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hidePivotFieldList="1"/>
  <mc:AlternateContent xmlns:mc="http://schemas.openxmlformats.org/markup-compatibility/2006">
    <mc:Choice Requires="x15">
      <x15ac:absPath xmlns:x15ac="http://schemas.microsoft.com/office/spreadsheetml/2010/11/ac" url="C:\Users\roger\OneDrive\Documents\Carolina B\Secretaria Distrital de Salud\Informes de Actividades\Diciembre 2024\"/>
    </mc:Choice>
  </mc:AlternateContent>
  <xr:revisionPtr revIDLastSave="0" documentId="8_{0F2E724F-4736-4C57-B4A3-B50D0A52BEC6}" xr6:coauthVersionLast="47" xr6:coauthVersionMax="47" xr10:uidLastSave="{00000000-0000-0000-0000-000000000000}"/>
  <bookViews>
    <workbookView xWindow="-120" yWindow="-120" windowWidth="20730" windowHeight="11160" firstSheet="6" activeTab="6" xr2:uid="{2925ECAE-1043-42B7-B8E6-3BA52C0598B4}"/>
  </bookViews>
  <sheets>
    <sheet name="Proyecto" sheetId="2" r:id="rId1"/>
    <sheet name="Vigencia" sheetId="1" r:id="rId2"/>
    <sheet name="Metas Físicas" sheetId="3" r:id="rId3"/>
    <sheet name="Actividades Físicas" sheetId="5" r:id="rId4"/>
    <sheet name="Actividades Presupuesto" sheetId="6" r:id="rId5"/>
    <sheet name="Metas" sheetId="8" r:id="rId6"/>
    <sheet name="Actividades" sheetId="7" r:id="rId7"/>
    <sheet name="01" sheetId="9" r:id="rId8"/>
    <sheet name="02" sheetId="10" r:id="rId9"/>
    <sheet name="03" sheetId="11" r:id="rId10"/>
    <sheet name="04" sheetId="12" r:id="rId11"/>
    <sheet name="05" sheetId="13" r:id="rId12"/>
    <sheet name="06" sheetId="14" r:id="rId13"/>
    <sheet name="07" sheetId="15" r:id="rId14"/>
    <sheet name="08" sheetId="16" r:id="rId15"/>
    <sheet name="09" sheetId="17" r:id="rId16"/>
    <sheet name="10" sheetId="18" r:id="rId17"/>
    <sheet name="11" sheetId="19" r:id="rId18"/>
    <sheet name="12" sheetId="20" r:id="rId19"/>
    <sheet name="13" sheetId="21" r:id="rId20"/>
    <sheet name="14" sheetId="22" r:id="rId21"/>
    <sheet name="15" sheetId="23" r:id="rId22"/>
    <sheet name="16" sheetId="24" r:id="rId23"/>
    <sheet name="17" sheetId="25" r:id="rId24"/>
    <sheet name="18" sheetId="26" r:id="rId25"/>
    <sheet name="19" sheetId="27" r:id="rId26"/>
    <sheet name="20" sheetId="28" r:id="rId27"/>
    <sheet name="Metropolitano" sheetId="29" r:id="rId28"/>
    <sheet name="POBLACIÓN" sheetId="30" r:id="rId29"/>
    <sheet name="Data" sheetId="4" r:id="rId30"/>
  </sheets>
  <externalReferences>
    <externalReference r:id="rId31"/>
  </externalReferences>
  <definedNames>
    <definedName name="_xlnm._FilterDatabase" localSheetId="3" hidden="1">'Actividades Físicas'!$B$2:$AN$2</definedName>
    <definedName name="_xlnm._FilterDatabase" localSheetId="4" hidden="1">'Actividades Presupuesto'!$B$2:$CH$2</definedName>
    <definedName name="_xlnm._FilterDatabase" localSheetId="5" hidden="1">Metas!$A$2:$Q$319</definedName>
    <definedName name="_xlnm._FilterDatabase" localSheetId="2" hidden="1">'Metas Físicas'!$B$2:$S$92</definedName>
    <definedName name="_xlnm._FilterDatabase" localSheetId="1" hidden="1">Vigencia!$A$2:$BT$82</definedName>
    <definedName name="Actividad7750" localSheetId="28">[1]Soporte!#REF!</definedName>
    <definedName name="Actividad7750">[1]Soporte!#REF!</definedName>
    <definedName name="Actividad7785" localSheetId="28">[1]Soporte!#REF!</definedName>
    <definedName name="Actividad7785">[1]Soporte!#REF!</definedName>
    <definedName name="Actividad7788" localSheetId="28">[1]Soporte!#REF!</definedName>
    <definedName name="Actividad7788">[1]Soporte!#REF!</definedName>
    <definedName name="Actividad7790" localSheetId="2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66" i="5" l="1"/>
  <c r="Y65" i="5"/>
  <c r="Y64" i="5"/>
  <c r="Y63" i="5"/>
  <c r="Y62" i="5"/>
  <c r="Y61" i="5"/>
  <c r="Y60" i="5"/>
  <c r="Y59" i="5"/>
  <c r="AI59" i="5" s="1"/>
  <c r="Y58" i="5"/>
  <c r="AI58" i="5" s="1"/>
  <c r="AN87" i="3"/>
  <c r="AN83" i="3"/>
  <c r="AN81" i="3"/>
  <c r="AN85" i="3"/>
  <c r="AM87" i="3"/>
  <c r="AM85" i="3"/>
  <c r="H44" i="8" s="1"/>
  <c r="AM83" i="3"/>
  <c r="AM81" i="3"/>
  <c r="R719" i="30"/>
  <c r="S719" i="30"/>
  <c r="J59" i="7" l="1"/>
  <c r="J58" i="7"/>
  <c r="E45" i="28" l="1"/>
  <c r="E43" i="28"/>
  <c r="E45" i="27"/>
  <c r="E43" i="27"/>
  <c r="E45" i="26"/>
  <c r="E43" i="26"/>
  <c r="E45" i="25"/>
  <c r="E43" i="25"/>
  <c r="E45" i="24"/>
  <c r="E43" i="24"/>
  <c r="E45" i="23"/>
  <c r="E43" i="23"/>
  <c r="E45" i="22"/>
  <c r="E43" i="22"/>
  <c r="E45" i="21"/>
  <c r="E43" i="21"/>
  <c r="E45" i="20"/>
  <c r="E43" i="20"/>
  <c r="E45" i="19"/>
  <c r="E43" i="19"/>
  <c r="E45" i="18"/>
  <c r="E43" i="18"/>
  <c r="E45" i="17"/>
  <c r="E43" i="17"/>
  <c r="E45" i="16"/>
  <c r="E43" i="16"/>
  <c r="E45" i="15"/>
  <c r="E43" i="15"/>
  <c r="E45" i="14"/>
  <c r="E43" i="14"/>
  <c r="E45" i="13"/>
  <c r="E43" i="13"/>
  <c r="E45" i="12"/>
  <c r="E43" i="12"/>
  <c r="E45" i="11"/>
  <c r="E43" i="11"/>
  <c r="E45" i="9"/>
  <c r="E43" i="9"/>
  <c r="E45" i="10"/>
  <c r="E43" i="10"/>
  <c r="X61" i="5" l="1"/>
  <c r="X63" i="5"/>
  <c r="AL87" i="3"/>
  <c r="AJ87" i="3"/>
  <c r="AH87" i="3"/>
  <c r="AF87" i="3"/>
  <c r="AD87" i="3"/>
  <c r="AL85" i="3"/>
  <c r="AJ85" i="3"/>
  <c r="AH85" i="3"/>
  <c r="AF85" i="3"/>
  <c r="AD85" i="3"/>
  <c r="AB85" i="3"/>
  <c r="AL81" i="3" l="1"/>
  <c r="AJ81" i="3"/>
  <c r="AH81" i="3"/>
  <c r="AF81" i="3"/>
  <c r="AD81" i="3"/>
  <c r="AB81" i="3"/>
  <c r="AO81" i="3" s="1"/>
  <c r="AB87" i="3" l="1"/>
  <c r="AD77" i="3"/>
  <c r="Q66" i="5"/>
  <c r="AB77" i="3" l="1"/>
  <c r="AD89" i="3"/>
  <c r="AB89" i="3"/>
  <c r="Y87" i="3" l="1"/>
  <c r="AL83" i="3"/>
  <c r="AJ83" i="3"/>
  <c r="AH83" i="3"/>
  <c r="AF83" i="3"/>
  <c r="AD83" i="3"/>
  <c r="AB83" i="3"/>
  <c r="Y83" i="3"/>
  <c r="AM77" i="3"/>
  <c r="AO77" i="3" s="1"/>
  <c r="Q69" i="5"/>
  <c r="Q63" i="5"/>
  <c r="Q65" i="5"/>
  <c r="Q70" i="5"/>
  <c r="Q71" i="5"/>
  <c r="Q57" i="5"/>
  <c r="Q58" i="5"/>
  <c r="Q59" i="5"/>
  <c r="Q60" i="5"/>
  <c r="Q61" i="5"/>
  <c r="Q62" i="5"/>
  <c r="Q53" i="5"/>
  <c r="Q54" i="5"/>
  <c r="Q56" i="5"/>
  <c r="Q52" i="5"/>
  <c r="Q51" i="5"/>
  <c r="Q50" i="5"/>
  <c r="Q47" i="5"/>
  <c r="Q48" i="5"/>
  <c r="Q49" i="5"/>
  <c r="Q46" i="5"/>
  <c r="AO83" i="3" l="1"/>
  <c r="AL71" i="3"/>
  <c r="AJ71" i="3"/>
  <c r="AH71" i="3"/>
  <c r="AF71" i="3"/>
  <c r="AD71" i="3"/>
  <c r="AB71" i="3"/>
  <c r="AL69" i="3"/>
  <c r="AJ69" i="3"/>
  <c r="AH69" i="3"/>
  <c r="AF69" i="3"/>
  <c r="AD69" i="3"/>
  <c r="AB69" i="3"/>
  <c r="AL67" i="3"/>
  <c r="AJ67" i="3"/>
  <c r="AH67" i="3"/>
  <c r="AF67" i="3"/>
  <c r="AD67" i="3"/>
  <c r="AB67" i="3"/>
  <c r="AM71" i="3" l="1"/>
  <c r="AL65" i="3"/>
  <c r="AJ65" i="3"/>
  <c r="AH65" i="3"/>
  <c r="AF65" i="3"/>
  <c r="AD65" i="3"/>
  <c r="AB65" i="3"/>
  <c r="AL63" i="3"/>
  <c r="AJ63" i="3"/>
  <c r="AH63" i="3"/>
  <c r="AF63" i="3"/>
  <c r="AD63" i="3"/>
  <c r="AB63" i="3"/>
  <c r="AB61" i="3"/>
  <c r="AB59" i="3"/>
  <c r="AM53" i="3"/>
  <c r="AL57" i="3"/>
  <c r="AJ57" i="3"/>
  <c r="AH57" i="3"/>
  <c r="AF57" i="3"/>
  <c r="AB57" i="3"/>
  <c r="AD57" i="3"/>
  <c r="Q34" i="5"/>
  <c r="Q33" i="5"/>
  <c r="AM65" i="3" l="1"/>
  <c r="AM63" i="3"/>
  <c r="AM57" i="3"/>
  <c r="X32" i="5"/>
  <c r="Q32" i="5"/>
  <c r="AB37" i="3" l="1"/>
  <c r="AD37" i="3"/>
  <c r="Y49" i="3"/>
  <c r="AL49" i="3"/>
  <c r="AJ49" i="3"/>
  <c r="AH49" i="3"/>
  <c r="AF49" i="3"/>
  <c r="AD49" i="3"/>
  <c r="AB49" i="3"/>
  <c r="AL45" i="3"/>
  <c r="AJ45" i="3"/>
  <c r="AH45" i="3"/>
  <c r="AF45" i="3"/>
  <c r="AD45" i="3"/>
  <c r="AB45" i="3"/>
  <c r="Y45" i="3"/>
  <c r="AM43" i="3"/>
  <c r="AL41" i="3"/>
  <c r="AJ41" i="3"/>
  <c r="AH41" i="3"/>
  <c r="AF41" i="3"/>
  <c r="AD41" i="3"/>
  <c r="AB41" i="3"/>
  <c r="AL39" i="3"/>
  <c r="AJ39" i="3"/>
  <c r="AH39" i="3"/>
  <c r="AF39" i="3"/>
  <c r="AD39" i="3"/>
  <c r="AB39" i="3"/>
  <c r="AD35" i="3"/>
  <c r="AJ15" i="3"/>
  <c r="AJ17" i="3"/>
  <c r="AL25" i="3"/>
  <c r="AL27" i="3"/>
  <c r="AL29" i="3"/>
  <c r="AL31" i="3"/>
  <c r="AL33" i="3"/>
  <c r="AJ25" i="3"/>
  <c r="AJ27" i="3"/>
  <c r="AJ29" i="3"/>
  <c r="AJ31" i="3"/>
  <c r="AJ33" i="3"/>
  <c r="AH25" i="3"/>
  <c r="AH27" i="3"/>
  <c r="AH29" i="3"/>
  <c r="AH31" i="3"/>
  <c r="AH33" i="3"/>
  <c r="AF25" i="3"/>
  <c r="AF27" i="3"/>
  <c r="AF29" i="3"/>
  <c r="AF31" i="3"/>
  <c r="AF33" i="3"/>
  <c r="AD25" i="3"/>
  <c r="AD27" i="3"/>
  <c r="AD29" i="3"/>
  <c r="AD31" i="3"/>
  <c r="AD33" i="3"/>
  <c r="AB33" i="3"/>
  <c r="AB31" i="3"/>
  <c r="AB29" i="3"/>
  <c r="AB27" i="3"/>
  <c r="AB25" i="3"/>
  <c r="AL23" i="3"/>
  <c r="AJ23" i="3"/>
  <c r="AH23" i="3"/>
  <c r="AF23" i="3"/>
  <c r="AD23" i="3"/>
  <c r="AB23" i="3"/>
  <c r="AJ11" i="3"/>
  <c r="AM41" i="3" l="1"/>
  <c r="AM45" i="3"/>
  <c r="AM39" i="3"/>
  <c r="AM49" i="3"/>
  <c r="X14" i="5"/>
  <c r="X15" i="5"/>
  <c r="X12" i="5"/>
  <c r="X13" i="5"/>
  <c r="X11" i="5"/>
  <c r="Q11" i="5"/>
  <c r="Y11" i="5" s="1"/>
  <c r="Q12" i="5"/>
  <c r="Y12" i="5" s="1"/>
  <c r="Q13" i="5"/>
  <c r="Y13" i="5" s="1"/>
  <c r="Q10" i="5"/>
  <c r="Y10" i="5" s="1"/>
  <c r="AL91" i="3"/>
  <c r="AJ91" i="3"/>
  <c r="AH91" i="3"/>
  <c r="AF91" i="3"/>
  <c r="AD91" i="3"/>
  <c r="AM91" i="3" s="1"/>
  <c r="AO91" i="3" s="1"/>
  <c r="AB91" i="3"/>
  <c r="Y41" i="3"/>
  <c r="Y39" i="3"/>
  <c r="Y35" i="3"/>
  <c r="AL19" i="3"/>
  <c r="AJ19" i="3"/>
  <c r="AH19" i="3"/>
  <c r="AF19" i="3"/>
  <c r="AD19" i="3"/>
  <c r="AM19" i="3" s="1"/>
  <c r="AB19" i="3"/>
  <c r="AL21" i="3"/>
  <c r="AJ21" i="3"/>
  <c r="AH21" i="3"/>
  <c r="AF21" i="3"/>
  <c r="AD21" i="3"/>
  <c r="AB21" i="3"/>
  <c r="AL17" i="3"/>
  <c r="AH17" i="3"/>
  <c r="AF17" i="3"/>
  <c r="AD17" i="3"/>
  <c r="AB17" i="3"/>
  <c r="AM17" i="3" s="1"/>
  <c r="AL15" i="3"/>
  <c r="AH15" i="3"/>
  <c r="AF15" i="3"/>
  <c r="AD15" i="3"/>
  <c r="AB15" i="3"/>
  <c r="AM15" i="3" s="1"/>
  <c r="Q4" i="5"/>
  <c r="Y4" i="5" s="1"/>
  <c r="Q5" i="5"/>
  <c r="Y5" i="5" s="1"/>
  <c r="Q6" i="5"/>
  <c r="Y6" i="5" s="1"/>
  <c r="Q7" i="5"/>
  <c r="Y7" i="5" s="1"/>
  <c r="Q8" i="5"/>
  <c r="Y8" i="5" s="1"/>
  <c r="Q9" i="5"/>
  <c r="Y9" i="5" s="1"/>
  <c r="Q3" i="5"/>
  <c r="Y3" i="5" s="1"/>
  <c r="J3" i="7" s="1"/>
  <c r="Y13" i="3"/>
  <c r="AL13" i="3"/>
  <c r="AJ13" i="3"/>
  <c r="AH13" i="3"/>
  <c r="AF13" i="3"/>
  <c r="AD13" i="3"/>
  <c r="AB13" i="3"/>
  <c r="AL11" i="3"/>
  <c r="AH11" i="3"/>
  <c r="AF11" i="3"/>
  <c r="AD11" i="3"/>
  <c r="AB11" i="3"/>
  <c r="AM11" i="3" s="1"/>
  <c r="Y11" i="3"/>
  <c r="Y9" i="3"/>
  <c r="Y7" i="3"/>
  <c r="G5" i="8" s="1"/>
  <c r="AL9" i="3"/>
  <c r="AJ9" i="3"/>
  <c r="AH9" i="3"/>
  <c r="AF9" i="3"/>
  <c r="AD9" i="3"/>
  <c r="AB9" i="3"/>
  <c r="AM9" i="3" l="1"/>
  <c r="AM21" i="3"/>
  <c r="AM13" i="3"/>
  <c r="X6" i="5"/>
  <c r="X7" i="5"/>
  <c r="X8" i="5"/>
  <c r="X3" i="5"/>
  <c r="Z3" i="5" s="1"/>
  <c r="AL7" i="3"/>
  <c r="AJ7" i="3"/>
  <c r="AH7" i="3"/>
  <c r="AF7" i="3"/>
  <c r="AD7" i="3"/>
  <c r="AB7" i="3"/>
  <c r="AL5" i="3"/>
  <c r="AJ5" i="3"/>
  <c r="AH5" i="3"/>
  <c r="AF5" i="3"/>
  <c r="AD5" i="3"/>
  <c r="AM5" i="3" s="1"/>
  <c r="AL3" i="3"/>
  <c r="AJ3" i="3"/>
  <c r="AH3" i="3"/>
  <c r="AF3" i="3"/>
  <c r="AD3" i="3"/>
  <c r="AB3" i="3"/>
  <c r="Y3" i="3"/>
  <c r="AM7" i="3" l="1"/>
  <c r="X24" i="5"/>
  <c r="X30" i="5" l="1"/>
  <c r="X28" i="5"/>
  <c r="T16" i="8"/>
  <c r="T9" i="8" l="1"/>
  <c r="AM51" i="3" l="1"/>
  <c r="X5" i="5" l="1"/>
  <c r="X4" i="5"/>
  <c r="X29" i="5" l="1"/>
  <c r="U18" i="7" l="1"/>
  <c r="X10" i="5" l="1"/>
  <c r="X27" i="5" l="1"/>
  <c r="X66" i="5" l="1"/>
  <c r="X55" i="5" l="1"/>
  <c r="X56" i="5"/>
  <c r="X57" i="5"/>
  <c r="X40" i="5" l="1"/>
  <c r="AM47" i="3" l="1"/>
  <c r="X39" i="5" l="1"/>
  <c r="X36" i="5"/>
  <c r="X37" i="5" l="1"/>
  <c r="X69" i="5" l="1"/>
  <c r="X71" i="5"/>
  <c r="X54" i="5" l="1"/>
  <c r="X72" i="5" l="1"/>
  <c r="X70" i="5"/>
  <c r="X68" i="5"/>
  <c r="X67" i="5"/>
  <c r="X65" i="5"/>
  <c r="X64" i="5"/>
  <c r="X62" i="5"/>
  <c r="X60" i="5"/>
  <c r="X59" i="5"/>
  <c r="X58" i="5"/>
  <c r="Z58" i="5" s="1"/>
  <c r="X53" i="5"/>
  <c r="X52" i="5"/>
  <c r="X51" i="5"/>
  <c r="X50" i="5"/>
  <c r="X49" i="5"/>
  <c r="X48" i="5"/>
  <c r="X47" i="5"/>
  <c r="X46" i="5"/>
  <c r="X45" i="5"/>
  <c r="Q45" i="5"/>
  <c r="X44" i="5"/>
  <c r="Q44" i="5"/>
  <c r="X43" i="5"/>
  <c r="Q43" i="5"/>
  <c r="X42" i="5"/>
  <c r="Q42" i="5"/>
  <c r="X41" i="5"/>
  <c r="Q41" i="5"/>
  <c r="Q40" i="5"/>
  <c r="Q39" i="5"/>
  <c r="X38" i="5"/>
  <c r="Q38" i="5"/>
  <c r="Q37" i="5"/>
  <c r="Q36" i="5"/>
  <c r="X35" i="5"/>
  <c r="Q35" i="5"/>
  <c r="X34" i="5"/>
  <c r="X33" i="5"/>
  <c r="X31" i="5"/>
  <c r="Q31" i="5"/>
  <c r="Q30" i="5"/>
  <c r="Q29" i="5"/>
  <c r="Q28" i="5"/>
  <c r="Q27" i="5"/>
  <c r="X26" i="5"/>
  <c r="Q26" i="5"/>
  <c r="X25" i="5"/>
  <c r="Q25" i="5"/>
  <c r="Q24" i="5"/>
  <c r="X23" i="5"/>
  <c r="Q23" i="5"/>
  <c r="X22" i="5"/>
  <c r="Q22" i="5"/>
  <c r="X21" i="5"/>
  <c r="Q21" i="5"/>
  <c r="X20" i="5"/>
  <c r="Q20" i="5"/>
  <c r="X19" i="5"/>
  <c r="Q19" i="5"/>
  <c r="X18" i="5"/>
  <c r="Q18" i="5"/>
  <c r="X17" i="5"/>
  <c r="Q17" i="5"/>
  <c r="Q15" i="5"/>
  <c r="Q14" i="5"/>
  <c r="X9" i="5"/>
  <c r="AL89" i="3"/>
  <c r="AJ89" i="3"/>
  <c r="AH89" i="3"/>
  <c r="AF89" i="3"/>
  <c r="AL79" i="3"/>
  <c r="AJ79" i="3"/>
  <c r="AH79" i="3"/>
  <c r="AF79" i="3"/>
  <c r="AL77" i="3"/>
  <c r="AJ77" i="3"/>
  <c r="AH77" i="3"/>
  <c r="AF77" i="3"/>
  <c r="AL75" i="3"/>
  <c r="AJ75" i="3"/>
  <c r="AH75" i="3"/>
  <c r="AF75" i="3"/>
  <c r="AL73" i="3"/>
  <c r="AJ73" i="3"/>
  <c r="AH73" i="3"/>
  <c r="AF73" i="3"/>
  <c r="Y71" i="3"/>
  <c r="AM69" i="3"/>
  <c r="Y69" i="3"/>
  <c r="Y67" i="3"/>
  <c r="Y65" i="3"/>
  <c r="Y63" i="3"/>
  <c r="AL61" i="3"/>
  <c r="AJ61" i="3"/>
  <c r="AH61" i="3"/>
  <c r="AF61" i="3"/>
  <c r="AL59" i="3"/>
  <c r="AJ59" i="3"/>
  <c r="AH59" i="3"/>
  <c r="AF59" i="3"/>
  <c r="AM59" i="3"/>
  <c r="Y57" i="3"/>
  <c r="AL55" i="3"/>
  <c r="AJ55" i="3"/>
  <c r="AH55" i="3"/>
  <c r="AF55" i="3"/>
  <c r="AB55" i="3"/>
  <c r="AL53" i="3"/>
  <c r="AJ53" i="3"/>
  <c r="AH53" i="3"/>
  <c r="AF53" i="3"/>
  <c r="AB53" i="3"/>
  <c r="AL51" i="3"/>
  <c r="AJ51" i="3"/>
  <c r="AH51" i="3"/>
  <c r="AF51" i="3"/>
  <c r="AL47" i="3"/>
  <c r="AJ47" i="3"/>
  <c r="AH47" i="3"/>
  <c r="AF47" i="3"/>
  <c r="AL43" i="3"/>
  <c r="AJ43" i="3"/>
  <c r="AH43" i="3"/>
  <c r="AF43" i="3"/>
  <c r="AL37" i="3"/>
  <c r="AJ37" i="3"/>
  <c r="AH37" i="3"/>
  <c r="AF37" i="3"/>
  <c r="Y37" i="3"/>
  <c r="AL35" i="3"/>
  <c r="AJ35" i="3"/>
  <c r="AH35" i="3"/>
  <c r="AF35" i="3"/>
  <c r="AM35" i="3" s="1"/>
  <c r="AB35" i="3"/>
  <c r="AM33" i="3"/>
  <c r="AM31" i="3"/>
  <c r="AM25" i="3"/>
  <c r="AM23" i="3"/>
  <c r="Y21" i="3"/>
  <c r="AM3" i="3"/>
  <c r="AM61" i="3" l="1"/>
  <c r="AO87" i="3"/>
  <c r="AM37" i="3"/>
  <c r="AM55" i="3"/>
  <c r="AM89" i="3"/>
  <c r="AM27" i="3"/>
  <c r="AM29" i="3"/>
  <c r="AM75" i="3"/>
  <c r="AM67" i="3"/>
  <c r="AO67" i="3" s="1"/>
  <c r="Y164" i="1"/>
  <c r="AV80" i="1"/>
  <c r="BC80" i="1"/>
  <c r="G312" i="1"/>
  <c r="H312" i="1"/>
  <c r="I312" i="1"/>
  <c r="J312" i="1"/>
  <c r="K312" i="1"/>
  <c r="L312" i="1"/>
  <c r="M312" i="1"/>
  <c r="N312" i="1"/>
  <c r="O312" i="1"/>
  <c r="P312" i="1"/>
  <c r="Q312" i="1"/>
  <c r="R312" i="1"/>
  <c r="S312" i="1"/>
  <c r="T312" i="1"/>
  <c r="U312" i="1"/>
  <c r="V312" i="1"/>
  <c r="W312" i="1"/>
  <c r="X312" i="1"/>
  <c r="Y312" i="1"/>
  <c r="Z312"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87" i="1"/>
  <c r="S4" i="1" l="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3" i="1"/>
  <c r="S80" i="1" l="1"/>
  <c r="BQ3" i="1"/>
  <c r="Q164" i="1" l="1"/>
  <c r="R164" i="1"/>
  <c r="BQ78" i="1"/>
  <c r="BP78" i="1"/>
  <c r="BO78" i="1"/>
  <c r="BQ77" i="1"/>
  <c r="BP77" i="1"/>
  <c r="BO77" i="1"/>
  <c r="BQ76" i="1"/>
  <c r="BP76" i="1"/>
  <c r="BO76" i="1"/>
  <c r="BQ75" i="1"/>
  <c r="BP75" i="1"/>
  <c r="BO75" i="1"/>
  <c r="BQ74" i="1"/>
  <c r="BP74" i="1"/>
  <c r="BO74" i="1"/>
  <c r="BQ73" i="1"/>
  <c r="BP73" i="1"/>
  <c r="BO73" i="1"/>
  <c r="BQ72" i="1"/>
  <c r="BP72" i="1"/>
  <c r="BO72" i="1"/>
  <c r="BQ71" i="1"/>
  <c r="BP71" i="1"/>
  <c r="BO71" i="1"/>
  <c r="BQ70" i="1"/>
  <c r="BP70" i="1"/>
  <c r="BO70" i="1"/>
  <c r="BQ69" i="1"/>
  <c r="BP69" i="1"/>
  <c r="BO69" i="1"/>
  <c r="BQ68" i="1"/>
  <c r="BP68" i="1"/>
  <c r="BO68" i="1"/>
  <c r="BQ67" i="1"/>
  <c r="BP67" i="1"/>
  <c r="BO67" i="1"/>
  <c r="BQ66" i="1"/>
  <c r="BP66" i="1"/>
  <c r="BO66" i="1"/>
  <c r="BQ65" i="1"/>
  <c r="BP65" i="1"/>
  <c r="BO65" i="1"/>
  <c r="BQ64" i="1"/>
  <c r="BP64" i="1"/>
  <c r="BO64" i="1"/>
  <c r="BQ63" i="1"/>
  <c r="BP63" i="1"/>
  <c r="BO63" i="1"/>
  <c r="BQ62" i="1"/>
  <c r="BP62" i="1"/>
  <c r="BO62" i="1"/>
  <c r="BQ61" i="1"/>
  <c r="BP61" i="1"/>
  <c r="BO61" i="1"/>
  <c r="BQ60" i="1"/>
  <c r="BP60" i="1"/>
  <c r="BO60" i="1"/>
  <c r="BQ59" i="1"/>
  <c r="BP59" i="1"/>
  <c r="BO59" i="1"/>
  <c r="BQ58" i="1"/>
  <c r="BP58" i="1"/>
  <c r="BO58" i="1"/>
  <c r="BQ57" i="1"/>
  <c r="BP57" i="1"/>
  <c r="BO57" i="1"/>
  <c r="BQ56" i="1"/>
  <c r="BP56" i="1"/>
  <c r="BO56" i="1"/>
  <c r="BQ55" i="1"/>
  <c r="BP55" i="1"/>
  <c r="BO55" i="1"/>
  <c r="BQ54" i="1"/>
  <c r="BP54" i="1"/>
  <c r="BO54" i="1"/>
  <c r="BQ53" i="1"/>
  <c r="BP53" i="1"/>
  <c r="BO53" i="1"/>
  <c r="BQ52" i="1"/>
  <c r="BP52" i="1"/>
  <c r="BO52" i="1"/>
  <c r="BQ51" i="1"/>
  <c r="BP51" i="1"/>
  <c r="BO51" i="1"/>
  <c r="BQ50" i="1"/>
  <c r="BP50" i="1"/>
  <c r="BO50" i="1"/>
  <c r="BQ49" i="1"/>
  <c r="BP49" i="1"/>
  <c r="BO49" i="1"/>
  <c r="BQ48" i="1"/>
  <c r="BP48" i="1"/>
  <c r="BO48" i="1"/>
  <c r="BQ47" i="1"/>
  <c r="BP47" i="1"/>
  <c r="BO47" i="1"/>
  <c r="BQ46" i="1"/>
  <c r="BP46" i="1"/>
  <c r="BO46" i="1"/>
  <c r="BQ45" i="1"/>
  <c r="BP45" i="1"/>
  <c r="BO45" i="1"/>
  <c r="BQ44" i="1"/>
  <c r="BP44" i="1"/>
  <c r="BO44" i="1"/>
  <c r="BQ43" i="1"/>
  <c r="BP43" i="1"/>
  <c r="BO43" i="1"/>
  <c r="BQ42" i="1"/>
  <c r="BP42" i="1"/>
  <c r="BO42" i="1"/>
  <c r="BQ41" i="1"/>
  <c r="BP41" i="1"/>
  <c r="BO41" i="1"/>
  <c r="BQ40" i="1"/>
  <c r="BP40" i="1"/>
  <c r="BO40" i="1"/>
  <c r="BQ39" i="1"/>
  <c r="BP39" i="1"/>
  <c r="BO39" i="1"/>
  <c r="BQ38" i="1"/>
  <c r="BP38" i="1"/>
  <c r="BO38" i="1"/>
  <c r="BQ37" i="1"/>
  <c r="BP37" i="1"/>
  <c r="BO37" i="1"/>
  <c r="BQ36" i="1"/>
  <c r="BP36" i="1"/>
  <c r="BO36" i="1"/>
  <c r="BQ35" i="1"/>
  <c r="BP35" i="1"/>
  <c r="BO35" i="1"/>
  <c r="BQ34" i="1"/>
  <c r="BP34" i="1"/>
  <c r="BO34" i="1"/>
  <c r="BQ33" i="1"/>
  <c r="BP33" i="1"/>
  <c r="BO33" i="1"/>
  <c r="BQ32" i="1"/>
  <c r="BP32" i="1"/>
  <c r="BO32" i="1"/>
  <c r="BQ31" i="1"/>
  <c r="BP31" i="1"/>
  <c r="BO31" i="1"/>
  <c r="BQ30" i="1"/>
  <c r="BP30" i="1"/>
  <c r="BO30" i="1"/>
  <c r="BQ29" i="1"/>
  <c r="BP29" i="1"/>
  <c r="BO29" i="1"/>
  <c r="BQ28" i="1"/>
  <c r="BP28" i="1"/>
  <c r="BO28" i="1"/>
  <c r="BQ27" i="1"/>
  <c r="BP27" i="1"/>
  <c r="BO27" i="1"/>
  <c r="BQ26" i="1"/>
  <c r="BP26" i="1"/>
  <c r="BO26" i="1"/>
  <c r="BQ25" i="1"/>
  <c r="BP25" i="1"/>
  <c r="BO25" i="1"/>
  <c r="BQ24" i="1"/>
  <c r="BP24" i="1"/>
  <c r="BO24" i="1"/>
  <c r="BQ23" i="1"/>
  <c r="BP23" i="1"/>
  <c r="BO23" i="1"/>
  <c r="BQ22" i="1"/>
  <c r="BP22" i="1"/>
  <c r="BO22" i="1"/>
  <c r="BQ21" i="1"/>
  <c r="BP21" i="1"/>
  <c r="BO21" i="1"/>
  <c r="BQ20" i="1"/>
  <c r="BP20" i="1"/>
  <c r="BO20" i="1"/>
  <c r="BQ19" i="1"/>
  <c r="BP19" i="1"/>
  <c r="BO19" i="1"/>
  <c r="BQ18" i="1"/>
  <c r="BP18" i="1"/>
  <c r="BO18" i="1"/>
  <c r="BQ17" i="1"/>
  <c r="BP17" i="1"/>
  <c r="BO17" i="1"/>
  <c r="BQ16" i="1"/>
  <c r="BP16" i="1"/>
  <c r="BO16" i="1"/>
  <c r="BQ15" i="1"/>
  <c r="BP15" i="1"/>
  <c r="BO15" i="1"/>
  <c r="BQ14" i="1"/>
  <c r="BP14" i="1"/>
  <c r="BO14" i="1"/>
  <c r="BQ13" i="1"/>
  <c r="BP13" i="1"/>
  <c r="BO13" i="1"/>
  <c r="BQ12" i="1"/>
  <c r="BP12" i="1"/>
  <c r="BO12" i="1"/>
  <c r="BQ11" i="1"/>
  <c r="BP11" i="1"/>
  <c r="BO11" i="1"/>
  <c r="BQ10" i="1"/>
  <c r="BP10" i="1"/>
  <c r="BO10" i="1"/>
  <c r="BQ9" i="1"/>
  <c r="BP9" i="1"/>
  <c r="BO9" i="1"/>
  <c r="BQ8" i="1"/>
  <c r="BP8" i="1"/>
  <c r="BO8" i="1"/>
  <c r="BQ7" i="1"/>
  <c r="BP7" i="1"/>
  <c r="BO7" i="1"/>
  <c r="BQ6" i="1"/>
  <c r="BP6" i="1"/>
  <c r="BO6" i="1"/>
  <c r="BQ5" i="1"/>
  <c r="BP5" i="1"/>
  <c r="BO5" i="1"/>
  <c r="BQ4" i="1"/>
  <c r="BP4" i="1"/>
  <c r="BO4" i="1"/>
  <c r="BP3" i="1"/>
  <c r="BO3" i="1"/>
  <c r="BI80" i="1"/>
  <c r="BJ80" i="1"/>
  <c r="BK80" i="1"/>
  <c r="BG80" i="1"/>
  <c r="BF80" i="1"/>
  <c r="AW80" i="1"/>
  <c r="AX80" i="1"/>
  <c r="AY80" i="1"/>
  <c r="AS4" i="1"/>
  <c r="AS5" i="1"/>
  <c r="AS6" i="1"/>
  <c r="AS7" i="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49" i="1"/>
  <c r="AS50" i="1"/>
  <c r="AS51" i="1"/>
  <c r="AS52" i="1"/>
  <c r="AS53" i="1"/>
  <c r="AS54" i="1"/>
  <c r="AS55" i="1"/>
  <c r="AS56" i="1"/>
  <c r="AS57" i="1"/>
  <c r="AS58" i="1"/>
  <c r="AS59" i="1"/>
  <c r="AS60" i="1"/>
  <c r="AS61" i="1"/>
  <c r="AS62" i="1"/>
  <c r="AS63" i="1"/>
  <c r="AS64" i="1"/>
  <c r="AS65" i="1"/>
  <c r="AS66" i="1"/>
  <c r="AS67" i="1"/>
  <c r="AS68" i="1"/>
  <c r="AS69" i="1"/>
  <c r="AS70" i="1"/>
  <c r="AS71" i="1"/>
  <c r="AS72" i="1"/>
  <c r="AS73" i="1"/>
  <c r="AS74" i="1"/>
  <c r="AS75" i="1"/>
  <c r="AS76" i="1"/>
  <c r="AS77" i="1"/>
  <c r="AS78" i="1"/>
  <c r="AS3" i="1"/>
  <c r="S81" i="1"/>
  <c r="M80" i="1"/>
  <c r="F80" i="1"/>
  <c r="F81" i="1" s="1"/>
  <c r="H80" i="1"/>
  <c r="I80" i="1"/>
  <c r="J80" i="1"/>
  <c r="K80" i="1"/>
  <c r="L80" i="1"/>
  <c r="N80" i="1"/>
  <c r="O80" i="1"/>
  <c r="P80" i="1"/>
  <c r="Q80" i="1"/>
  <c r="R80" i="1"/>
  <c r="G80"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3" i="1"/>
  <c r="AF80" i="1" l="1"/>
  <c r="S811" i="30"/>
  <c r="R811" i="30"/>
  <c r="S810" i="30"/>
  <c r="R810" i="30"/>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I809" i="30" s="1"/>
  <c r="I812" i="30" s="1"/>
  <c r="H801" i="30"/>
  <c r="H809" i="30" s="1"/>
  <c r="H812" i="30" s="1"/>
  <c r="G801" i="30"/>
  <c r="G809" i="30" s="1"/>
  <c r="G812" i="30" s="1"/>
  <c r="F801" i="30"/>
  <c r="F809" i="30" s="1"/>
  <c r="F812" i="30" s="1"/>
  <c r="E801" i="30"/>
  <c r="E809" i="30" s="1"/>
  <c r="D801" i="30"/>
  <c r="D809" i="30" s="1"/>
  <c r="S800" i="30"/>
  <c r="R800" i="30"/>
  <c r="S799" i="30"/>
  <c r="R799" i="30"/>
  <c r="S798" i="30"/>
  <c r="R798" i="30"/>
  <c r="S797" i="30"/>
  <c r="R797" i="30"/>
  <c r="S796" i="30"/>
  <c r="R796" i="30"/>
  <c r="S795" i="30"/>
  <c r="R795" i="30"/>
  <c r="B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F791" i="30" s="1"/>
  <c r="F794" i="30" s="1"/>
  <c r="E783" i="30"/>
  <c r="E791" i="30" s="1"/>
  <c r="D783" i="30"/>
  <c r="D791" i="30" s="1"/>
  <c r="S782" i="30"/>
  <c r="R782" i="30"/>
  <c r="S781" i="30"/>
  <c r="R781" i="30"/>
  <c r="S780" i="30"/>
  <c r="R780" i="30"/>
  <c r="S779" i="30"/>
  <c r="R779" i="30"/>
  <c r="S778" i="30"/>
  <c r="R778" i="30"/>
  <c r="S777" i="30"/>
  <c r="R777" i="30"/>
  <c r="B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D773" i="30" s="1"/>
  <c r="S764" i="30"/>
  <c r="R764" i="30"/>
  <c r="S763" i="30"/>
  <c r="R763" i="30"/>
  <c r="S762" i="30"/>
  <c r="R762" i="30"/>
  <c r="S761" i="30"/>
  <c r="R761" i="30"/>
  <c r="S760" i="30"/>
  <c r="R760" i="30"/>
  <c r="S759" i="30"/>
  <c r="R759" i="30"/>
  <c r="B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E755" i="30" s="1"/>
  <c r="D747" i="30"/>
  <c r="D755" i="30" s="1"/>
  <c r="S746" i="30"/>
  <c r="R746" i="30"/>
  <c r="S745" i="30"/>
  <c r="R745" i="30"/>
  <c r="S744" i="30"/>
  <c r="R744" i="30"/>
  <c r="S743" i="30"/>
  <c r="R743" i="30"/>
  <c r="S742" i="30"/>
  <c r="R742" i="30"/>
  <c r="S741" i="30"/>
  <c r="R741" i="30"/>
  <c r="B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J737" i="30" s="1"/>
  <c r="J740" i="30" s="1"/>
  <c r="I729" i="30"/>
  <c r="I737" i="30" s="1"/>
  <c r="I740" i="30" s="1"/>
  <c r="H729" i="30"/>
  <c r="H737" i="30" s="1"/>
  <c r="H740" i="30" s="1"/>
  <c r="G729" i="30"/>
  <c r="G737" i="30" s="1"/>
  <c r="G740" i="30" s="1"/>
  <c r="F729" i="30"/>
  <c r="F737" i="30" s="1"/>
  <c r="F740" i="30" s="1"/>
  <c r="E729" i="30"/>
  <c r="E737" i="30" s="1"/>
  <c r="D729" i="30"/>
  <c r="D737" i="30" s="1"/>
  <c r="S728" i="30"/>
  <c r="R728" i="30"/>
  <c r="S727" i="30"/>
  <c r="R727" i="30"/>
  <c r="S726" i="30"/>
  <c r="R726" i="30"/>
  <c r="S725" i="30"/>
  <c r="R725" i="30"/>
  <c r="S724" i="30"/>
  <c r="R724" i="30"/>
  <c r="S723" i="30"/>
  <c r="R723" i="30"/>
  <c r="B723" i="30"/>
  <c r="S721" i="30"/>
  <c r="R721" i="30"/>
  <c r="S720" i="30"/>
  <c r="R720" i="30"/>
  <c r="S718" i="30"/>
  <c r="R718" i="30"/>
  <c r="S717" i="30"/>
  <c r="R717" i="30"/>
  <c r="S716" i="30"/>
  <c r="R716" i="30"/>
  <c r="S715" i="30"/>
  <c r="R715" i="30"/>
  <c r="S714" i="30"/>
  <c r="R714" i="30"/>
  <c r="S713" i="30"/>
  <c r="R713" i="30"/>
  <c r="S712" i="30"/>
  <c r="R712" i="30"/>
  <c r="Q711" i="30"/>
  <c r="Q722" i="30" s="1"/>
  <c r="P711" i="30"/>
  <c r="P722" i="30" s="1"/>
  <c r="O711" i="30"/>
  <c r="O722" i="30" s="1"/>
  <c r="N711" i="30"/>
  <c r="N722" i="30" s="1"/>
  <c r="M711" i="30"/>
  <c r="M722" i="30" s="1"/>
  <c r="L711" i="30"/>
  <c r="L722" i="30" s="1"/>
  <c r="K711" i="30"/>
  <c r="K722" i="30" s="1"/>
  <c r="J711" i="30"/>
  <c r="J722" i="30" s="1"/>
  <c r="I711" i="30"/>
  <c r="I722" i="30" s="1"/>
  <c r="H711" i="30"/>
  <c r="H722" i="30" s="1"/>
  <c r="G711" i="30"/>
  <c r="G722" i="30" s="1"/>
  <c r="F711" i="30"/>
  <c r="F722" i="30" s="1"/>
  <c r="E711" i="30"/>
  <c r="D711" i="30"/>
  <c r="S710" i="30"/>
  <c r="R710" i="30"/>
  <c r="S709" i="30"/>
  <c r="R709" i="30"/>
  <c r="S708" i="30"/>
  <c r="R708" i="30"/>
  <c r="S707" i="30"/>
  <c r="R707" i="30"/>
  <c r="S706" i="30"/>
  <c r="R706" i="30"/>
  <c r="S705" i="30"/>
  <c r="R705" i="30"/>
  <c r="B705" i="30"/>
  <c r="S703" i="30"/>
  <c r="R703" i="30"/>
  <c r="S702" i="30"/>
  <c r="R702" i="30"/>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J701" i="30" s="1"/>
  <c r="J704" i="30" s="1"/>
  <c r="I693" i="30"/>
  <c r="I701" i="30" s="1"/>
  <c r="I704" i="30" s="1"/>
  <c r="H693" i="30"/>
  <c r="H701" i="30" s="1"/>
  <c r="H704" i="30" s="1"/>
  <c r="G693" i="30"/>
  <c r="G701" i="30" s="1"/>
  <c r="G704" i="30" s="1"/>
  <c r="F693" i="30"/>
  <c r="F701" i="30" s="1"/>
  <c r="F704" i="30" s="1"/>
  <c r="E693" i="30"/>
  <c r="E701" i="30" s="1"/>
  <c r="D693" i="30"/>
  <c r="D701" i="30" s="1"/>
  <c r="S692" i="30"/>
  <c r="R692" i="30"/>
  <c r="S691" i="30"/>
  <c r="R691" i="30"/>
  <c r="S690" i="30"/>
  <c r="R690" i="30"/>
  <c r="S689" i="30"/>
  <c r="R689" i="30"/>
  <c r="S688" i="30"/>
  <c r="R688" i="30"/>
  <c r="S687" i="30"/>
  <c r="R687" i="30"/>
  <c r="B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K686" i="30" s="1"/>
  <c r="J675" i="30"/>
  <c r="J683" i="30" s="1"/>
  <c r="J686" i="30" s="1"/>
  <c r="I675" i="30"/>
  <c r="I683" i="30" s="1"/>
  <c r="I686" i="30" s="1"/>
  <c r="H675" i="30"/>
  <c r="H683" i="30" s="1"/>
  <c r="H686" i="30" s="1"/>
  <c r="G675" i="30"/>
  <c r="G683" i="30" s="1"/>
  <c r="G686" i="30" s="1"/>
  <c r="F675" i="30"/>
  <c r="F683" i="30" s="1"/>
  <c r="F686" i="30" s="1"/>
  <c r="E675" i="30"/>
  <c r="E683" i="30" s="1"/>
  <c r="D675" i="30"/>
  <c r="D683" i="30" s="1"/>
  <c r="S674" i="30"/>
  <c r="R674" i="30"/>
  <c r="S673" i="30"/>
  <c r="R673" i="30"/>
  <c r="S672" i="30"/>
  <c r="R672" i="30"/>
  <c r="S671" i="30"/>
  <c r="R671" i="30"/>
  <c r="S670" i="30"/>
  <c r="R670" i="30"/>
  <c r="S669" i="30"/>
  <c r="R669" i="30"/>
  <c r="B669" i="30"/>
  <c r="S667" i="30"/>
  <c r="R667" i="30"/>
  <c r="S666" i="30"/>
  <c r="R666" i="30"/>
  <c r="S664" i="30"/>
  <c r="R664" i="30"/>
  <c r="S663" i="30"/>
  <c r="R663" i="30"/>
  <c r="S662" i="30"/>
  <c r="R662" i="30"/>
  <c r="S661" i="30"/>
  <c r="R661" i="30"/>
  <c r="S660" i="30"/>
  <c r="R660" i="30"/>
  <c r="S659" i="30"/>
  <c r="R659" i="30"/>
  <c r="S658" i="30"/>
  <c r="R658" i="30"/>
  <c r="Q657" i="30"/>
  <c r="Q665" i="30" s="1"/>
  <c r="Q668" i="30" s="1"/>
  <c r="P657" i="30"/>
  <c r="P665" i="30" s="1"/>
  <c r="P668" i="30" s="1"/>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I668" i="30" s="1"/>
  <c r="H657" i="30"/>
  <c r="H665" i="30" s="1"/>
  <c r="H668" i="30" s="1"/>
  <c r="G657" i="30"/>
  <c r="G665" i="30" s="1"/>
  <c r="G668" i="30" s="1"/>
  <c r="F657" i="30"/>
  <c r="F665" i="30" s="1"/>
  <c r="F668" i="30" s="1"/>
  <c r="E657" i="30"/>
  <c r="E665" i="30" s="1"/>
  <c r="D657" i="30"/>
  <c r="D665" i="30" s="1"/>
  <c r="S656" i="30"/>
  <c r="R656" i="30"/>
  <c r="S655" i="30"/>
  <c r="R655" i="30"/>
  <c r="S654" i="30"/>
  <c r="R654" i="30"/>
  <c r="S653" i="30"/>
  <c r="R653" i="30"/>
  <c r="S652" i="30"/>
  <c r="R652" i="30"/>
  <c r="S651" i="30"/>
  <c r="R651" i="30"/>
  <c r="B651" i="30"/>
  <c r="S649" i="30"/>
  <c r="R649" i="30"/>
  <c r="S648" i="30"/>
  <c r="R648" i="30"/>
  <c r="S646" i="30"/>
  <c r="R646" i="30"/>
  <c r="S645" i="30"/>
  <c r="R645" i="30"/>
  <c r="S644" i="30"/>
  <c r="R644" i="30"/>
  <c r="S643" i="30"/>
  <c r="R643" i="30"/>
  <c r="S642" i="30"/>
  <c r="R642" i="30"/>
  <c r="S641" i="30"/>
  <c r="R641" i="30"/>
  <c r="S640" i="30"/>
  <c r="R640"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K650" i="30" s="1"/>
  <c r="J639" i="30"/>
  <c r="J647" i="30" s="1"/>
  <c r="J650" i="30" s="1"/>
  <c r="I639" i="30"/>
  <c r="I647" i="30" s="1"/>
  <c r="I650" i="30" s="1"/>
  <c r="H639" i="30"/>
  <c r="H647" i="30" s="1"/>
  <c r="H650" i="30" s="1"/>
  <c r="G639" i="30"/>
  <c r="G647" i="30" s="1"/>
  <c r="G650" i="30" s="1"/>
  <c r="F639" i="30"/>
  <c r="F647" i="30" s="1"/>
  <c r="F650" i="30" s="1"/>
  <c r="E639" i="30"/>
  <c r="E647" i="30" s="1"/>
  <c r="D639" i="30"/>
  <c r="D647" i="30" s="1"/>
  <c r="S638" i="30"/>
  <c r="R638" i="30"/>
  <c r="S637" i="30"/>
  <c r="R637" i="30"/>
  <c r="S636" i="30"/>
  <c r="R636" i="30"/>
  <c r="S635" i="30"/>
  <c r="R635" i="30"/>
  <c r="S634" i="30"/>
  <c r="R634" i="30"/>
  <c r="S633" i="30"/>
  <c r="R633" i="30"/>
  <c r="B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H621" i="30"/>
  <c r="H629" i="30" s="1"/>
  <c r="H632" i="30" s="1"/>
  <c r="G621" i="30"/>
  <c r="G629" i="30" s="1"/>
  <c r="G632" i="30" s="1"/>
  <c r="F621" i="30"/>
  <c r="F629" i="30" s="1"/>
  <c r="F632" i="30" s="1"/>
  <c r="E621" i="30"/>
  <c r="E629" i="30" s="1"/>
  <c r="E632" i="30" s="1"/>
  <c r="D621" i="30"/>
  <c r="D629" i="30" s="1"/>
  <c r="S620" i="30"/>
  <c r="R620" i="30"/>
  <c r="S619" i="30"/>
  <c r="R619" i="30"/>
  <c r="S618" i="30"/>
  <c r="R618" i="30"/>
  <c r="S617" i="30"/>
  <c r="R617" i="30"/>
  <c r="S616" i="30"/>
  <c r="R616" i="30"/>
  <c r="S615" i="30"/>
  <c r="R615" i="30"/>
  <c r="B615" i="30"/>
  <c r="S613" i="30"/>
  <c r="R613" i="30"/>
  <c r="S612" i="30"/>
  <c r="R612" i="30"/>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L611" i="30" s="1"/>
  <c r="L614" i="30" s="1"/>
  <c r="K603" i="30"/>
  <c r="K611" i="30" s="1"/>
  <c r="K614" i="30" s="1"/>
  <c r="J603" i="30"/>
  <c r="J611" i="30" s="1"/>
  <c r="J614" i="30" s="1"/>
  <c r="I603" i="30"/>
  <c r="I611" i="30" s="1"/>
  <c r="I614" i="30" s="1"/>
  <c r="H603" i="30"/>
  <c r="H611" i="30" s="1"/>
  <c r="G603" i="30"/>
  <c r="G611" i="30" s="1"/>
  <c r="G614" i="30" s="1"/>
  <c r="F603" i="30"/>
  <c r="F611" i="30" s="1"/>
  <c r="F614" i="30" s="1"/>
  <c r="E603" i="30"/>
  <c r="E611" i="30" s="1"/>
  <c r="D603" i="30"/>
  <c r="D611" i="30" s="1"/>
  <c r="D614" i="30" s="1"/>
  <c r="S602" i="30"/>
  <c r="R602" i="30"/>
  <c r="S601" i="30"/>
  <c r="R601" i="30"/>
  <c r="S600" i="30"/>
  <c r="R600" i="30"/>
  <c r="S599" i="30"/>
  <c r="R599" i="30"/>
  <c r="S598" i="30"/>
  <c r="R598" i="30"/>
  <c r="S597" i="30"/>
  <c r="R597" i="30"/>
  <c r="B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F593" i="30" s="1"/>
  <c r="F596" i="30" s="1"/>
  <c r="E585" i="30"/>
  <c r="E593" i="30" s="1"/>
  <c r="D585" i="30"/>
  <c r="D593" i="30" s="1"/>
  <c r="S584" i="30"/>
  <c r="R584" i="30"/>
  <c r="S583" i="30"/>
  <c r="R583" i="30"/>
  <c r="S582" i="30"/>
  <c r="R582" i="30"/>
  <c r="S581" i="30"/>
  <c r="R581" i="30"/>
  <c r="S580" i="30"/>
  <c r="R580" i="30"/>
  <c r="S579" i="30"/>
  <c r="R579" i="30"/>
  <c r="B579" i="30"/>
  <c r="S577" i="30"/>
  <c r="R577" i="30"/>
  <c r="S576" i="30"/>
  <c r="R576" i="30"/>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L575" i="30" s="1"/>
  <c r="L578" i="30" s="1"/>
  <c r="K567" i="30"/>
  <c r="K575" i="30" s="1"/>
  <c r="K578" i="30" s="1"/>
  <c r="J567" i="30"/>
  <c r="J575" i="30" s="1"/>
  <c r="J578" i="30" s="1"/>
  <c r="I567" i="30"/>
  <c r="I575" i="30" s="1"/>
  <c r="I578" i="30" s="1"/>
  <c r="H567" i="30"/>
  <c r="H575" i="30" s="1"/>
  <c r="H578" i="30" s="1"/>
  <c r="G567" i="30"/>
  <c r="G575" i="30" s="1"/>
  <c r="G578" i="30" s="1"/>
  <c r="F567" i="30"/>
  <c r="F575" i="30" s="1"/>
  <c r="F578" i="30" s="1"/>
  <c r="E567" i="30"/>
  <c r="E575" i="30" s="1"/>
  <c r="D567" i="30"/>
  <c r="D575" i="30" s="1"/>
  <c r="S566" i="30"/>
  <c r="R566" i="30"/>
  <c r="S565" i="30"/>
  <c r="R565" i="30"/>
  <c r="S564" i="30"/>
  <c r="R564" i="30"/>
  <c r="S563" i="30"/>
  <c r="R563" i="30"/>
  <c r="S562" i="30"/>
  <c r="R562" i="30"/>
  <c r="S561" i="30"/>
  <c r="R561" i="30"/>
  <c r="B561"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N557" i="30" s="1"/>
  <c r="N560" i="30" s="1"/>
  <c r="M549" i="30"/>
  <c r="M557" i="30" s="1"/>
  <c r="M560" i="30" s="1"/>
  <c r="L549" i="30"/>
  <c r="L557" i="30" s="1"/>
  <c r="L560" i="30" s="1"/>
  <c r="K549" i="30"/>
  <c r="K557" i="30" s="1"/>
  <c r="K560" i="30" s="1"/>
  <c r="J549" i="30"/>
  <c r="J557" i="30" s="1"/>
  <c r="J560" i="30" s="1"/>
  <c r="I549" i="30"/>
  <c r="I557" i="30" s="1"/>
  <c r="I560" i="30" s="1"/>
  <c r="H549" i="30"/>
  <c r="H557" i="30" s="1"/>
  <c r="H560" i="30" s="1"/>
  <c r="G549" i="30"/>
  <c r="G557" i="30" s="1"/>
  <c r="G560" i="30" s="1"/>
  <c r="F549" i="30"/>
  <c r="F557" i="30" s="1"/>
  <c r="F560" i="30" s="1"/>
  <c r="E549" i="30"/>
  <c r="E557" i="30" s="1"/>
  <c r="D549" i="30"/>
  <c r="D557" i="30" s="1"/>
  <c r="S548" i="30"/>
  <c r="R548" i="30"/>
  <c r="S547" i="30"/>
  <c r="R547" i="30"/>
  <c r="S546" i="30"/>
  <c r="R546" i="30"/>
  <c r="S545" i="30"/>
  <c r="R545" i="30"/>
  <c r="S544" i="30"/>
  <c r="R544" i="30"/>
  <c r="S543" i="30"/>
  <c r="R543" i="30"/>
  <c r="B543" i="30"/>
  <c r="S541" i="30"/>
  <c r="R541" i="30"/>
  <c r="S540" i="30"/>
  <c r="R540" i="30"/>
  <c r="S538" i="30"/>
  <c r="R538" i="30"/>
  <c r="S537" i="30"/>
  <c r="R537" i="30"/>
  <c r="S536" i="30"/>
  <c r="R536" i="30"/>
  <c r="S535" i="30"/>
  <c r="R535" i="30"/>
  <c r="S534" i="30"/>
  <c r="R534" i="30"/>
  <c r="S533" i="30"/>
  <c r="R533" i="30"/>
  <c r="S532" i="30"/>
  <c r="R532" i="30"/>
  <c r="Q531" i="30"/>
  <c r="Q539" i="30" s="1"/>
  <c r="Q542" i="30" s="1"/>
  <c r="P531" i="30"/>
  <c r="P539" i="30" s="1"/>
  <c r="P542" i="30" s="1"/>
  <c r="O531" i="30"/>
  <c r="O539" i="30" s="1"/>
  <c r="O542" i="30" s="1"/>
  <c r="N531" i="30"/>
  <c r="N539" i="30" s="1"/>
  <c r="N542" i="30" s="1"/>
  <c r="M531" i="30"/>
  <c r="M539" i="30" s="1"/>
  <c r="M542" i="30" s="1"/>
  <c r="L531" i="30"/>
  <c r="L539" i="30" s="1"/>
  <c r="L542" i="30" s="1"/>
  <c r="K531" i="30"/>
  <c r="K539" i="30" s="1"/>
  <c r="K542" i="30" s="1"/>
  <c r="J531" i="30"/>
  <c r="J539" i="30" s="1"/>
  <c r="J542" i="30" s="1"/>
  <c r="I531" i="30"/>
  <c r="I539" i="30" s="1"/>
  <c r="I542" i="30" s="1"/>
  <c r="H531" i="30"/>
  <c r="H539" i="30" s="1"/>
  <c r="H542" i="30" s="1"/>
  <c r="G531" i="30"/>
  <c r="G539" i="30" s="1"/>
  <c r="G542" i="30" s="1"/>
  <c r="F531" i="30"/>
  <c r="F539" i="30" s="1"/>
  <c r="F542" i="30" s="1"/>
  <c r="E531" i="30"/>
  <c r="E539" i="30" s="1"/>
  <c r="D531" i="30"/>
  <c r="D539" i="30" s="1"/>
  <c r="S530" i="30"/>
  <c r="R530" i="30"/>
  <c r="S529" i="30"/>
  <c r="R529" i="30"/>
  <c r="S528" i="30"/>
  <c r="R528" i="30"/>
  <c r="S527" i="30"/>
  <c r="R527" i="30"/>
  <c r="S526" i="30"/>
  <c r="R526" i="30"/>
  <c r="S525" i="30"/>
  <c r="R525" i="30"/>
  <c r="B525" i="30"/>
  <c r="S523" i="30"/>
  <c r="R523" i="30"/>
  <c r="S522" i="30"/>
  <c r="R522" i="30"/>
  <c r="S520" i="30"/>
  <c r="R520" i="30"/>
  <c r="S519" i="30"/>
  <c r="R519" i="30"/>
  <c r="S518" i="30"/>
  <c r="R518" i="30"/>
  <c r="S517" i="30"/>
  <c r="R517" i="30"/>
  <c r="S516" i="30"/>
  <c r="R516" i="30"/>
  <c r="S515" i="30"/>
  <c r="R515" i="30"/>
  <c r="S514" i="30"/>
  <c r="R514" i="30"/>
  <c r="Q513" i="30"/>
  <c r="Q521" i="30" s="1"/>
  <c r="Q524" i="30" s="1"/>
  <c r="P513" i="30"/>
  <c r="P521" i="30" s="1"/>
  <c r="P524" i="30" s="1"/>
  <c r="O513" i="30"/>
  <c r="O521" i="30" s="1"/>
  <c r="O524" i="30" s="1"/>
  <c r="N513" i="30"/>
  <c r="N521" i="30" s="1"/>
  <c r="N524" i="30" s="1"/>
  <c r="M513" i="30"/>
  <c r="M521" i="30" s="1"/>
  <c r="M524" i="30" s="1"/>
  <c r="L513" i="30"/>
  <c r="L521" i="30" s="1"/>
  <c r="L524" i="30" s="1"/>
  <c r="K513" i="30"/>
  <c r="K521" i="30" s="1"/>
  <c r="K524" i="30" s="1"/>
  <c r="J513" i="30"/>
  <c r="J521" i="30" s="1"/>
  <c r="J524" i="30" s="1"/>
  <c r="I513" i="30"/>
  <c r="I521" i="30" s="1"/>
  <c r="I524" i="30" s="1"/>
  <c r="H513" i="30"/>
  <c r="H521" i="30" s="1"/>
  <c r="H524" i="30" s="1"/>
  <c r="G513" i="30"/>
  <c r="G521" i="30" s="1"/>
  <c r="G524" i="30" s="1"/>
  <c r="F513" i="30"/>
  <c r="F521" i="30" s="1"/>
  <c r="F524" i="30" s="1"/>
  <c r="E513" i="30"/>
  <c r="E521" i="30" s="1"/>
  <c r="D513" i="30"/>
  <c r="D521" i="30" s="1"/>
  <c r="S512" i="30"/>
  <c r="R512" i="30"/>
  <c r="S511" i="30"/>
  <c r="R511" i="30"/>
  <c r="S510" i="30"/>
  <c r="R510" i="30"/>
  <c r="S509" i="30"/>
  <c r="R509" i="30"/>
  <c r="S508" i="30"/>
  <c r="R508" i="30"/>
  <c r="S507" i="30"/>
  <c r="R507" i="30"/>
  <c r="B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P503" i="30" s="1"/>
  <c r="P506" i="30" s="1"/>
  <c r="O495" i="30"/>
  <c r="O503" i="30" s="1"/>
  <c r="O506" i="30" s="1"/>
  <c r="N495" i="30"/>
  <c r="N503" i="30" s="1"/>
  <c r="N506" i="30" s="1"/>
  <c r="M495" i="30"/>
  <c r="M503" i="30" s="1"/>
  <c r="M506" i="30" s="1"/>
  <c r="L495" i="30"/>
  <c r="L503" i="30" s="1"/>
  <c r="L506" i="30" s="1"/>
  <c r="K495" i="30"/>
  <c r="K503" i="30" s="1"/>
  <c r="K506" i="30" s="1"/>
  <c r="J495" i="30"/>
  <c r="J503" i="30" s="1"/>
  <c r="J506" i="30" s="1"/>
  <c r="I495" i="30"/>
  <c r="I503" i="30" s="1"/>
  <c r="I506" i="30" s="1"/>
  <c r="H495" i="30"/>
  <c r="H503" i="30" s="1"/>
  <c r="H506" i="30" s="1"/>
  <c r="G495" i="30"/>
  <c r="G503" i="30" s="1"/>
  <c r="G506" i="30" s="1"/>
  <c r="F495" i="30"/>
  <c r="F503" i="30" s="1"/>
  <c r="F506" i="30" s="1"/>
  <c r="E495" i="30"/>
  <c r="E503" i="30" s="1"/>
  <c r="D495" i="30"/>
  <c r="D503" i="30" s="1"/>
  <c r="R503" i="30" s="1"/>
  <c r="R506" i="30" s="1"/>
  <c r="S494" i="30"/>
  <c r="R494" i="30"/>
  <c r="S493" i="30"/>
  <c r="R493" i="30"/>
  <c r="S492" i="30"/>
  <c r="R492" i="30"/>
  <c r="S491" i="30"/>
  <c r="R491" i="30"/>
  <c r="S490" i="30"/>
  <c r="R490" i="30"/>
  <c r="S489" i="30"/>
  <c r="R489" i="30"/>
  <c r="B489" i="30"/>
  <c r="S487" i="30"/>
  <c r="R487" i="30"/>
  <c r="S486" i="30"/>
  <c r="R486" i="30"/>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N485" i="30" s="1"/>
  <c r="N488" i="30" s="1"/>
  <c r="M477" i="30"/>
  <c r="M485" i="30" s="1"/>
  <c r="M488" i="30" s="1"/>
  <c r="L477" i="30"/>
  <c r="L485" i="30" s="1"/>
  <c r="L488" i="30" s="1"/>
  <c r="K477" i="30"/>
  <c r="K485" i="30" s="1"/>
  <c r="K488" i="30" s="1"/>
  <c r="J477" i="30"/>
  <c r="J485" i="30" s="1"/>
  <c r="J488" i="30" s="1"/>
  <c r="I477" i="30"/>
  <c r="I485" i="30" s="1"/>
  <c r="H477" i="30"/>
  <c r="H485" i="30" s="1"/>
  <c r="H488" i="30" s="1"/>
  <c r="G477" i="30"/>
  <c r="G485" i="30" s="1"/>
  <c r="G488" i="30" s="1"/>
  <c r="F477" i="30"/>
  <c r="F485" i="30" s="1"/>
  <c r="F488" i="30" s="1"/>
  <c r="E477" i="30"/>
  <c r="E485" i="30" s="1"/>
  <c r="E488" i="30" s="1"/>
  <c r="D477" i="30"/>
  <c r="D485" i="30" s="1"/>
  <c r="S476" i="30"/>
  <c r="R476" i="30"/>
  <c r="S475" i="30"/>
  <c r="R475" i="30"/>
  <c r="S474" i="30"/>
  <c r="R474" i="30"/>
  <c r="S473" i="30"/>
  <c r="R473" i="30"/>
  <c r="S472" i="30"/>
  <c r="R472" i="30"/>
  <c r="S471" i="30"/>
  <c r="R471" i="30"/>
  <c r="B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G467" i="30" s="1"/>
  <c r="G470" i="30" s="1"/>
  <c r="F459" i="30"/>
  <c r="F467" i="30" s="1"/>
  <c r="E459" i="30"/>
  <c r="E467" i="30" s="1"/>
  <c r="D459" i="30"/>
  <c r="D467" i="30" s="1"/>
  <c r="D470" i="30" s="1"/>
  <c r="S458" i="30"/>
  <c r="R458" i="30"/>
  <c r="S457" i="30"/>
  <c r="R457" i="30"/>
  <c r="S456" i="30"/>
  <c r="R456" i="30"/>
  <c r="S455" i="30"/>
  <c r="R455" i="30"/>
  <c r="S454" i="30"/>
  <c r="R454" i="30"/>
  <c r="S453" i="30"/>
  <c r="R453" i="30"/>
  <c r="B453" i="30"/>
  <c r="S451" i="30"/>
  <c r="R451" i="30"/>
  <c r="S450" i="30"/>
  <c r="R450" i="30"/>
  <c r="S448" i="30"/>
  <c r="R448" i="30"/>
  <c r="S447" i="30"/>
  <c r="R447" i="30"/>
  <c r="S446" i="30"/>
  <c r="R446" i="30"/>
  <c r="S445" i="30"/>
  <c r="R445" i="30"/>
  <c r="S444" i="30"/>
  <c r="R444" i="30"/>
  <c r="S443" i="30"/>
  <c r="R443" i="30"/>
  <c r="S442" i="30"/>
  <c r="R442" i="30"/>
  <c r="Q441" i="30"/>
  <c r="Q449" i="30" s="1"/>
  <c r="Q452" i="30" s="1"/>
  <c r="P441" i="30"/>
  <c r="P449" i="30" s="1"/>
  <c r="P452" i="30" s="1"/>
  <c r="O441" i="30"/>
  <c r="O449" i="30" s="1"/>
  <c r="O452" i="30" s="1"/>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F449" i="30" s="1"/>
  <c r="F452" i="30" s="1"/>
  <c r="E441" i="30"/>
  <c r="E449" i="30" s="1"/>
  <c r="D441" i="30"/>
  <c r="D449" i="30" s="1"/>
  <c r="S440" i="30"/>
  <c r="R440" i="30"/>
  <c r="S439" i="30"/>
  <c r="R439" i="30"/>
  <c r="S438" i="30"/>
  <c r="R438" i="30"/>
  <c r="S437" i="30"/>
  <c r="R437" i="30"/>
  <c r="S436" i="30"/>
  <c r="R436" i="30"/>
  <c r="S435" i="30"/>
  <c r="R435" i="30"/>
  <c r="B435" i="30"/>
  <c r="S433" i="30"/>
  <c r="R433" i="30"/>
  <c r="S432" i="30"/>
  <c r="R432" i="30"/>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M434" i="30" s="1"/>
  <c r="L423" i="30"/>
  <c r="L431" i="30" s="1"/>
  <c r="L434" i="30" s="1"/>
  <c r="K423" i="30"/>
  <c r="K431" i="30" s="1"/>
  <c r="K434" i="30" s="1"/>
  <c r="J423" i="30"/>
  <c r="J431" i="30" s="1"/>
  <c r="J434" i="30" s="1"/>
  <c r="I423" i="30"/>
  <c r="I431" i="30" s="1"/>
  <c r="I434" i="30" s="1"/>
  <c r="H423" i="30"/>
  <c r="H431" i="30" s="1"/>
  <c r="H434" i="30" s="1"/>
  <c r="G423" i="30"/>
  <c r="G431" i="30" s="1"/>
  <c r="G434" i="30" s="1"/>
  <c r="F423" i="30"/>
  <c r="F431" i="30" s="1"/>
  <c r="F434" i="30" s="1"/>
  <c r="E423" i="30"/>
  <c r="E431" i="30" s="1"/>
  <c r="D423" i="30"/>
  <c r="D431" i="30" s="1"/>
  <c r="S422" i="30"/>
  <c r="R422" i="30"/>
  <c r="S421" i="30"/>
  <c r="R421" i="30"/>
  <c r="S420" i="30"/>
  <c r="R420" i="30"/>
  <c r="S419" i="30"/>
  <c r="R419" i="30"/>
  <c r="S418" i="30"/>
  <c r="R418" i="30"/>
  <c r="S417" i="30"/>
  <c r="R417" i="30"/>
  <c r="B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s="1"/>
  <c r="P416" i="30" s="1"/>
  <c r="O405" i="30"/>
  <c r="O413" i="30" s="1"/>
  <c r="O416" i="30" s="1"/>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E413" i="30" s="1"/>
  <c r="D405" i="30"/>
  <c r="D413" i="30" s="1"/>
  <c r="S404" i="30"/>
  <c r="R404" i="30"/>
  <c r="S403" i="30"/>
  <c r="R403" i="30"/>
  <c r="S402" i="30"/>
  <c r="R402" i="30"/>
  <c r="S401" i="30"/>
  <c r="R401" i="30"/>
  <c r="S400" i="30"/>
  <c r="R400" i="30"/>
  <c r="S399" i="30"/>
  <c r="R399" i="30"/>
  <c r="B399" i="30"/>
  <c r="S397" i="30"/>
  <c r="R397" i="30"/>
  <c r="S396" i="30"/>
  <c r="R396" i="30"/>
  <c r="S394" i="30"/>
  <c r="R394" i="30"/>
  <c r="S393" i="30"/>
  <c r="R393" i="30"/>
  <c r="S392" i="30"/>
  <c r="R392" i="30"/>
  <c r="S391" i="30"/>
  <c r="R391" i="30"/>
  <c r="S390" i="30"/>
  <c r="R390" i="30"/>
  <c r="S389" i="30"/>
  <c r="R389" i="30"/>
  <c r="S388" i="30"/>
  <c r="R388" i="30"/>
  <c r="Q387" i="30"/>
  <c r="Q395" i="30" s="1"/>
  <c r="Q398" i="30" s="1"/>
  <c r="P387" i="30"/>
  <c r="P395" i="30" s="1"/>
  <c r="P398" i="30" s="1"/>
  <c r="O387" i="30"/>
  <c r="O395" i="30" s="1"/>
  <c r="O398" i="30" s="1"/>
  <c r="N387" i="30"/>
  <c r="N395" i="30" s="1"/>
  <c r="N398" i="30" s="1"/>
  <c r="M387" i="30"/>
  <c r="M395" i="30" s="1"/>
  <c r="M398" i="30" s="1"/>
  <c r="L387" i="30"/>
  <c r="L395" i="30" s="1"/>
  <c r="L398" i="30" s="1"/>
  <c r="K387" i="30"/>
  <c r="K395" i="30" s="1"/>
  <c r="K398" i="30" s="1"/>
  <c r="J387" i="30"/>
  <c r="J395" i="30" s="1"/>
  <c r="J398" i="30" s="1"/>
  <c r="I387" i="30"/>
  <c r="I395" i="30" s="1"/>
  <c r="I398" i="30" s="1"/>
  <c r="H387" i="30"/>
  <c r="H395" i="30" s="1"/>
  <c r="H398" i="30" s="1"/>
  <c r="G387" i="30"/>
  <c r="G395" i="30" s="1"/>
  <c r="G398" i="30" s="1"/>
  <c r="F387" i="30"/>
  <c r="F395" i="30" s="1"/>
  <c r="F398" i="30" s="1"/>
  <c r="E387" i="30"/>
  <c r="E395" i="30" s="1"/>
  <c r="D387" i="30"/>
  <c r="D395" i="30" s="1"/>
  <c r="S386" i="30"/>
  <c r="R386" i="30"/>
  <c r="S385" i="30"/>
  <c r="R385" i="30"/>
  <c r="S384" i="30"/>
  <c r="R384" i="30"/>
  <c r="S383" i="30"/>
  <c r="R383" i="30"/>
  <c r="S382" i="30"/>
  <c r="R382" i="30"/>
  <c r="S381" i="30"/>
  <c r="R381" i="30"/>
  <c r="B381" i="30"/>
  <c r="S379" i="30"/>
  <c r="R379" i="30"/>
  <c r="S378" i="30"/>
  <c r="R378" i="30"/>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L377" i="30" s="1"/>
  <c r="L380" i="30" s="1"/>
  <c r="K369" i="30"/>
  <c r="J369" i="30"/>
  <c r="J377" i="30" s="1"/>
  <c r="J380" i="30" s="1"/>
  <c r="I369" i="30"/>
  <c r="I377" i="30" s="1"/>
  <c r="I380" i="30" s="1"/>
  <c r="H369" i="30"/>
  <c r="H377" i="30" s="1"/>
  <c r="H380" i="30" s="1"/>
  <c r="G369" i="30"/>
  <c r="G377" i="30" s="1"/>
  <c r="G380" i="30" s="1"/>
  <c r="F369" i="30"/>
  <c r="F377" i="30" s="1"/>
  <c r="F380" i="30" s="1"/>
  <c r="E369" i="30"/>
  <c r="E377" i="30" s="1"/>
  <c r="D369" i="30"/>
  <c r="D377" i="30" s="1"/>
  <c r="S368" i="30"/>
  <c r="R368" i="30"/>
  <c r="S367" i="30"/>
  <c r="R367" i="30"/>
  <c r="S366" i="30"/>
  <c r="R366" i="30"/>
  <c r="S365" i="30"/>
  <c r="R365" i="30"/>
  <c r="S364" i="30"/>
  <c r="R364" i="30"/>
  <c r="S363" i="30"/>
  <c r="R363" i="30"/>
  <c r="B363" i="30"/>
  <c r="S361" i="30"/>
  <c r="R361" i="30"/>
  <c r="S360" i="30"/>
  <c r="R360" i="30"/>
  <c r="S358" i="30"/>
  <c r="R358" i="30"/>
  <c r="S357" i="30"/>
  <c r="R357" i="30"/>
  <c r="S356" i="30"/>
  <c r="R356" i="30"/>
  <c r="S355" i="30"/>
  <c r="R355" i="30"/>
  <c r="S354" i="30"/>
  <c r="R354" i="30"/>
  <c r="S353" i="30"/>
  <c r="R353" i="30"/>
  <c r="S352" i="30"/>
  <c r="R352" i="30"/>
  <c r="Q351" i="30"/>
  <c r="Q359" i="30" s="1"/>
  <c r="Q362" i="30" s="1"/>
  <c r="P351" i="30"/>
  <c r="P359" i="30" s="1"/>
  <c r="P362" i="30" s="1"/>
  <c r="O351" i="30"/>
  <c r="O359" i="30" s="1"/>
  <c r="O362" i="30" s="1"/>
  <c r="N351" i="30"/>
  <c r="N359" i="30" s="1"/>
  <c r="N362" i="30" s="1"/>
  <c r="M351" i="30"/>
  <c r="M359" i="30" s="1"/>
  <c r="M362" i="30" s="1"/>
  <c r="L351" i="30"/>
  <c r="L359" i="30" s="1"/>
  <c r="L362" i="30" s="1"/>
  <c r="K351" i="30"/>
  <c r="K359" i="30" s="1"/>
  <c r="K362" i="30" s="1"/>
  <c r="J351" i="30"/>
  <c r="J359" i="30" s="1"/>
  <c r="J362" i="30" s="1"/>
  <c r="I351" i="30"/>
  <c r="I359" i="30" s="1"/>
  <c r="I362" i="30" s="1"/>
  <c r="H351" i="30"/>
  <c r="H359" i="30" s="1"/>
  <c r="H362" i="30" s="1"/>
  <c r="G351" i="30"/>
  <c r="G359" i="30" s="1"/>
  <c r="G362" i="30" s="1"/>
  <c r="F351" i="30"/>
  <c r="F359" i="30" s="1"/>
  <c r="F362" i="30" s="1"/>
  <c r="E351" i="30"/>
  <c r="E359" i="30" s="1"/>
  <c r="D351" i="30"/>
  <c r="S350" i="30"/>
  <c r="R350" i="30"/>
  <c r="S349" i="30"/>
  <c r="R349" i="30"/>
  <c r="S348" i="30"/>
  <c r="R348" i="30"/>
  <c r="S347" i="30"/>
  <c r="R347" i="30"/>
  <c r="S346" i="30"/>
  <c r="R346" i="30"/>
  <c r="S345" i="30"/>
  <c r="R345" i="30"/>
  <c r="B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J341" i="30" s="1"/>
  <c r="J344" i="30" s="1"/>
  <c r="I333" i="30"/>
  <c r="I341" i="30" s="1"/>
  <c r="H333" i="30"/>
  <c r="H341" i="30" s="1"/>
  <c r="H344" i="30" s="1"/>
  <c r="G333" i="30"/>
  <c r="G341" i="30" s="1"/>
  <c r="G344" i="30" s="1"/>
  <c r="F333" i="30"/>
  <c r="F341" i="30" s="1"/>
  <c r="F344" i="30" s="1"/>
  <c r="E333" i="30"/>
  <c r="E341" i="30" s="1"/>
  <c r="E344" i="30" s="1"/>
  <c r="D333" i="30"/>
  <c r="D341" i="30" s="1"/>
  <c r="S332" i="30"/>
  <c r="R332" i="30"/>
  <c r="S331" i="30"/>
  <c r="R331" i="30"/>
  <c r="S330" i="30"/>
  <c r="R330" i="30"/>
  <c r="S329" i="30"/>
  <c r="R329" i="30"/>
  <c r="S328" i="30"/>
  <c r="R328" i="30"/>
  <c r="S327" i="30"/>
  <c r="R327" i="30"/>
  <c r="B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J315" i="30"/>
  <c r="J323" i="30" s="1"/>
  <c r="J326" i="30" s="1"/>
  <c r="I315" i="30"/>
  <c r="I323" i="30" s="1"/>
  <c r="I326" i="30" s="1"/>
  <c r="H315" i="30"/>
  <c r="H323" i="30" s="1"/>
  <c r="H326" i="30" s="1"/>
  <c r="G315" i="30"/>
  <c r="G323" i="30" s="1"/>
  <c r="G326" i="30" s="1"/>
  <c r="F315" i="30"/>
  <c r="F323" i="30" s="1"/>
  <c r="E315" i="30"/>
  <c r="E323" i="30" s="1"/>
  <c r="E326" i="30" s="1"/>
  <c r="D315" i="30"/>
  <c r="D323" i="30" s="1"/>
  <c r="D326" i="30" s="1"/>
  <c r="S314" i="30"/>
  <c r="R314" i="30"/>
  <c r="S313" i="30"/>
  <c r="R313" i="30"/>
  <c r="S312" i="30"/>
  <c r="R312" i="30"/>
  <c r="S311" i="30"/>
  <c r="R311" i="30"/>
  <c r="S310" i="30"/>
  <c r="R310" i="30"/>
  <c r="S309" i="30"/>
  <c r="R309" i="30"/>
  <c r="B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I297" i="30"/>
  <c r="I305" i="30" s="1"/>
  <c r="I308" i="30" s="1"/>
  <c r="H297" i="30"/>
  <c r="H305" i="30" s="1"/>
  <c r="H308" i="30" s="1"/>
  <c r="G297" i="30"/>
  <c r="G305" i="30" s="1"/>
  <c r="G308" i="30" s="1"/>
  <c r="F297" i="30"/>
  <c r="F305" i="30" s="1"/>
  <c r="F308" i="30" s="1"/>
  <c r="E297" i="30"/>
  <c r="E305" i="30" s="1"/>
  <c r="D297" i="30"/>
  <c r="D305" i="30" s="1"/>
  <c r="D308" i="30" s="1"/>
  <c r="S296" i="30"/>
  <c r="R296" i="30"/>
  <c r="S295" i="30"/>
  <c r="R295" i="30"/>
  <c r="S294" i="30"/>
  <c r="R294" i="30"/>
  <c r="S293" i="30"/>
  <c r="R293" i="30"/>
  <c r="S292" i="30"/>
  <c r="R292" i="30"/>
  <c r="S291" i="30"/>
  <c r="R291" i="30"/>
  <c r="B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G287" i="30" s="1"/>
  <c r="G290" i="30" s="1"/>
  <c r="F279" i="30"/>
  <c r="F287" i="30" s="1"/>
  <c r="F290" i="30" s="1"/>
  <c r="E279" i="30"/>
  <c r="E287" i="30" s="1"/>
  <c r="D279" i="30"/>
  <c r="D287" i="30" s="1"/>
  <c r="S278" i="30"/>
  <c r="R278" i="30"/>
  <c r="S277" i="30"/>
  <c r="R277" i="30"/>
  <c r="S276" i="30"/>
  <c r="R276" i="30"/>
  <c r="S275" i="30"/>
  <c r="R275" i="30"/>
  <c r="S274" i="30"/>
  <c r="R274" i="30"/>
  <c r="S273" i="30"/>
  <c r="R273" i="30"/>
  <c r="B273"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K272" i="30" s="1"/>
  <c r="J261" i="30"/>
  <c r="J269" i="30" s="1"/>
  <c r="J272" i="30" s="1"/>
  <c r="I261" i="30"/>
  <c r="I269" i="30" s="1"/>
  <c r="I272" i="30" s="1"/>
  <c r="H261" i="30"/>
  <c r="H269" i="30" s="1"/>
  <c r="H272" i="30" s="1"/>
  <c r="G261" i="30"/>
  <c r="G269" i="30" s="1"/>
  <c r="G272" i="30" s="1"/>
  <c r="F261" i="30"/>
  <c r="F269" i="30" s="1"/>
  <c r="F272" i="30" s="1"/>
  <c r="E261" i="30"/>
  <c r="E269" i="30" s="1"/>
  <c r="D261" i="30"/>
  <c r="D269" i="30" s="1"/>
  <c r="S260" i="30"/>
  <c r="R260" i="30"/>
  <c r="S259" i="30"/>
  <c r="R259" i="30"/>
  <c r="S258" i="30"/>
  <c r="R258" i="30"/>
  <c r="S257" i="30"/>
  <c r="R257" i="30"/>
  <c r="S256" i="30"/>
  <c r="R256" i="30"/>
  <c r="S255" i="30"/>
  <c r="R255" i="30"/>
  <c r="B255" i="30"/>
  <c r="S253" i="30"/>
  <c r="R253" i="30"/>
  <c r="S252" i="30"/>
  <c r="R252" i="30"/>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H251" i="30" s="1"/>
  <c r="H254" i="30" s="1"/>
  <c r="G243" i="30"/>
  <c r="G251" i="30" s="1"/>
  <c r="G254" i="30" s="1"/>
  <c r="F243" i="30"/>
  <c r="F251" i="30" s="1"/>
  <c r="F254" i="30" s="1"/>
  <c r="E243" i="30"/>
  <c r="E251" i="30" s="1"/>
  <c r="D243" i="30"/>
  <c r="D251" i="30" s="1"/>
  <c r="S242" i="30"/>
  <c r="R242" i="30"/>
  <c r="S241" i="30"/>
  <c r="R241" i="30"/>
  <c r="S240" i="30"/>
  <c r="R240" i="30"/>
  <c r="S239" i="30"/>
  <c r="R239" i="30"/>
  <c r="S238" i="30"/>
  <c r="R238" i="30"/>
  <c r="S237" i="30"/>
  <c r="R237" i="30"/>
  <c r="B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H236" i="30" s="1"/>
  <c r="G225" i="30"/>
  <c r="G233" i="30" s="1"/>
  <c r="G236" i="30" s="1"/>
  <c r="F225" i="30"/>
  <c r="F233" i="30" s="1"/>
  <c r="F236" i="30" s="1"/>
  <c r="E225" i="30"/>
  <c r="E233" i="30" s="1"/>
  <c r="D225" i="30"/>
  <c r="D233" i="30" s="1"/>
  <c r="S224" i="30"/>
  <c r="R224" i="30"/>
  <c r="S223" i="30"/>
  <c r="R223" i="30"/>
  <c r="S222" i="30"/>
  <c r="R222" i="30"/>
  <c r="S221" i="30"/>
  <c r="R221" i="30"/>
  <c r="S220" i="30"/>
  <c r="R220" i="30"/>
  <c r="S219" i="30"/>
  <c r="R219" i="30"/>
  <c r="B219" i="30"/>
  <c r="S217" i="30"/>
  <c r="R217" i="30"/>
  <c r="S216" i="30"/>
  <c r="R216" i="30"/>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F215" i="30" s="1"/>
  <c r="F218" i="30" s="1"/>
  <c r="E207" i="30"/>
  <c r="E215" i="30" s="1"/>
  <c r="D207" i="30"/>
  <c r="D215" i="30" s="1"/>
  <c r="S206" i="30"/>
  <c r="R206" i="30"/>
  <c r="S205" i="30"/>
  <c r="R205" i="30"/>
  <c r="S204" i="30"/>
  <c r="R204" i="30"/>
  <c r="S203" i="30"/>
  <c r="R203" i="30"/>
  <c r="S202" i="30"/>
  <c r="R202" i="30"/>
  <c r="S201" i="30"/>
  <c r="R201" i="30"/>
  <c r="B201" i="30"/>
  <c r="S199" i="30"/>
  <c r="R199" i="30"/>
  <c r="S198" i="30"/>
  <c r="R198" i="30"/>
  <c r="S196" i="30"/>
  <c r="R196" i="30"/>
  <c r="S195" i="30"/>
  <c r="R195" i="30"/>
  <c r="S194" i="30"/>
  <c r="R194" i="30"/>
  <c r="S193" i="30"/>
  <c r="R193" i="30"/>
  <c r="S192" i="30"/>
  <c r="R192" i="30"/>
  <c r="S191" i="30"/>
  <c r="R191" i="30"/>
  <c r="S190" i="30"/>
  <c r="R190" i="30"/>
  <c r="Q189" i="30"/>
  <c r="Q197" i="30" s="1"/>
  <c r="Q200" i="30" s="1"/>
  <c r="P189" i="30"/>
  <c r="P197" i="30" s="1"/>
  <c r="P200" i="30" s="1"/>
  <c r="O189" i="30"/>
  <c r="O197" i="30" s="1"/>
  <c r="O200" i="30" s="1"/>
  <c r="N189" i="30"/>
  <c r="N197" i="30" s="1"/>
  <c r="N200" i="30" s="1"/>
  <c r="M189" i="30"/>
  <c r="M197" i="30" s="1"/>
  <c r="M200" i="30" s="1"/>
  <c r="L189" i="30"/>
  <c r="L197" i="30" s="1"/>
  <c r="L200" i="30" s="1"/>
  <c r="K189" i="30"/>
  <c r="K197" i="30" s="1"/>
  <c r="K200" i="30" s="1"/>
  <c r="J189" i="30"/>
  <c r="J197" i="30" s="1"/>
  <c r="J200" i="30" s="1"/>
  <c r="I189" i="30"/>
  <c r="I197" i="30" s="1"/>
  <c r="I200" i="30" s="1"/>
  <c r="H189" i="30"/>
  <c r="H197" i="30" s="1"/>
  <c r="H200" i="30" s="1"/>
  <c r="G189" i="30"/>
  <c r="G197" i="30" s="1"/>
  <c r="G200" i="30" s="1"/>
  <c r="F189" i="30"/>
  <c r="F197" i="30" s="1"/>
  <c r="F200" i="30" s="1"/>
  <c r="E189" i="30"/>
  <c r="E197" i="30" s="1"/>
  <c r="D189" i="30"/>
  <c r="D197" i="30" s="1"/>
  <c r="S188" i="30"/>
  <c r="R188" i="30"/>
  <c r="S187" i="30"/>
  <c r="R187" i="30"/>
  <c r="S186" i="30"/>
  <c r="R186" i="30"/>
  <c r="S185" i="30"/>
  <c r="R185" i="30"/>
  <c r="S184" i="30"/>
  <c r="R184" i="30"/>
  <c r="S183" i="30"/>
  <c r="R183" i="30"/>
  <c r="B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L179" i="30" s="1"/>
  <c r="L182" i="30" s="1"/>
  <c r="K171" i="30"/>
  <c r="K179" i="30" s="1"/>
  <c r="K182" i="30" s="1"/>
  <c r="J171" i="30"/>
  <c r="J179" i="30" s="1"/>
  <c r="J182" i="30" s="1"/>
  <c r="I171" i="30"/>
  <c r="I179" i="30" s="1"/>
  <c r="I182" i="30" s="1"/>
  <c r="H171" i="30"/>
  <c r="H179" i="30" s="1"/>
  <c r="H182" i="30" s="1"/>
  <c r="G171" i="30"/>
  <c r="G179" i="30" s="1"/>
  <c r="G182" i="30" s="1"/>
  <c r="F171" i="30"/>
  <c r="F179" i="30" s="1"/>
  <c r="F182" i="30" s="1"/>
  <c r="E171" i="30"/>
  <c r="E179" i="30" s="1"/>
  <c r="D171" i="30"/>
  <c r="D179" i="30" s="1"/>
  <c r="S170" i="30"/>
  <c r="R170" i="30"/>
  <c r="S169" i="30"/>
  <c r="R169" i="30"/>
  <c r="S168" i="30"/>
  <c r="R168" i="30"/>
  <c r="S167" i="30"/>
  <c r="R167" i="30"/>
  <c r="S166" i="30"/>
  <c r="R166" i="30"/>
  <c r="S165" i="30"/>
  <c r="R165" i="30"/>
  <c r="B165" i="30"/>
  <c r="S163" i="30"/>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G161" i="30" s="1"/>
  <c r="G164" i="30" s="1"/>
  <c r="F153" i="30"/>
  <c r="F161" i="30" s="1"/>
  <c r="F164" i="30" s="1"/>
  <c r="E153" i="30"/>
  <c r="E161" i="30" s="1"/>
  <c r="D153" i="30"/>
  <c r="D161" i="30" s="1"/>
  <c r="S152" i="30"/>
  <c r="R152" i="30"/>
  <c r="S151" i="30"/>
  <c r="R151" i="30"/>
  <c r="S150" i="30"/>
  <c r="R150" i="30"/>
  <c r="S149" i="30"/>
  <c r="R149" i="30"/>
  <c r="S148" i="30"/>
  <c r="R148" i="30"/>
  <c r="S147" i="30"/>
  <c r="R147" i="30"/>
  <c r="B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E143" i="30" s="1"/>
  <c r="D135" i="30"/>
  <c r="D143" i="30" s="1"/>
  <c r="S134" i="30"/>
  <c r="R134" i="30"/>
  <c r="S133" i="30"/>
  <c r="R133" i="30"/>
  <c r="S132" i="30"/>
  <c r="R132" i="30"/>
  <c r="S131" i="30"/>
  <c r="R131" i="30"/>
  <c r="S130" i="30"/>
  <c r="R130" i="30"/>
  <c r="S129" i="30"/>
  <c r="R129" i="30"/>
  <c r="B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G125" i="30" s="1"/>
  <c r="G128" i="30" s="1"/>
  <c r="F117" i="30"/>
  <c r="F125" i="30" s="1"/>
  <c r="F128" i="30" s="1"/>
  <c r="E117" i="30"/>
  <c r="E125" i="30" s="1"/>
  <c r="D117" i="30"/>
  <c r="D125" i="30" s="1"/>
  <c r="S116" i="30"/>
  <c r="R116" i="30"/>
  <c r="S115" i="30"/>
  <c r="R115" i="30"/>
  <c r="S114" i="30"/>
  <c r="R114" i="30"/>
  <c r="S113" i="30"/>
  <c r="R113" i="30"/>
  <c r="S112" i="30"/>
  <c r="R112" i="30"/>
  <c r="S111" i="30"/>
  <c r="R111" i="30"/>
  <c r="B111" i="30"/>
  <c r="S109" i="30"/>
  <c r="R109" i="30"/>
  <c r="S108" i="30"/>
  <c r="R108" i="30"/>
  <c r="S106" i="30"/>
  <c r="R106" i="30"/>
  <c r="S105" i="30"/>
  <c r="R105" i="30"/>
  <c r="S104" i="30"/>
  <c r="R104" i="30"/>
  <c r="S103" i="30"/>
  <c r="R103" i="30"/>
  <c r="S102" i="30"/>
  <c r="R102" i="30"/>
  <c r="S101" i="30"/>
  <c r="R101" i="30"/>
  <c r="S100" i="30"/>
  <c r="R100" i="30"/>
  <c r="Q99" i="30"/>
  <c r="Q107" i="30" s="1"/>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B93" i="30"/>
  <c r="S91" i="30"/>
  <c r="R91" i="30"/>
  <c r="S90" i="30"/>
  <c r="R90" i="30"/>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G89" i="30" s="1"/>
  <c r="G92" i="30" s="1"/>
  <c r="F81" i="30"/>
  <c r="F89" i="30" s="1"/>
  <c r="F92" i="30" s="1"/>
  <c r="E81" i="30"/>
  <c r="E89" i="30" s="1"/>
  <c r="D81" i="30"/>
  <c r="D89" i="30" s="1"/>
  <c r="S80" i="30"/>
  <c r="R80" i="30"/>
  <c r="S79" i="30"/>
  <c r="R79" i="30"/>
  <c r="S78" i="30"/>
  <c r="R78" i="30"/>
  <c r="S77" i="30"/>
  <c r="R77" i="30"/>
  <c r="S76" i="30"/>
  <c r="R76" i="30"/>
  <c r="S75" i="30"/>
  <c r="R75" i="30"/>
  <c r="B75" i="30"/>
  <c r="S73" i="30"/>
  <c r="R73" i="30"/>
  <c r="S72" i="30"/>
  <c r="R72" i="30"/>
  <c r="S70" i="30"/>
  <c r="R70" i="30"/>
  <c r="S69" i="30"/>
  <c r="R69" i="30"/>
  <c r="S68" i="30"/>
  <c r="R68" i="30"/>
  <c r="S67" i="30"/>
  <c r="R67" i="30"/>
  <c r="S66" i="30"/>
  <c r="R66" i="30"/>
  <c r="S65" i="30"/>
  <c r="R65" i="30"/>
  <c r="S64" i="30"/>
  <c r="R64" i="30"/>
  <c r="Q63" i="30"/>
  <c r="Q71" i="30" s="1"/>
  <c r="Q74" i="30" s="1"/>
  <c r="P63" i="30"/>
  <c r="P71" i="30" s="1"/>
  <c r="P74" i="30" s="1"/>
  <c r="O63" i="30"/>
  <c r="O71" i="30" s="1"/>
  <c r="O74" i="30" s="1"/>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F71" i="30" s="1"/>
  <c r="F74" i="30" s="1"/>
  <c r="E63" i="30"/>
  <c r="E71" i="30" s="1"/>
  <c r="D63" i="30"/>
  <c r="D71" i="30" s="1"/>
  <c r="S62" i="30"/>
  <c r="R62" i="30"/>
  <c r="S61" i="30"/>
  <c r="R61" i="30"/>
  <c r="S60" i="30"/>
  <c r="R60" i="30"/>
  <c r="S59" i="30"/>
  <c r="R59" i="30"/>
  <c r="S58" i="30"/>
  <c r="R58" i="30"/>
  <c r="S57" i="30"/>
  <c r="R57" i="30"/>
  <c r="B57" i="30"/>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G53" i="30" s="1"/>
  <c r="G56" i="30" s="1"/>
  <c r="F45" i="30"/>
  <c r="F53" i="30" s="1"/>
  <c r="F56" i="30" s="1"/>
  <c r="E45" i="30"/>
  <c r="E53" i="30" s="1"/>
  <c r="D45" i="30"/>
  <c r="D53" i="30" s="1"/>
  <c r="S44" i="30"/>
  <c r="R44" i="30"/>
  <c r="S43" i="30"/>
  <c r="R43" i="30"/>
  <c r="S42" i="30"/>
  <c r="R42" i="30"/>
  <c r="S41" i="30"/>
  <c r="R41" i="30"/>
  <c r="S40" i="30"/>
  <c r="R40" i="30"/>
  <c r="S39" i="30"/>
  <c r="R39" i="30"/>
  <c r="B39" i="30"/>
  <c r="B21" i="30"/>
  <c r="B3"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G38" i="30" s="1"/>
  <c r="F27" i="30"/>
  <c r="F35" i="30" s="1"/>
  <c r="F38" i="30" s="1"/>
  <c r="E27" i="30"/>
  <c r="E35" i="30" s="1"/>
  <c r="D27" i="30"/>
  <c r="D35" i="30" s="1"/>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D17" i="30" s="1"/>
  <c r="S8" i="30"/>
  <c r="R8" i="30"/>
  <c r="S7" i="30"/>
  <c r="R7" i="30"/>
  <c r="S6" i="30"/>
  <c r="R6" i="30"/>
  <c r="S5" i="30"/>
  <c r="R5" i="30"/>
  <c r="S4" i="30"/>
  <c r="R4" i="30"/>
  <c r="S3" i="30"/>
  <c r="R3" i="30"/>
  <c r="S665" i="30" l="1"/>
  <c r="S668" i="30" s="1"/>
  <c r="S737" i="30"/>
  <c r="S740" i="30" s="1"/>
  <c r="R297" i="30"/>
  <c r="S315" i="30"/>
  <c r="D359" i="30"/>
  <c r="R359" i="30" s="1"/>
  <c r="R362" i="30" s="1"/>
  <c r="R351" i="30"/>
  <c r="S369" i="30"/>
  <c r="R809" i="30"/>
  <c r="R812" i="30" s="1"/>
  <c r="D812" i="30"/>
  <c r="S809" i="30"/>
  <c r="S812" i="30" s="1"/>
  <c r="E812" i="30"/>
  <c r="R801" i="30"/>
  <c r="S801" i="30"/>
  <c r="S755" i="30"/>
  <c r="S758" i="30" s="1"/>
  <c r="E758" i="30"/>
  <c r="R773" i="30"/>
  <c r="R776" i="30" s="1"/>
  <c r="D776" i="30"/>
  <c r="R737" i="30"/>
  <c r="R740" i="30" s="1"/>
  <c r="D740" i="30"/>
  <c r="S791" i="30"/>
  <c r="S794" i="30" s="1"/>
  <c r="E794" i="30"/>
  <c r="D758" i="30"/>
  <c r="R755" i="30"/>
  <c r="R758" i="30" s="1"/>
  <c r="E776" i="30"/>
  <c r="S773" i="30"/>
  <c r="S776" i="30" s="1"/>
  <c r="R791" i="30"/>
  <c r="R794" i="30" s="1"/>
  <c r="D794" i="30"/>
  <c r="S729" i="30"/>
  <c r="E740" i="30"/>
  <c r="R783" i="30"/>
  <c r="R765" i="30"/>
  <c r="S783" i="30"/>
  <c r="R747" i="30"/>
  <c r="S765" i="30"/>
  <c r="R729" i="30"/>
  <c r="S747" i="30"/>
  <c r="S683" i="30"/>
  <c r="S686" i="30" s="1"/>
  <c r="E686" i="30"/>
  <c r="S647" i="30"/>
  <c r="S650" i="30" s="1"/>
  <c r="E614" i="30"/>
  <c r="S611" i="30"/>
  <c r="S614" i="30" s="1"/>
  <c r="R683" i="30"/>
  <c r="R686" i="30" s="1"/>
  <c r="D686" i="30"/>
  <c r="H614" i="30"/>
  <c r="R611" i="30"/>
  <c r="R614" i="30" s="1"/>
  <c r="R665" i="30"/>
  <c r="R668" i="30" s="1"/>
  <c r="D668" i="30"/>
  <c r="R701" i="30"/>
  <c r="R704" i="30" s="1"/>
  <c r="D704" i="30"/>
  <c r="R629" i="30"/>
  <c r="R632" i="30" s="1"/>
  <c r="S701" i="30"/>
  <c r="S704" i="30" s="1"/>
  <c r="E704" i="30"/>
  <c r="S722" i="30"/>
  <c r="E722" i="30"/>
  <c r="I632" i="30"/>
  <c r="S629" i="30"/>
  <c r="S632" i="30" s="1"/>
  <c r="S593" i="30"/>
  <c r="S596" i="30" s="1"/>
  <c r="E596" i="30"/>
  <c r="D596" i="30"/>
  <c r="R593" i="30"/>
  <c r="R596" i="30" s="1"/>
  <c r="R647" i="30"/>
  <c r="R650" i="30" s="1"/>
  <c r="R722" i="30"/>
  <c r="D722" i="30"/>
  <c r="R639" i="30"/>
  <c r="S657" i="30"/>
  <c r="R621" i="30"/>
  <c r="S639" i="30"/>
  <c r="R603" i="30"/>
  <c r="R585" i="30"/>
  <c r="S603" i="30"/>
  <c r="S585" i="30"/>
  <c r="D650" i="30"/>
  <c r="E668" i="30"/>
  <c r="R711" i="30"/>
  <c r="D632" i="30"/>
  <c r="E650" i="30"/>
  <c r="R693" i="30"/>
  <c r="S711" i="30"/>
  <c r="S621" i="30"/>
  <c r="R675" i="30"/>
  <c r="S693" i="30"/>
  <c r="R657" i="30"/>
  <c r="S675" i="30"/>
  <c r="S503" i="30"/>
  <c r="S506" i="30" s="1"/>
  <c r="S521" i="30"/>
  <c r="S524" i="30" s="1"/>
  <c r="R539" i="30"/>
  <c r="R542" i="30" s="1"/>
  <c r="D542" i="30"/>
  <c r="S539" i="30"/>
  <c r="S542" i="30" s="1"/>
  <c r="E542" i="30"/>
  <c r="R467" i="30"/>
  <c r="R470" i="30" s="1"/>
  <c r="F470" i="30"/>
  <c r="R521" i="30"/>
  <c r="R524" i="30" s="1"/>
  <c r="D524" i="30"/>
  <c r="R557" i="30"/>
  <c r="R560" i="30" s="1"/>
  <c r="D560" i="30"/>
  <c r="D452" i="30"/>
  <c r="R449" i="30"/>
  <c r="R452" i="30" s="1"/>
  <c r="R485" i="30"/>
  <c r="R488" i="30" s="1"/>
  <c r="S557" i="30"/>
  <c r="S560" i="30" s="1"/>
  <c r="E560" i="30"/>
  <c r="R575" i="30"/>
  <c r="R578" i="30" s="1"/>
  <c r="D578" i="30"/>
  <c r="S449" i="30"/>
  <c r="S452" i="30" s="1"/>
  <c r="E452" i="30"/>
  <c r="E470" i="30"/>
  <c r="S467" i="30"/>
  <c r="S470" i="30" s="1"/>
  <c r="S485" i="30"/>
  <c r="S488" i="30" s="1"/>
  <c r="I488" i="30"/>
  <c r="S575" i="30"/>
  <c r="S578" i="30" s="1"/>
  <c r="E578" i="30"/>
  <c r="R477" i="30"/>
  <c r="S495" i="30"/>
  <c r="R459" i="30"/>
  <c r="S477" i="30"/>
  <c r="S513" i="30"/>
  <c r="R441" i="30"/>
  <c r="S459" i="30"/>
  <c r="S441" i="30"/>
  <c r="D506" i="30"/>
  <c r="E524" i="30"/>
  <c r="R567" i="30"/>
  <c r="D488" i="30"/>
  <c r="E506" i="30"/>
  <c r="R549" i="30"/>
  <c r="S567" i="30"/>
  <c r="R495" i="30"/>
  <c r="R531" i="30"/>
  <c r="S549" i="30"/>
  <c r="R513" i="30"/>
  <c r="S531" i="30"/>
  <c r="F326" i="30"/>
  <c r="R323" i="30"/>
  <c r="R326" i="30" s="1"/>
  <c r="S341" i="30"/>
  <c r="S344" i="30" s="1"/>
  <c r="I344" i="30"/>
  <c r="R395" i="30"/>
  <c r="R398" i="30" s="1"/>
  <c r="D398" i="30"/>
  <c r="S395" i="30"/>
  <c r="S398" i="30" s="1"/>
  <c r="E398" i="30"/>
  <c r="R341" i="30"/>
  <c r="R344" i="30" s="1"/>
  <c r="D344" i="30"/>
  <c r="R413" i="30"/>
  <c r="R416" i="30" s="1"/>
  <c r="D416" i="30"/>
  <c r="S305" i="30"/>
  <c r="S308" i="30" s="1"/>
  <c r="E308" i="30"/>
  <c r="R377" i="30"/>
  <c r="R380" i="30" s="1"/>
  <c r="D380" i="30"/>
  <c r="S413" i="30"/>
  <c r="S416" i="30" s="1"/>
  <c r="E416" i="30"/>
  <c r="R431" i="30"/>
  <c r="R434" i="30" s="1"/>
  <c r="D434" i="30"/>
  <c r="S359" i="30"/>
  <c r="S362" i="30" s="1"/>
  <c r="E362" i="30"/>
  <c r="S431" i="30"/>
  <c r="S434" i="30" s="1"/>
  <c r="E434" i="30"/>
  <c r="J305" i="30"/>
  <c r="J308" i="30" s="1"/>
  <c r="K323" i="30"/>
  <c r="K326" i="30" s="1"/>
  <c r="R333" i="30"/>
  <c r="S351" i="30"/>
  <c r="R315" i="30"/>
  <c r="S333" i="30"/>
  <c r="S297" i="30"/>
  <c r="D362" i="30"/>
  <c r="E380" i="30"/>
  <c r="R423" i="30"/>
  <c r="R405" i="30"/>
  <c r="S423" i="30"/>
  <c r="K377" i="30"/>
  <c r="K380" i="30" s="1"/>
  <c r="R387" i="30"/>
  <c r="S405" i="30"/>
  <c r="R369" i="30"/>
  <c r="S387" i="30"/>
  <c r="S233" i="30"/>
  <c r="S236" i="30" s="1"/>
  <c r="R197" i="30"/>
  <c r="R200" i="30" s="1"/>
  <c r="R215" i="30"/>
  <c r="R218" i="30" s="1"/>
  <c r="R251" i="30"/>
  <c r="R254" i="30" s="1"/>
  <c r="D254" i="30"/>
  <c r="D164" i="30"/>
  <c r="R161" i="30"/>
  <c r="R164" i="30" s="1"/>
  <c r="D182" i="30"/>
  <c r="R179" i="30"/>
  <c r="R182" i="30" s="1"/>
  <c r="S215" i="30"/>
  <c r="S218" i="30" s="1"/>
  <c r="S251" i="30"/>
  <c r="S254" i="30" s="1"/>
  <c r="E254" i="30"/>
  <c r="E164" i="30"/>
  <c r="S161" i="30"/>
  <c r="S164" i="30" s="1"/>
  <c r="E182" i="30"/>
  <c r="S179" i="30"/>
  <c r="S182" i="30" s="1"/>
  <c r="R233" i="30"/>
  <c r="R236" i="30" s="1"/>
  <c r="D236" i="30"/>
  <c r="R269" i="30"/>
  <c r="R272" i="30" s="1"/>
  <c r="D272" i="30"/>
  <c r="S269" i="30"/>
  <c r="S272" i="30" s="1"/>
  <c r="E272" i="30"/>
  <c r="D290" i="30"/>
  <c r="R287" i="30"/>
  <c r="R290" i="30" s="1"/>
  <c r="E200" i="30"/>
  <c r="S197" i="30"/>
  <c r="S200" i="30" s="1"/>
  <c r="S287" i="30"/>
  <c r="S290" i="30" s="1"/>
  <c r="E290" i="30"/>
  <c r="S225" i="30"/>
  <c r="R189" i="30"/>
  <c r="S207" i="30"/>
  <c r="R171" i="30"/>
  <c r="S189" i="30"/>
  <c r="R153" i="30"/>
  <c r="S171" i="30"/>
  <c r="S153" i="30"/>
  <c r="D218" i="30"/>
  <c r="E236" i="30"/>
  <c r="R279" i="30"/>
  <c r="R207" i="30"/>
  <c r="D200" i="30"/>
  <c r="E218" i="30"/>
  <c r="R261" i="30"/>
  <c r="S279" i="30"/>
  <c r="R243" i="30"/>
  <c r="S261" i="30"/>
  <c r="R225" i="30"/>
  <c r="S243" i="30"/>
  <c r="S89" i="30"/>
  <c r="S92" i="30" s="1"/>
  <c r="S107" i="30"/>
  <c r="S110" i="30" s="1"/>
  <c r="E110" i="30"/>
  <c r="R89" i="30"/>
  <c r="R92" i="30" s="1"/>
  <c r="D92" i="30"/>
  <c r="R125" i="30"/>
  <c r="R128" i="30" s="1"/>
  <c r="D128" i="30"/>
  <c r="R107" i="30"/>
  <c r="R110" i="30" s="1"/>
  <c r="D110" i="30"/>
  <c r="S125" i="30"/>
  <c r="S128" i="30" s="1"/>
  <c r="E128" i="30"/>
  <c r="R143" i="30"/>
  <c r="R146" i="30" s="1"/>
  <c r="D146" i="30"/>
  <c r="S143" i="30"/>
  <c r="S146" i="30" s="1"/>
  <c r="E146" i="30"/>
  <c r="E92" i="30"/>
  <c r="R135" i="30"/>
  <c r="S81" i="30"/>
  <c r="R117" i="30"/>
  <c r="S135" i="30"/>
  <c r="R99" i="30"/>
  <c r="S117" i="30"/>
  <c r="R81" i="30"/>
  <c r="S99" i="30"/>
  <c r="D56" i="30"/>
  <c r="R53" i="30"/>
  <c r="R56" i="30" s="1"/>
  <c r="S53" i="30"/>
  <c r="S56" i="30" s="1"/>
  <c r="E56" i="30"/>
  <c r="D74" i="30"/>
  <c r="R71" i="30"/>
  <c r="R74" i="30" s="1"/>
  <c r="S71" i="30"/>
  <c r="S74" i="30" s="1"/>
  <c r="E74" i="30"/>
  <c r="R63" i="30"/>
  <c r="R45" i="30"/>
  <c r="S63" i="30"/>
  <c r="S45" i="30"/>
  <c r="D20" i="30"/>
  <c r="R17" i="30"/>
  <c r="R20" i="30" s="1"/>
  <c r="D38" i="30"/>
  <c r="R35" i="30"/>
  <c r="R38" i="30" s="1"/>
  <c r="S17" i="30"/>
  <c r="S20" i="30" s="1"/>
  <c r="E20" i="30"/>
  <c r="S35" i="30"/>
  <c r="S38" i="30" s="1"/>
  <c r="E38" i="30"/>
  <c r="R27" i="30"/>
  <c r="R9" i="30"/>
  <c r="S27" i="30"/>
  <c r="S9" i="30"/>
  <c r="S377" i="30" l="1"/>
  <c r="S380" i="30" s="1"/>
  <c r="S323" i="30"/>
  <c r="S326" i="30" s="1"/>
  <c r="R305" i="30"/>
  <c r="R308" i="30" s="1"/>
  <c r="AN74" i="5" l="1"/>
  <c r="AM74" i="5"/>
  <c r="AL74" i="5"/>
  <c r="AK74" i="5"/>
  <c r="BG10" i="3"/>
  <c r="I47" i="29"/>
  <c r="H47" i="29"/>
  <c r="G47" i="29"/>
  <c r="F47" i="29"/>
  <c r="I46" i="29"/>
  <c r="H46" i="29"/>
  <c r="G46" i="29"/>
  <c r="F46" i="29"/>
  <c r="I45" i="29"/>
  <c r="H45" i="29"/>
  <c r="G45" i="29"/>
  <c r="F45" i="29"/>
  <c r="I44" i="29"/>
  <c r="H44" i="29"/>
  <c r="G44" i="29"/>
  <c r="F44" i="29"/>
  <c r="I43" i="29"/>
  <c r="H43" i="29"/>
  <c r="G43" i="29"/>
  <c r="F43" i="29"/>
  <c r="I42" i="29"/>
  <c r="H42" i="29"/>
  <c r="G42" i="29"/>
  <c r="F42" i="29"/>
  <c r="I41" i="29"/>
  <c r="H41" i="29"/>
  <c r="G41" i="29"/>
  <c r="F41" i="29"/>
  <c r="I40" i="29"/>
  <c r="H40" i="29"/>
  <c r="G40" i="29"/>
  <c r="F40" i="29"/>
  <c r="I39" i="29"/>
  <c r="H39" i="29"/>
  <c r="G39" i="29"/>
  <c r="F39" i="29"/>
  <c r="I38" i="29"/>
  <c r="H38" i="29"/>
  <c r="G38" i="29"/>
  <c r="F38" i="29"/>
  <c r="I37" i="29"/>
  <c r="H37" i="29"/>
  <c r="G37" i="29"/>
  <c r="F37" i="29"/>
  <c r="I36" i="29"/>
  <c r="H36" i="29"/>
  <c r="G36" i="29"/>
  <c r="F36" i="29"/>
  <c r="I35" i="29"/>
  <c r="H35" i="29"/>
  <c r="G35" i="29"/>
  <c r="F35" i="29"/>
  <c r="I34" i="29"/>
  <c r="H34" i="29"/>
  <c r="G34" i="29"/>
  <c r="F34" i="29"/>
  <c r="I33" i="29"/>
  <c r="H33" i="29"/>
  <c r="G33" i="29"/>
  <c r="F33" i="29"/>
  <c r="I32" i="29"/>
  <c r="H32" i="29"/>
  <c r="G32" i="29"/>
  <c r="F32" i="29"/>
  <c r="I31" i="29"/>
  <c r="H31" i="29"/>
  <c r="G31" i="29"/>
  <c r="F31" i="29"/>
  <c r="I30" i="29"/>
  <c r="H30" i="29"/>
  <c r="G30" i="29"/>
  <c r="F30" i="29"/>
  <c r="I29" i="29"/>
  <c r="H29" i="29"/>
  <c r="G29" i="29"/>
  <c r="F29" i="29"/>
  <c r="I28" i="29"/>
  <c r="H28" i="29"/>
  <c r="G28" i="29"/>
  <c r="F28" i="29"/>
  <c r="I27" i="29"/>
  <c r="H27" i="29"/>
  <c r="G27" i="29"/>
  <c r="F27" i="29"/>
  <c r="I26" i="29"/>
  <c r="H26" i="29"/>
  <c r="G26" i="29"/>
  <c r="F26" i="29"/>
  <c r="I25" i="29"/>
  <c r="H25" i="29"/>
  <c r="G25" i="29"/>
  <c r="F25" i="29"/>
  <c r="I24" i="29"/>
  <c r="H24" i="29"/>
  <c r="G24" i="29"/>
  <c r="F24" i="29"/>
  <c r="I23" i="29"/>
  <c r="H23" i="29"/>
  <c r="G23" i="29"/>
  <c r="F23" i="29"/>
  <c r="I22" i="29"/>
  <c r="H22" i="29"/>
  <c r="G22" i="29"/>
  <c r="F22" i="29"/>
  <c r="I21" i="29"/>
  <c r="H21" i="29"/>
  <c r="G21" i="29"/>
  <c r="F21" i="29"/>
  <c r="I20" i="29"/>
  <c r="H20" i="29"/>
  <c r="G20" i="29"/>
  <c r="F20" i="29"/>
  <c r="I19" i="29"/>
  <c r="H19" i="29"/>
  <c r="G19" i="29"/>
  <c r="F19" i="29"/>
  <c r="I18" i="29"/>
  <c r="H18" i="29"/>
  <c r="G18" i="29"/>
  <c r="F18" i="29"/>
  <c r="I17" i="29"/>
  <c r="H17" i="29"/>
  <c r="G17" i="29"/>
  <c r="F17" i="29"/>
  <c r="I16" i="29"/>
  <c r="H16" i="29"/>
  <c r="G16" i="29"/>
  <c r="F16" i="29"/>
  <c r="I15" i="29"/>
  <c r="H15" i="29"/>
  <c r="G15" i="29"/>
  <c r="F15" i="29"/>
  <c r="I14" i="29"/>
  <c r="H14" i="29"/>
  <c r="G14" i="29"/>
  <c r="F14" i="29"/>
  <c r="I13" i="29"/>
  <c r="H13" i="29"/>
  <c r="G13" i="29"/>
  <c r="F13" i="29"/>
  <c r="I12" i="29"/>
  <c r="H12" i="29"/>
  <c r="G12" i="29"/>
  <c r="F12" i="29"/>
  <c r="I11" i="29"/>
  <c r="H11" i="29"/>
  <c r="G11" i="29"/>
  <c r="F11" i="29"/>
  <c r="I10" i="29"/>
  <c r="H10" i="29"/>
  <c r="G10" i="29"/>
  <c r="F10" i="29"/>
  <c r="I9" i="29"/>
  <c r="H9" i="29"/>
  <c r="G9" i="29"/>
  <c r="F9" i="29"/>
  <c r="I8" i="29"/>
  <c r="H8" i="29"/>
  <c r="G8" i="29"/>
  <c r="F8" i="29"/>
  <c r="I7" i="29"/>
  <c r="H7" i="29"/>
  <c r="G7" i="29"/>
  <c r="F7" i="29"/>
  <c r="I6" i="29"/>
  <c r="H6" i="29"/>
  <c r="G6" i="29"/>
  <c r="F6" i="29"/>
  <c r="I5" i="29"/>
  <c r="H5" i="29"/>
  <c r="G5" i="29"/>
  <c r="F5" i="29"/>
  <c r="I4" i="29"/>
  <c r="H4" i="29"/>
  <c r="G4" i="29"/>
  <c r="F4" i="29"/>
  <c r="I3" i="29"/>
  <c r="H3" i="29"/>
  <c r="G3" i="29"/>
  <c r="F3" i="29"/>
  <c r="C1" i="29"/>
  <c r="I47" i="28"/>
  <c r="H47" i="28"/>
  <c r="G47" i="28"/>
  <c r="F47" i="28"/>
  <c r="I46" i="28"/>
  <c r="H46" i="28"/>
  <c r="G46" i="28"/>
  <c r="F46" i="28"/>
  <c r="I45" i="28"/>
  <c r="H45" i="28"/>
  <c r="G45" i="28"/>
  <c r="F45" i="28"/>
  <c r="I44" i="28"/>
  <c r="H44" i="28"/>
  <c r="G44" i="28"/>
  <c r="F44" i="28"/>
  <c r="I43" i="28"/>
  <c r="H43" i="28"/>
  <c r="G43" i="28"/>
  <c r="F43" i="28"/>
  <c r="I42" i="28"/>
  <c r="H42" i="28"/>
  <c r="G42" i="28"/>
  <c r="F42" i="28"/>
  <c r="I41" i="28"/>
  <c r="H41" i="28"/>
  <c r="G41" i="28"/>
  <c r="F41" i="28"/>
  <c r="I40" i="28"/>
  <c r="H40" i="28"/>
  <c r="G40" i="28"/>
  <c r="F40" i="28"/>
  <c r="I39" i="28"/>
  <c r="H39" i="28"/>
  <c r="G39" i="28"/>
  <c r="F39" i="28"/>
  <c r="I38" i="28"/>
  <c r="H38" i="28"/>
  <c r="G38" i="28"/>
  <c r="F38" i="28"/>
  <c r="I37" i="28"/>
  <c r="H37" i="28"/>
  <c r="G37" i="28"/>
  <c r="F37" i="28"/>
  <c r="I36" i="28"/>
  <c r="H36" i="28"/>
  <c r="G36" i="28"/>
  <c r="F36" i="28"/>
  <c r="I35" i="28"/>
  <c r="H35" i="28"/>
  <c r="G35" i="28"/>
  <c r="F35" i="28"/>
  <c r="I34" i="28"/>
  <c r="H34" i="28"/>
  <c r="G34" i="28"/>
  <c r="F34" i="28"/>
  <c r="I33" i="28"/>
  <c r="H33" i="28"/>
  <c r="G33" i="28"/>
  <c r="F33" i="28"/>
  <c r="I32" i="28"/>
  <c r="H32" i="28"/>
  <c r="G32" i="28"/>
  <c r="F32" i="28"/>
  <c r="I31" i="28"/>
  <c r="H31" i="28"/>
  <c r="G31" i="28"/>
  <c r="F31" i="28"/>
  <c r="I30" i="28"/>
  <c r="H30" i="28"/>
  <c r="G30" i="28"/>
  <c r="F30" i="28"/>
  <c r="I29" i="28"/>
  <c r="H29" i="28"/>
  <c r="G29" i="28"/>
  <c r="F29" i="28"/>
  <c r="I28" i="28"/>
  <c r="H28" i="28"/>
  <c r="G28" i="28"/>
  <c r="F28" i="28"/>
  <c r="I27" i="28"/>
  <c r="H27" i="28"/>
  <c r="G27" i="28"/>
  <c r="F27" i="28"/>
  <c r="I26" i="28"/>
  <c r="H26" i="28"/>
  <c r="G26" i="28"/>
  <c r="F26" i="28"/>
  <c r="I25" i="28"/>
  <c r="H25" i="28"/>
  <c r="G25" i="28"/>
  <c r="F25" i="28"/>
  <c r="I24" i="28"/>
  <c r="H24" i="28"/>
  <c r="G24" i="28"/>
  <c r="F24" i="28"/>
  <c r="I23" i="28"/>
  <c r="H23" i="28"/>
  <c r="G23" i="28"/>
  <c r="F23" i="28"/>
  <c r="I22" i="28"/>
  <c r="H22" i="28"/>
  <c r="G22" i="28"/>
  <c r="F22" i="28"/>
  <c r="I21" i="28"/>
  <c r="H21" i="28"/>
  <c r="G21" i="28"/>
  <c r="F21" i="28"/>
  <c r="I20" i="28"/>
  <c r="H20" i="28"/>
  <c r="G20" i="28"/>
  <c r="F20" i="28"/>
  <c r="I19" i="28"/>
  <c r="H19" i="28"/>
  <c r="G19" i="28"/>
  <c r="F19" i="28"/>
  <c r="I18" i="28"/>
  <c r="H18" i="28"/>
  <c r="G18" i="28"/>
  <c r="F18" i="28"/>
  <c r="I17" i="28"/>
  <c r="H17" i="28"/>
  <c r="G17" i="28"/>
  <c r="F17" i="28"/>
  <c r="I16" i="28"/>
  <c r="H16" i="28"/>
  <c r="G16" i="28"/>
  <c r="F16" i="28"/>
  <c r="I15" i="28"/>
  <c r="H15" i="28"/>
  <c r="G15" i="28"/>
  <c r="F15" i="28"/>
  <c r="I14" i="28"/>
  <c r="H14" i="28"/>
  <c r="G14" i="28"/>
  <c r="F14" i="28"/>
  <c r="I13" i="28"/>
  <c r="H13" i="28"/>
  <c r="G13" i="28"/>
  <c r="F13" i="28"/>
  <c r="I12" i="28"/>
  <c r="H12" i="28"/>
  <c r="G12" i="28"/>
  <c r="F12" i="28"/>
  <c r="I11" i="28"/>
  <c r="H11" i="28"/>
  <c r="G11" i="28"/>
  <c r="F11" i="28"/>
  <c r="I10" i="28"/>
  <c r="H10" i="28"/>
  <c r="G10" i="28"/>
  <c r="F10" i="28"/>
  <c r="I9" i="28"/>
  <c r="H9" i="28"/>
  <c r="G9" i="28"/>
  <c r="F9" i="28"/>
  <c r="I8" i="28"/>
  <c r="H8" i="28"/>
  <c r="G8" i="28"/>
  <c r="F8" i="28"/>
  <c r="I7" i="28"/>
  <c r="H7" i="28"/>
  <c r="G7" i="28"/>
  <c r="F7" i="28"/>
  <c r="I6" i="28"/>
  <c r="H6" i="28"/>
  <c r="G6" i="28"/>
  <c r="F6" i="28"/>
  <c r="I5" i="28"/>
  <c r="H5" i="28"/>
  <c r="G5" i="28"/>
  <c r="F5" i="28"/>
  <c r="I4" i="28"/>
  <c r="H4" i="28"/>
  <c r="G4" i="28"/>
  <c r="F4" i="28"/>
  <c r="I3" i="28"/>
  <c r="H3" i="28"/>
  <c r="G3" i="28"/>
  <c r="F3" i="28"/>
  <c r="C1" i="28"/>
  <c r="I47" i="27"/>
  <c r="H47" i="27"/>
  <c r="G47" i="27"/>
  <c r="F47" i="27"/>
  <c r="I46" i="27"/>
  <c r="H46" i="27"/>
  <c r="G46" i="27"/>
  <c r="F46" i="27"/>
  <c r="I45" i="27"/>
  <c r="H45" i="27"/>
  <c r="G45" i="27"/>
  <c r="F45" i="27"/>
  <c r="I44" i="27"/>
  <c r="H44" i="27"/>
  <c r="G44" i="27"/>
  <c r="F44" i="27"/>
  <c r="I43" i="27"/>
  <c r="H43" i="27"/>
  <c r="G43" i="27"/>
  <c r="F43" i="27"/>
  <c r="I42" i="27"/>
  <c r="H42" i="27"/>
  <c r="G42" i="27"/>
  <c r="F42" i="27"/>
  <c r="I41" i="27"/>
  <c r="H41" i="27"/>
  <c r="G41" i="27"/>
  <c r="F41" i="27"/>
  <c r="I40" i="27"/>
  <c r="H40" i="27"/>
  <c r="G40" i="27"/>
  <c r="F40" i="27"/>
  <c r="I39" i="27"/>
  <c r="H39" i="27"/>
  <c r="G39" i="27"/>
  <c r="F39" i="27"/>
  <c r="I38" i="27"/>
  <c r="H38" i="27"/>
  <c r="G38" i="27"/>
  <c r="F38" i="27"/>
  <c r="I37" i="27"/>
  <c r="H37" i="27"/>
  <c r="G37" i="27"/>
  <c r="F37" i="27"/>
  <c r="I36" i="27"/>
  <c r="H36" i="27"/>
  <c r="G36" i="27"/>
  <c r="F36" i="27"/>
  <c r="I35" i="27"/>
  <c r="H35" i="27"/>
  <c r="G35" i="27"/>
  <c r="F35" i="27"/>
  <c r="I34" i="27"/>
  <c r="H34" i="27"/>
  <c r="G34" i="27"/>
  <c r="F34" i="27"/>
  <c r="I33" i="27"/>
  <c r="H33" i="27"/>
  <c r="G33" i="27"/>
  <c r="F33" i="27"/>
  <c r="I32" i="27"/>
  <c r="H32" i="27"/>
  <c r="G32" i="27"/>
  <c r="F32" i="27"/>
  <c r="I31" i="27"/>
  <c r="H31" i="27"/>
  <c r="G31" i="27"/>
  <c r="F31" i="27"/>
  <c r="I30" i="27"/>
  <c r="H30" i="27"/>
  <c r="G30" i="27"/>
  <c r="F30" i="27"/>
  <c r="I29" i="27"/>
  <c r="H29" i="27"/>
  <c r="G29" i="27"/>
  <c r="F29" i="27"/>
  <c r="I28" i="27"/>
  <c r="H28" i="27"/>
  <c r="G28" i="27"/>
  <c r="F28" i="27"/>
  <c r="I27" i="27"/>
  <c r="H27" i="27"/>
  <c r="G27" i="27"/>
  <c r="F27" i="27"/>
  <c r="I26" i="27"/>
  <c r="H26" i="27"/>
  <c r="G26" i="27"/>
  <c r="F26" i="27"/>
  <c r="I25" i="27"/>
  <c r="H25" i="27"/>
  <c r="G25" i="27"/>
  <c r="F25" i="27"/>
  <c r="I24" i="27"/>
  <c r="H24" i="27"/>
  <c r="G24" i="27"/>
  <c r="F24" i="27"/>
  <c r="I23" i="27"/>
  <c r="H23" i="27"/>
  <c r="G23" i="27"/>
  <c r="F23" i="27"/>
  <c r="I22" i="27"/>
  <c r="H22" i="27"/>
  <c r="G22" i="27"/>
  <c r="F22" i="27"/>
  <c r="I21" i="27"/>
  <c r="H21" i="27"/>
  <c r="G21" i="27"/>
  <c r="F21" i="27"/>
  <c r="I20" i="27"/>
  <c r="H20" i="27"/>
  <c r="G20" i="27"/>
  <c r="F20" i="27"/>
  <c r="I19" i="27"/>
  <c r="H19" i="27"/>
  <c r="G19" i="27"/>
  <c r="F19" i="27"/>
  <c r="I18" i="27"/>
  <c r="H18" i="27"/>
  <c r="G18" i="27"/>
  <c r="F18" i="27"/>
  <c r="I17" i="27"/>
  <c r="H17" i="27"/>
  <c r="G17" i="27"/>
  <c r="F17" i="27"/>
  <c r="I16" i="27"/>
  <c r="H16" i="27"/>
  <c r="G16" i="27"/>
  <c r="F16" i="27"/>
  <c r="I15" i="27"/>
  <c r="H15" i="27"/>
  <c r="G15" i="27"/>
  <c r="F15" i="27"/>
  <c r="I14" i="27"/>
  <c r="H14" i="27"/>
  <c r="G14" i="27"/>
  <c r="F14" i="27"/>
  <c r="I13" i="27"/>
  <c r="H13" i="27"/>
  <c r="G13" i="27"/>
  <c r="F13" i="27"/>
  <c r="I12" i="27"/>
  <c r="H12" i="27"/>
  <c r="G12" i="27"/>
  <c r="F12" i="27"/>
  <c r="I11" i="27"/>
  <c r="H11" i="27"/>
  <c r="G11" i="27"/>
  <c r="F11" i="27"/>
  <c r="I10" i="27"/>
  <c r="H10" i="27"/>
  <c r="G10" i="27"/>
  <c r="F10" i="27"/>
  <c r="I9" i="27"/>
  <c r="H9" i="27"/>
  <c r="G9" i="27"/>
  <c r="F9" i="27"/>
  <c r="I8" i="27"/>
  <c r="H8" i="27"/>
  <c r="G8" i="27"/>
  <c r="F8" i="27"/>
  <c r="I7" i="27"/>
  <c r="H7" i="27"/>
  <c r="G7" i="27"/>
  <c r="F7" i="27"/>
  <c r="I6" i="27"/>
  <c r="H6" i="27"/>
  <c r="G6" i="27"/>
  <c r="F6" i="27"/>
  <c r="I5" i="27"/>
  <c r="H5" i="27"/>
  <c r="G5" i="27"/>
  <c r="F5" i="27"/>
  <c r="I4" i="27"/>
  <c r="H4" i="27"/>
  <c r="G4" i="27"/>
  <c r="F4" i="27"/>
  <c r="I3" i="27"/>
  <c r="H3" i="27"/>
  <c r="G3" i="27"/>
  <c r="G49" i="27" s="1"/>
  <c r="F3" i="27"/>
  <c r="C1" i="27"/>
  <c r="I47" i="26"/>
  <c r="H47" i="26"/>
  <c r="G47" i="26"/>
  <c r="F47" i="26"/>
  <c r="I46" i="26"/>
  <c r="H46" i="26"/>
  <c r="G46" i="26"/>
  <c r="F46" i="26"/>
  <c r="I45" i="26"/>
  <c r="H45" i="26"/>
  <c r="G45" i="26"/>
  <c r="F45" i="26"/>
  <c r="I44" i="26"/>
  <c r="H44" i="26"/>
  <c r="G44" i="26"/>
  <c r="F44" i="26"/>
  <c r="I43" i="26"/>
  <c r="H43" i="26"/>
  <c r="G43" i="26"/>
  <c r="F43" i="26"/>
  <c r="I42" i="26"/>
  <c r="H42" i="26"/>
  <c r="G42" i="26"/>
  <c r="F42" i="26"/>
  <c r="I41" i="26"/>
  <c r="H41" i="26"/>
  <c r="G41" i="26"/>
  <c r="F41" i="26"/>
  <c r="I40" i="26"/>
  <c r="H40" i="26"/>
  <c r="G40" i="26"/>
  <c r="F40" i="26"/>
  <c r="I39" i="26"/>
  <c r="H39" i="26"/>
  <c r="G39" i="26"/>
  <c r="F39" i="26"/>
  <c r="I38" i="26"/>
  <c r="H38" i="26"/>
  <c r="G38" i="26"/>
  <c r="F38" i="26"/>
  <c r="I37" i="26"/>
  <c r="H37" i="26"/>
  <c r="G37" i="26"/>
  <c r="F37" i="26"/>
  <c r="I36" i="26"/>
  <c r="H36" i="26"/>
  <c r="G36" i="26"/>
  <c r="F36" i="26"/>
  <c r="I35" i="26"/>
  <c r="H35" i="26"/>
  <c r="G35" i="26"/>
  <c r="F35" i="26"/>
  <c r="I34" i="26"/>
  <c r="H34" i="26"/>
  <c r="G34" i="26"/>
  <c r="F34" i="26"/>
  <c r="I33" i="26"/>
  <c r="H33" i="26"/>
  <c r="G33" i="26"/>
  <c r="F33" i="26"/>
  <c r="I32" i="26"/>
  <c r="H32" i="26"/>
  <c r="G32" i="26"/>
  <c r="F32" i="26"/>
  <c r="I31" i="26"/>
  <c r="H31" i="26"/>
  <c r="G31" i="26"/>
  <c r="F31" i="26"/>
  <c r="I30" i="26"/>
  <c r="H30" i="26"/>
  <c r="G30" i="26"/>
  <c r="F30" i="26"/>
  <c r="I29" i="26"/>
  <c r="H29" i="26"/>
  <c r="G29" i="26"/>
  <c r="F29" i="26"/>
  <c r="I28" i="26"/>
  <c r="H28" i="26"/>
  <c r="G28" i="26"/>
  <c r="F28" i="26"/>
  <c r="I27" i="26"/>
  <c r="H27" i="26"/>
  <c r="G27" i="26"/>
  <c r="F27" i="26"/>
  <c r="I26" i="26"/>
  <c r="H26" i="26"/>
  <c r="G26" i="26"/>
  <c r="F26" i="26"/>
  <c r="I25" i="26"/>
  <c r="H25" i="26"/>
  <c r="G25" i="26"/>
  <c r="F25" i="26"/>
  <c r="I24" i="26"/>
  <c r="H24" i="26"/>
  <c r="G24" i="26"/>
  <c r="F24" i="26"/>
  <c r="I23" i="26"/>
  <c r="H23" i="26"/>
  <c r="G23" i="26"/>
  <c r="F23" i="26"/>
  <c r="I22" i="26"/>
  <c r="H22" i="26"/>
  <c r="G22" i="26"/>
  <c r="F22" i="26"/>
  <c r="I21" i="26"/>
  <c r="H21" i="26"/>
  <c r="G21" i="26"/>
  <c r="F21" i="26"/>
  <c r="I20" i="26"/>
  <c r="H20" i="26"/>
  <c r="G20" i="26"/>
  <c r="F20" i="26"/>
  <c r="I19" i="26"/>
  <c r="H19" i="26"/>
  <c r="G19" i="26"/>
  <c r="F19" i="26"/>
  <c r="I18" i="26"/>
  <c r="H18" i="26"/>
  <c r="G18" i="26"/>
  <c r="F18" i="26"/>
  <c r="I17" i="26"/>
  <c r="H17" i="26"/>
  <c r="G17" i="26"/>
  <c r="F17" i="26"/>
  <c r="I16" i="26"/>
  <c r="H16" i="26"/>
  <c r="G16" i="26"/>
  <c r="F16" i="26"/>
  <c r="I15" i="26"/>
  <c r="H15" i="26"/>
  <c r="G15" i="26"/>
  <c r="F15" i="26"/>
  <c r="I14" i="26"/>
  <c r="H14" i="26"/>
  <c r="G14" i="26"/>
  <c r="F14" i="26"/>
  <c r="I13" i="26"/>
  <c r="H13" i="26"/>
  <c r="G13" i="26"/>
  <c r="F13" i="26"/>
  <c r="I12" i="26"/>
  <c r="H12" i="26"/>
  <c r="G12" i="26"/>
  <c r="F12" i="26"/>
  <c r="I11" i="26"/>
  <c r="H11" i="26"/>
  <c r="G11" i="26"/>
  <c r="F11" i="26"/>
  <c r="I10" i="26"/>
  <c r="H10" i="26"/>
  <c r="G10" i="26"/>
  <c r="F10" i="26"/>
  <c r="I9" i="26"/>
  <c r="H9" i="26"/>
  <c r="G9" i="26"/>
  <c r="F9" i="26"/>
  <c r="I8" i="26"/>
  <c r="H8" i="26"/>
  <c r="G8" i="26"/>
  <c r="F8" i="26"/>
  <c r="I7" i="26"/>
  <c r="H7" i="26"/>
  <c r="G7" i="26"/>
  <c r="F7" i="26"/>
  <c r="I6" i="26"/>
  <c r="H6" i="26"/>
  <c r="G6" i="26"/>
  <c r="F6" i="26"/>
  <c r="I5" i="26"/>
  <c r="H5" i="26"/>
  <c r="G5" i="26"/>
  <c r="F5" i="26"/>
  <c r="I4" i="26"/>
  <c r="H4" i="26"/>
  <c r="G4" i="26"/>
  <c r="F4" i="26"/>
  <c r="I3" i="26"/>
  <c r="H3" i="26"/>
  <c r="G3" i="26"/>
  <c r="F3" i="26"/>
  <c r="F49" i="26" s="1"/>
  <c r="C1" i="26"/>
  <c r="I47" i="25"/>
  <c r="H47" i="25"/>
  <c r="G47" i="25"/>
  <c r="F47" i="25"/>
  <c r="I46" i="25"/>
  <c r="H46" i="25"/>
  <c r="G46" i="25"/>
  <c r="F46" i="25"/>
  <c r="I45" i="25"/>
  <c r="H45" i="25"/>
  <c r="G45" i="25"/>
  <c r="F45" i="25"/>
  <c r="I44" i="25"/>
  <c r="H44" i="25"/>
  <c r="G44" i="25"/>
  <c r="F44" i="25"/>
  <c r="I43" i="25"/>
  <c r="H43" i="25"/>
  <c r="G43" i="25"/>
  <c r="F43" i="25"/>
  <c r="I42" i="25"/>
  <c r="H42" i="25"/>
  <c r="G42" i="25"/>
  <c r="F42" i="25"/>
  <c r="I41" i="25"/>
  <c r="H41" i="25"/>
  <c r="G41" i="25"/>
  <c r="F41" i="25"/>
  <c r="I40" i="25"/>
  <c r="H40" i="25"/>
  <c r="G40" i="25"/>
  <c r="F40" i="25"/>
  <c r="I39" i="25"/>
  <c r="H39" i="25"/>
  <c r="G39" i="25"/>
  <c r="F39" i="25"/>
  <c r="I38" i="25"/>
  <c r="H38" i="25"/>
  <c r="G38" i="25"/>
  <c r="F38" i="25"/>
  <c r="I37" i="25"/>
  <c r="H37" i="25"/>
  <c r="G37" i="25"/>
  <c r="F37" i="25"/>
  <c r="I36" i="25"/>
  <c r="H36" i="25"/>
  <c r="G36" i="25"/>
  <c r="F36" i="25"/>
  <c r="I35" i="25"/>
  <c r="H35" i="25"/>
  <c r="G35" i="25"/>
  <c r="F35" i="25"/>
  <c r="I34" i="25"/>
  <c r="H34" i="25"/>
  <c r="G34" i="25"/>
  <c r="F34" i="25"/>
  <c r="I33" i="25"/>
  <c r="H33" i="25"/>
  <c r="G33" i="25"/>
  <c r="F33" i="25"/>
  <c r="I32" i="25"/>
  <c r="H32" i="25"/>
  <c r="G32" i="25"/>
  <c r="F32" i="25"/>
  <c r="I31" i="25"/>
  <c r="H31" i="25"/>
  <c r="G31" i="25"/>
  <c r="F31" i="25"/>
  <c r="I30" i="25"/>
  <c r="H30" i="25"/>
  <c r="G30" i="25"/>
  <c r="F30" i="25"/>
  <c r="I29" i="25"/>
  <c r="H29" i="25"/>
  <c r="G29" i="25"/>
  <c r="F29" i="25"/>
  <c r="I28" i="25"/>
  <c r="H28" i="25"/>
  <c r="G28" i="25"/>
  <c r="F28" i="25"/>
  <c r="I27" i="25"/>
  <c r="H27" i="25"/>
  <c r="G27" i="25"/>
  <c r="F27" i="25"/>
  <c r="I26" i="25"/>
  <c r="H26" i="25"/>
  <c r="G26" i="25"/>
  <c r="F26" i="25"/>
  <c r="I25" i="25"/>
  <c r="H25" i="25"/>
  <c r="G25" i="25"/>
  <c r="F25" i="25"/>
  <c r="I24" i="25"/>
  <c r="H24" i="25"/>
  <c r="G24" i="25"/>
  <c r="F24" i="25"/>
  <c r="I23" i="25"/>
  <c r="H23" i="25"/>
  <c r="G23" i="25"/>
  <c r="F23" i="25"/>
  <c r="I22" i="25"/>
  <c r="H22" i="25"/>
  <c r="G22" i="25"/>
  <c r="F22" i="25"/>
  <c r="I21" i="25"/>
  <c r="H21" i="25"/>
  <c r="G21" i="25"/>
  <c r="F21" i="25"/>
  <c r="I20" i="25"/>
  <c r="H20" i="25"/>
  <c r="G20" i="25"/>
  <c r="F20" i="25"/>
  <c r="I19" i="25"/>
  <c r="H19" i="25"/>
  <c r="G19" i="25"/>
  <c r="F19" i="25"/>
  <c r="I18" i="25"/>
  <c r="H18" i="25"/>
  <c r="G18" i="25"/>
  <c r="F18" i="25"/>
  <c r="I17" i="25"/>
  <c r="H17" i="25"/>
  <c r="G17" i="25"/>
  <c r="F17" i="25"/>
  <c r="I16" i="25"/>
  <c r="H16" i="25"/>
  <c r="G16" i="25"/>
  <c r="F16" i="25"/>
  <c r="I15" i="25"/>
  <c r="H15" i="25"/>
  <c r="G15" i="25"/>
  <c r="F15" i="25"/>
  <c r="I14" i="25"/>
  <c r="H14" i="25"/>
  <c r="G14" i="25"/>
  <c r="F14" i="25"/>
  <c r="I13" i="25"/>
  <c r="H13" i="25"/>
  <c r="G13" i="25"/>
  <c r="F13" i="25"/>
  <c r="I12" i="25"/>
  <c r="H12" i="25"/>
  <c r="G12" i="25"/>
  <c r="F12" i="25"/>
  <c r="I11" i="25"/>
  <c r="H11" i="25"/>
  <c r="G11" i="25"/>
  <c r="F11" i="25"/>
  <c r="I10" i="25"/>
  <c r="H10" i="25"/>
  <c r="G10" i="25"/>
  <c r="F10" i="25"/>
  <c r="I9" i="25"/>
  <c r="H9" i="25"/>
  <c r="G9" i="25"/>
  <c r="F9" i="25"/>
  <c r="I8" i="25"/>
  <c r="H8" i="25"/>
  <c r="G8" i="25"/>
  <c r="F8" i="25"/>
  <c r="I7" i="25"/>
  <c r="H7" i="25"/>
  <c r="G7" i="25"/>
  <c r="F7" i="25"/>
  <c r="I6" i="25"/>
  <c r="H6" i="25"/>
  <c r="G6" i="25"/>
  <c r="F6" i="25"/>
  <c r="I5" i="25"/>
  <c r="H5" i="25"/>
  <c r="G5" i="25"/>
  <c r="F5" i="25"/>
  <c r="I4" i="25"/>
  <c r="H4" i="25"/>
  <c r="G4" i="25"/>
  <c r="F4" i="25"/>
  <c r="I3" i="25"/>
  <c r="H3" i="25"/>
  <c r="G3" i="25"/>
  <c r="F3" i="25"/>
  <c r="C1" i="25"/>
  <c r="I47" i="24"/>
  <c r="H47" i="24"/>
  <c r="G47" i="24"/>
  <c r="F47" i="24"/>
  <c r="I46" i="24"/>
  <c r="H46" i="24"/>
  <c r="G46" i="24"/>
  <c r="F46" i="24"/>
  <c r="I45" i="24"/>
  <c r="H45" i="24"/>
  <c r="G45" i="24"/>
  <c r="F45" i="24"/>
  <c r="I44" i="24"/>
  <c r="H44" i="24"/>
  <c r="G44" i="24"/>
  <c r="F44" i="24"/>
  <c r="I43" i="24"/>
  <c r="H43" i="24"/>
  <c r="G43" i="24"/>
  <c r="F43" i="24"/>
  <c r="I42" i="24"/>
  <c r="H42" i="24"/>
  <c r="G42" i="24"/>
  <c r="F42" i="24"/>
  <c r="I41" i="24"/>
  <c r="H41" i="24"/>
  <c r="G41" i="24"/>
  <c r="F41" i="24"/>
  <c r="I40" i="24"/>
  <c r="H40" i="24"/>
  <c r="G40" i="24"/>
  <c r="F40" i="24"/>
  <c r="I39" i="24"/>
  <c r="H39" i="24"/>
  <c r="G39" i="24"/>
  <c r="F39" i="24"/>
  <c r="I38" i="24"/>
  <c r="H38" i="24"/>
  <c r="G38" i="24"/>
  <c r="F38" i="24"/>
  <c r="I37" i="24"/>
  <c r="H37" i="24"/>
  <c r="G37" i="24"/>
  <c r="F37" i="24"/>
  <c r="I36" i="24"/>
  <c r="H36" i="24"/>
  <c r="G36" i="24"/>
  <c r="F36" i="24"/>
  <c r="I35" i="24"/>
  <c r="H35" i="24"/>
  <c r="G35" i="24"/>
  <c r="F35" i="24"/>
  <c r="I34" i="24"/>
  <c r="H34" i="24"/>
  <c r="G34" i="24"/>
  <c r="F34" i="24"/>
  <c r="I33" i="24"/>
  <c r="H33" i="24"/>
  <c r="G33" i="24"/>
  <c r="F33" i="24"/>
  <c r="I32" i="24"/>
  <c r="H32" i="24"/>
  <c r="G32" i="24"/>
  <c r="F32" i="24"/>
  <c r="I31" i="24"/>
  <c r="H31" i="24"/>
  <c r="G31" i="24"/>
  <c r="F31" i="24"/>
  <c r="I30" i="24"/>
  <c r="H30" i="24"/>
  <c r="G30" i="24"/>
  <c r="F30" i="24"/>
  <c r="I29" i="24"/>
  <c r="H29" i="24"/>
  <c r="G29" i="24"/>
  <c r="F29" i="24"/>
  <c r="I28" i="24"/>
  <c r="H28" i="24"/>
  <c r="G28" i="24"/>
  <c r="F28" i="24"/>
  <c r="I27" i="24"/>
  <c r="H27" i="24"/>
  <c r="G27" i="24"/>
  <c r="F27" i="24"/>
  <c r="I26" i="24"/>
  <c r="H26" i="24"/>
  <c r="G26" i="24"/>
  <c r="F26" i="24"/>
  <c r="I25" i="24"/>
  <c r="H25" i="24"/>
  <c r="G25" i="24"/>
  <c r="F25" i="24"/>
  <c r="I24" i="24"/>
  <c r="H24" i="24"/>
  <c r="G24" i="24"/>
  <c r="F24" i="24"/>
  <c r="I23" i="24"/>
  <c r="H23" i="24"/>
  <c r="G23" i="24"/>
  <c r="F23" i="24"/>
  <c r="I22" i="24"/>
  <c r="H22" i="24"/>
  <c r="G22" i="24"/>
  <c r="F22" i="24"/>
  <c r="I21" i="24"/>
  <c r="H21" i="24"/>
  <c r="G21" i="24"/>
  <c r="F21" i="24"/>
  <c r="I20" i="24"/>
  <c r="H20" i="24"/>
  <c r="G20" i="24"/>
  <c r="F20" i="24"/>
  <c r="I19" i="24"/>
  <c r="H19" i="24"/>
  <c r="G19" i="24"/>
  <c r="F19" i="24"/>
  <c r="I18" i="24"/>
  <c r="H18" i="24"/>
  <c r="G18" i="24"/>
  <c r="F18" i="24"/>
  <c r="I17" i="24"/>
  <c r="H17" i="24"/>
  <c r="G17" i="24"/>
  <c r="F17" i="24"/>
  <c r="I16" i="24"/>
  <c r="H16" i="24"/>
  <c r="G16" i="24"/>
  <c r="F16" i="24"/>
  <c r="I15" i="24"/>
  <c r="H15" i="24"/>
  <c r="G15" i="24"/>
  <c r="F15" i="24"/>
  <c r="I14" i="24"/>
  <c r="H14" i="24"/>
  <c r="G14" i="24"/>
  <c r="F14" i="24"/>
  <c r="I13" i="24"/>
  <c r="H13" i="24"/>
  <c r="G13" i="24"/>
  <c r="F13" i="24"/>
  <c r="I12" i="24"/>
  <c r="H12" i="24"/>
  <c r="G12" i="24"/>
  <c r="F12" i="24"/>
  <c r="I11" i="24"/>
  <c r="H11" i="24"/>
  <c r="G11" i="24"/>
  <c r="F11" i="24"/>
  <c r="I10" i="24"/>
  <c r="H10" i="24"/>
  <c r="G10" i="24"/>
  <c r="F10" i="24"/>
  <c r="I9" i="24"/>
  <c r="H9" i="24"/>
  <c r="G9" i="24"/>
  <c r="F9" i="24"/>
  <c r="I8" i="24"/>
  <c r="H8" i="24"/>
  <c r="G8" i="24"/>
  <c r="F8" i="24"/>
  <c r="I7" i="24"/>
  <c r="H7" i="24"/>
  <c r="G7" i="24"/>
  <c r="F7" i="24"/>
  <c r="I6" i="24"/>
  <c r="H6" i="24"/>
  <c r="G6" i="24"/>
  <c r="F6" i="24"/>
  <c r="I5" i="24"/>
  <c r="H5" i="24"/>
  <c r="G5" i="24"/>
  <c r="F5" i="24"/>
  <c r="I4" i="24"/>
  <c r="H4" i="24"/>
  <c r="G4" i="24"/>
  <c r="F4" i="24"/>
  <c r="I3" i="24"/>
  <c r="H3" i="24"/>
  <c r="G3" i="24"/>
  <c r="F3" i="24"/>
  <c r="C1" i="24"/>
  <c r="I47" i="23"/>
  <c r="H47" i="23"/>
  <c r="G47" i="23"/>
  <c r="F47" i="23"/>
  <c r="I46" i="23"/>
  <c r="H46" i="23"/>
  <c r="G46" i="23"/>
  <c r="F46" i="23"/>
  <c r="I45" i="23"/>
  <c r="H45" i="23"/>
  <c r="G45" i="23"/>
  <c r="F45" i="23"/>
  <c r="I44" i="23"/>
  <c r="H44" i="23"/>
  <c r="G44" i="23"/>
  <c r="F44" i="23"/>
  <c r="I43" i="23"/>
  <c r="H43" i="23"/>
  <c r="G43" i="23"/>
  <c r="F43" i="23"/>
  <c r="I42" i="23"/>
  <c r="H42" i="23"/>
  <c r="G42" i="23"/>
  <c r="F42" i="23"/>
  <c r="I41" i="23"/>
  <c r="H41" i="23"/>
  <c r="G41" i="23"/>
  <c r="F41" i="23"/>
  <c r="I40" i="23"/>
  <c r="H40" i="23"/>
  <c r="G40" i="23"/>
  <c r="F40" i="23"/>
  <c r="I39" i="23"/>
  <c r="H39" i="23"/>
  <c r="G39" i="23"/>
  <c r="F39" i="23"/>
  <c r="I38" i="23"/>
  <c r="H38" i="23"/>
  <c r="G38" i="23"/>
  <c r="F38" i="23"/>
  <c r="I37" i="23"/>
  <c r="H37" i="23"/>
  <c r="G37" i="23"/>
  <c r="F37" i="23"/>
  <c r="I36" i="23"/>
  <c r="H36" i="23"/>
  <c r="G36" i="23"/>
  <c r="F36" i="23"/>
  <c r="I35" i="23"/>
  <c r="H35" i="23"/>
  <c r="G35" i="23"/>
  <c r="F35" i="23"/>
  <c r="I34" i="23"/>
  <c r="H34" i="23"/>
  <c r="G34" i="23"/>
  <c r="F34" i="23"/>
  <c r="I33" i="23"/>
  <c r="H33" i="23"/>
  <c r="G33" i="23"/>
  <c r="F33" i="23"/>
  <c r="I32" i="23"/>
  <c r="H32" i="23"/>
  <c r="G32" i="23"/>
  <c r="F32" i="23"/>
  <c r="I31" i="23"/>
  <c r="H31" i="23"/>
  <c r="G31" i="23"/>
  <c r="F31" i="23"/>
  <c r="I30" i="23"/>
  <c r="H30" i="23"/>
  <c r="G30" i="23"/>
  <c r="F30" i="23"/>
  <c r="I29" i="23"/>
  <c r="H29" i="23"/>
  <c r="G29" i="23"/>
  <c r="F29" i="23"/>
  <c r="I28" i="23"/>
  <c r="H28" i="23"/>
  <c r="G28" i="23"/>
  <c r="F28" i="23"/>
  <c r="I27" i="23"/>
  <c r="H27" i="23"/>
  <c r="G27" i="23"/>
  <c r="F27" i="23"/>
  <c r="I26" i="23"/>
  <c r="H26" i="23"/>
  <c r="G26" i="23"/>
  <c r="F26" i="23"/>
  <c r="I25" i="23"/>
  <c r="H25" i="23"/>
  <c r="G25" i="23"/>
  <c r="F25" i="23"/>
  <c r="I24" i="23"/>
  <c r="H24" i="23"/>
  <c r="G24" i="23"/>
  <c r="F24" i="23"/>
  <c r="I23" i="23"/>
  <c r="H23" i="23"/>
  <c r="G23" i="23"/>
  <c r="F23" i="23"/>
  <c r="I22" i="23"/>
  <c r="H22" i="23"/>
  <c r="G22" i="23"/>
  <c r="F22" i="23"/>
  <c r="I21" i="23"/>
  <c r="H21" i="23"/>
  <c r="G21" i="23"/>
  <c r="F21" i="23"/>
  <c r="I20" i="23"/>
  <c r="H20" i="23"/>
  <c r="G20" i="23"/>
  <c r="F20" i="23"/>
  <c r="I19" i="23"/>
  <c r="H19" i="23"/>
  <c r="G19" i="23"/>
  <c r="F19" i="23"/>
  <c r="I18" i="23"/>
  <c r="H18" i="23"/>
  <c r="G18" i="23"/>
  <c r="F18" i="23"/>
  <c r="I17" i="23"/>
  <c r="H17" i="23"/>
  <c r="G17" i="23"/>
  <c r="F17" i="23"/>
  <c r="I16" i="23"/>
  <c r="H16" i="23"/>
  <c r="G16" i="23"/>
  <c r="F16" i="23"/>
  <c r="I15" i="23"/>
  <c r="H15" i="23"/>
  <c r="G15" i="23"/>
  <c r="F15" i="23"/>
  <c r="I14" i="23"/>
  <c r="H14" i="23"/>
  <c r="G14" i="23"/>
  <c r="F14" i="23"/>
  <c r="I13" i="23"/>
  <c r="H13" i="23"/>
  <c r="G13" i="23"/>
  <c r="F13" i="23"/>
  <c r="I12" i="23"/>
  <c r="H12" i="23"/>
  <c r="G12" i="23"/>
  <c r="F12" i="23"/>
  <c r="I11" i="23"/>
  <c r="H11" i="23"/>
  <c r="G11" i="23"/>
  <c r="F11" i="23"/>
  <c r="I10" i="23"/>
  <c r="H10" i="23"/>
  <c r="G10" i="23"/>
  <c r="F10" i="23"/>
  <c r="I9" i="23"/>
  <c r="H9" i="23"/>
  <c r="G9" i="23"/>
  <c r="F9" i="23"/>
  <c r="I8" i="23"/>
  <c r="H8" i="23"/>
  <c r="G8" i="23"/>
  <c r="F8" i="23"/>
  <c r="I7" i="23"/>
  <c r="H7" i="23"/>
  <c r="G7" i="23"/>
  <c r="F7" i="23"/>
  <c r="I6" i="23"/>
  <c r="H6" i="23"/>
  <c r="G6" i="23"/>
  <c r="F6" i="23"/>
  <c r="I5" i="23"/>
  <c r="H5" i="23"/>
  <c r="G5" i="23"/>
  <c r="F5" i="23"/>
  <c r="I4" i="23"/>
  <c r="H4" i="23"/>
  <c r="G4" i="23"/>
  <c r="F4" i="23"/>
  <c r="I3" i="23"/>
  <c r="H3" i="23"/>
  <c r="G3" i="23"/>
  <c r="F3" i="23"/>
  <c r="C1" i="23"/>
  <c r="I47" i="22"/>
  <c r="H47" i="22"/>
  <c r="G47" i="22"/>
  <c r="F47" i="22"/>
  <c r="I46" i="22"/>
  <c r="H46" i="22"/>
  <c r="G46" i="22"/>
  <c r="F46" i="22"/>
  <c r="I45" i="22"/>
  <c r="H45" i="22"/>
  <c r="G45" i="22"/>
  <c r="F45" i="22"/>
  <c r="I44" i="22"/>
  <c r="H44" i="22"/>
  <c r="G44" i="22"/>
  <c r="F44" i="22"/>
  <c r="I43" i="22"/>
  <c r="H43" i="22"/>
  <c r="G43" i="22"/>
  <c r="F43" i="22"/>
  <c r="I42" i="22"/>
  <c r="H42" i="22"/>
  <c r="G42" i="22"/>
  <c r="F42" i="22"/>
  <c r="I41" i="22"/>
  <c r="H41" i="22"/>
  <c r="G41" i="22"/>
  <c r="F41" i="22"/>
  <c r="I40" i="22"/>
  <c r="H40" i="22"/>
  <c r="G40" i="22"/>
  <c r="F40" i="22"/>
  <c r="I39" i="22"/>
  <c r="H39" i="22"/>
  <c r="G39" i="22"/>
  <c r="F39" i="22"/>
  <c r="I38" i="22"/>
  <c r="H38" i="22"/>
  <c r="G38" i="22"/>
  <c r="F38" i="22"/>
  <c r="I37" i="22"/>
  <c r="H37" i="22"/>
  <c r="G37" i="22"/>
  <c r="F37" i="22"/>
  <c r="I36" i="22"/>
  <c r="H36" i="22"/>
  <c r="G36" i="22"/>
  <c r="F36" i="22"/>
  <c r="I35" i="22"/>
  <c r="H35" i="22"/>
  <c r="G35" i="22"/>
  <c r="F35" i="22"/>
  <c r="I34" i="22"/>
  <c r="H34" i="22"/>
  <c r="G34" i="22"/>
  <c r="F34" i="22"/>
  <c r="I33" i="22"/>
  <c r="H33" i="22"/>
  <c r="G33" i="22"/>
  <c r="F33" i="22"/>
  <c r="I32" i="22"/>
  <c r="H32" i="22"/>
  <c r="G32" i="22"/>
  <c r="F32" i="22"/>
  <c r="I31" i="22"/>
  <c r="H31" i="22"/>
  <c r="G31" i="22"/>
  <c r="F31" i="22"/>
  <c r="I30" i="22"/>
  <c r="H30" i="22"/>
  <c r="G30" i="22"/>
  <c r="F30" i="22"/>
  <c r="I29" i="22"/>
  <c r="H29" i="22"/>
  <c r="G29" i="22"/>
  <c r="F29" i="22"/>
  <c r="I28" i="22"/>
  <c r="H28" i="22"/>
  <c r="G28" i="22"/>
  <c r="F28" i="22"/>
  <c r="I27" i="22"/>
  <c r="H27" i="22"/>
  <c r="G27" i="22"/>
  <c r="F27" i="22"/>
  <c r="I26" i="22"/>
  <c r="H26" i="22"/>
  <c r="G26" i="22"/>
  <c r="F26" i="22"/>
  <c r="I25" i="22"/>
  <c r="H25" i="22"/>
  <c r="G25" i="22"/>
  <c r="F25" i="22"/>
  <c r="I24" i="22"/>
  <c r="H24" i="22"/>
  <c r="G24" i="22"/>
  <c r="F24" i="22"/>
  <c r="I23" i="22"/>
  <c r="H23" i="22"/>
  <c r="G23" i="22"/>
  <c r="F23" i="22"/>
  <c r="I22" i="22"/>
  <c r="H22" i="22"/>
  <c r="G22" i="22"/>
  <c r="F22" i="22"/>
  <c r="I21" i="22"/>
  <c r="H21" i="22"/>
  <c r="G21" i="22"/>
  <c r="F21" i="22"/>
  <c r="I20" i="22"/>
  <c r="H20" i="22"/>
  <c r="G20" i="22"/>
  <c r="F20" i="22"/>
  <c r="I19" i="22"/>
  <c r="H19" i="22"/>
  <c r="G19" i="22"/>
  <c r="F19" i="22"/>
  <c r="I18" i="22"/>
  <c r="H18" i="22"/>
  <c r="G18" i="22"/>
  <c r="F18" i="22"/>
  <c r="I17" i="22"/>
  <c r="H17" i="22"/>
  <c r="G17" i="22"/>
  <c r="F17" i="22"/>
  <c r="I16" i="22"/>
  <c r="H16" i="22"/>
  <c r="G16" i="22"/>
  <c r="F16" i="22"/>
  <c r="I15" i="22"/>
  <c r="H15" i="22"/>
  <c r="G15" i="22"/>
  <c r="F15" i="22"/>
  <c r="I14" i="22"/>
  <c r="H14" i="22"/>
  <c r="G14" i="22"/>
  <c r="F14" i="22"/>
  <c r="I13" i="22"/>
  <c r="H13" i="22"/>
  <c r="G13" i="22"/>
  <c r="F13" i="22"/>
  <c r="I12" i="22"/>
  <c r="H12" i="22"/>
  <c r="G12" i="22"/>
  <c r="F12" i="22"/>
  <c r="I11" i="22"/>
  <c r="H11" i="22"/>
  <c r="G11" i="22"/>
  <c r="F11" i="22"/>
  <c r="I10" i="22"/>
  <c r="H10" i="22"/>
  <c r="G10" i="22"/>
  <c r="F10" i="22"/>
  <c r="I9" i="22"/>
  <c r="H9" i="22"/>
  <c r="G9" i="22"/>
  <c r="F9" i="22"/>
  <c r="I8" i="22"/>
  <c r="H8" i="22"/>
  <c r="G8" i="22"/>
  <c r="F8" i="22"/>
  <c r="I7" i="22"/>
  <c r="H7" i="22"/>
  <c r="G7" i="22"/>
  <c r="F7" i="22"/>
  <c r="I6" i="22"/>
  <c r="H6" i="22"/>
  <c r="G6" i="22"/>
  <c r="F6" i="22"/>
  <c r="I5" i="22"/>
  <c r="H5" i="22"/>
  <c r="G5" i="22"/>
  <c r="F5" i="22"/>
  <c r="I4" i="22"/>
  <c r="H4" i="22"/>
  <c r="G4" i="22"/>
  <c r="F4" i="22"/>
  <c r="I3" i="22"/>
  <c r="H3" i="22"/>
  <c r="G3" i="22"/>
  <c r="F3" i="22"/>
  <c r="C1" i="22"/>
  <c r="I47" i="21"/>
  <c r="H47" i="21"/>
  <c r="G47" i="21"/>
  <c r="F47" i="21"/>
  <c r="I46" i="21"/>
  <c r="H46" i="21"/>
  <c r="G46" i="21"/>
  <c r="F46" i="21"/>
  <c r="I45" i="21"/>
  <c r="H45" i="21"/>
  <c r="G45" i="21"/>
  <c r="F45" i="21"/>
  <c r="I44" i="21"/>
  <c r="H44" i="21"/>
  <c r="G44" i="21"/>
  <c r="F44" i="21"/>
  <c r="I43" i="21"/>
  <c r="H43" i="21"/>
  <c r="G43" i="21"/>
  <c r="F43" i="21"/>
  <c r="I42" i="21"/>
  <c r="H42" i="21"/>
  <c r="G42" i="21"/>
  <c r="F42" i="21"/>
  <c r="I41" i="21"/>
  <c r="H41" i="21"/>
  <c r="G41" i="21"/>
  <c r="F41" i="21"/>
  <c r="I40" i="21"/>
  <c r="H40" i="21"/>
  <c r="G40" i="21"/>
  <c r="F40" i="21"/>
  <c r="I39" i="21"/>
  <c r="H39" i="21"/>
  <c r="G39" i="21"/>
  <c r="F39" i="21"/>
  <c r="I38" i="21"/>
  <c r="H38" i="21"/>
  <c r="G38" i="21"/>
  <c r="F38" i="21"/>
  <c r="I37" i="21"/>
  <c r="H37" i="21"/>
  <c r="G37" i="21"/>
  <c r="F37" i="21"/>
  <c r="I36" i="21"/>
  <c r="H36" i="21"/>
  <c r="G36" i="21"/>
  <c r="F36" i="21"/>
  <c r="I35" i="21"/>
  <c r="H35" i="21"/>
  <c r="G35" i="21"/>
  <c r="F35" i="21"/>
  <c r="I34" i="21"/>
  <c r="H34" i="21"/>
  <c r="G34" i="21"/>
  <c r="F34" i="21"/>
  <c r="I33" i="21"/>
  <c r="H33" i="21"/>
  <c r="G33" i="21"/>
  <c r="F33" i="21"/>
  <c r="I32" i="21"/>
  <c r="H32" i="21"/>
  <c r="G32" i="21"/>
  <c r="F32" i="21"/>
  <c r="I31" i="21"/>
  <c r="H31" i="21"/>
  <c r="G31" i="21"/>
  <c r="F31" i="21"/>
  <c r="I30" i="21"/>
  <c r="H30" i="21"/>
  <c r="G30" i="21"/>
  <c r="F30" i="21"/>
  <c r="I29" i="21"/>
  <c r="H29" i="21"/>
  <c r="G29" i="21"/>
  <c r="F29" i="21"/>
  <c r="I28" i="21"/>
  <c r="H28" i="21"/>
  <c r="G28" i="21"/>
  <c r="F28" i="21"/>
  <c r="I27" i="21"/>
  <c r="H27" i="21"/>
  <c r="G27" i="21"/>
  <c r="F27" i="21"/>
  <c r="I26" i="21"/>
  <c r="H26" i="21"/>
  <c r="G26" i="21"/>
  <c r="F26" i="21"/>
  <c r="I25" i="21"/>
  <c r="H25" i="21"/>
  <c r="G25" i="21"/>
  <c r="F25" i="21"/>
  <c r="I24" i="21"/>
  <c r="H24" i="21"/>
  <c r="G24" i="21"/>
  <c r="F24" i="21"/>
  <c r="I23" i="21"/>
  <c r="H23" i="21"/>
  <c r="G23" i="21"/>
  <c r="F23" i="21"/>
  <c r="I22" i="21"/>
  <c r="H22" i="21"/>
  <c r="G22" i="21"/>
  <c r="F22" i="21"/>
  <c r="I21" i="21"/>
  <c r="H21" i="21"/>
  <c r="G21" i="21"/>
  <c r="F21" i="21"/>
  <c r="I20" i="21"/>
  <c r="H20" i="21"/>
  <c r="G20" i="21"/>
  <c r="F20" i="21"/>
  <c r="I19" i="21"/>
  <c r="H19" i="21"/>
  <c r="G19" i="21"/>
  <c r="F19" i="21"/>
  <c r="I18" i="21"/>
  <c r="H18" i="21"/>
  <c r="G18" i="21"/>
  <c r="F18" i="21"/>
  <c r="I17" i="21"/>
  <c r="H17" i="21"/>
  <c r="G17" i="21"/>
  <c r="F17" i="21"/>
  <c r="I16" i="21"/>
  <c r="H16" i="21"/>
  <c r="G16" i="21"/>
  <c r="F16" i="21"/>
  <c r="I15" i="21"/>
  <c r="H15" i="21"/>
  <c r="G15" i="21"/>
  <c r="F15" i="21"/>
  <c r="I14" i="21"/>
  <c r="H14" i="21"/>
  <c r="G14" i="21"/>
  <c r="F14" i="21"/>
  <c r="I13" i="21"/>
  <c r="H13" i="21"/>
  <c r="G13" i="21"/>
  <c r="F13" i="21"/>
  <c r="I12" i="21"/>
  <c r="H12" i="21"/>
  <c r="G12" i="21"/>
  <c r="F12" i="21"/>
  <c r="I11" i="21"/>
  <c r="H11" i="21"/>
  <c r="G11" i="21"/>
  <c r="F11" i="21"/>
  <c r="I10" i="21"/>
  <c r="H10" i="21"/>
  <c r="G10" i="21"/>
  <c r="F10" i="21"/>
  <c r="I9" i="21"/>
  <c r="H9" i="21"/>
  <c r="G9" i="21"/>
  <c r="F9" i="21"/>
  <c r="I8" i="21"/>
  <c r="H8" i="21"/>
  <c r="G8" i="21"/>
  <c r="F8" i="21"/>
  <c r="I7" i="21"/>
  <c r="H7" i="21"/>
  <c r="G7" i="21"/>
  <c r="F7" i="21"/>
  <c r="I6" i="21"/>
  <c r="H6" i="21"/>
  <c r="G6" i="21"/>
  <c r="F6" i="21"/>
  <c r="I5" i="21"/>
  <c r="H5" i="21"/>
  <c r="G5" i="21"/>
  <c r="F5" i="21"/>
  <c r="I4" i="21"/>
  <c r="H4" i="21"/>
  <c r="G4" i="21"/>
  <c r="F4" i="21"/>
  <c r="I3" i="21"/>
  <c r="H3" i="21"/>
  <c r="G3" i="21"/>
  <c r="F3" i="21"/>
  <c r="C1" i="21"/>
  <c r="K49" i="29"/>
  <c r="J49" i="29"/>
  <c r="K49" i="28"/>
  <c r="J49" i="28"/>
  <c r="G49" i="28"/>
  <c r="H49" i="28"/>
  <c r="K49" i="27"/>
  <c r="J49" i="27"/>
  <c r="K49" i="26"/>
  <c r="J49" i="26"/>
  <c r="H49" i="26"/>
  <c r="K49" i="25"/>
  <c r="J49" i="25"/>
  <c r="K49" i="24"/>
  <c r="J49" i="24"/>
  <c r="G49" i="24"/>
  <c r="K49" i="23"/>
  <c r="J49" i="23"/>
  <c r="K49" i="22"/>
  <c r="J49" i="22"/>
  <c r="K49" i="21"/>
  <c r="J49" i="21"/>
  <c r="I47" i="20"/>
  <c r="H47" i="20"/>
  <c r="G47" i="20"/>
  <c r="F47" i="20"/>
  <c r="I46" i="20"/>
  <c r="H46" i="20"/>
  <c r="G46" i="20"/>
  <c r="F46" i="20"/>
  <c r="I45" i="20"/>
  <c r="H45" i="20"/>
  <c r="G45" i="20"/>
  <c r="F45" i="20"/>
  <c r="I44" i="20"/>
  <c r="H44" i="20"/>
  <c r="G44" i="20"/>
  <c r="F44" i="20"/>
  <c r="I43" i="20"/>
  <c r="H43" i="20"/>
  <c r="G43" i="20"/>
  <c r="F43" i="20"/>
  <c r="I42" i="20"/>
  <c r="H42" i="20"/>
  <c r="G42" i="20"/>
  <c r="F42" i="20"/>
  <c r="I41" i="20"/>
  <c r="H41" i="20"/>
  <c r="G41" i="20"/>
  <c r="F41" i="20"/>
  <c r="I40" i="20"/>
  <c r="H40" i="20"/>
  <c r="G40" i="20"/>
  <c r="F40" i="20"/>
  <c r="I39" i="20"/>
  <c r="H39" i="20"/>
  <c r="G39" i="20"/>
  <c r="F39" i="20"/>
  <c r="I38" i="20"/>
  <c r="H38" i="20"/>
  <c r="G38" i="20"/>
  <c r="F38" i="20"/>
  <c r="I37" i="20"/>
  <c r="H37" i="20"/>
  <c r="G37" i="20"/>
  <c r="F37" i="20"/>
  <c r="I36" i="20"/>
  <c r="H36" i="20"/>
  <c r="G36" i="20"/>
  <c r="F36" i="20"/>
  <c r="I35" i="20"/>
  <c r="H35" i="20"/>
  <c r="G35" i="20"/>
  <c r="F35" i="20"/>
  <c r="I34" i="20"/>
  <c r="H34" i="20"/>
  <c r="G34" i="20"/>
  <c r="F34" i="20"/>
  <c r="I33" i="20"/>
  <c r="H33" i="20"/>
  <c r="G33" i="20"/>
  <c r="F33" i="20"/>
  <c r="I32" i="20"/>
  <c r="H32" i="20"/>
  <c r="G32" i="20"/>
  <c r="F32" i="20"/>
  <c r="I31" i="20"/>
  <c r="H31" i="20"/>
  <c r="G31" i="20"/>
  <c r="F31" i="20"/>
  <c r="I30" i="20"/>
  <c r="H30" i="20"/>
  <c r="G30" i="20"/>
  <c r="F30" i="20"/>
  <c r="I29" i="20"/>
  <c r="H29" i="20"/>
  <c r="G29" i="20"/>
  <c r="F29" i="20"/>
  <c r="I28" i="20"/>
  <c r="H28" i="20"/>
  <c r="G28" i="20"/>
  <c r="F28" i="20"/>
  <c r="I27" i="20"/>
  <c r="H27" i="20"/>
  <c r="G27" i="20"/>
  <c r="F27" i="20"/>
  <c r="I26" i="20"/>
  <c r="H26" i="20"/>
  <c r="G26" i="20"/>
  <c r="F26" i="20"/>
  <c r="I25" i="20"/>
  <c r="H25" i="20"/>
  <c r="G25" i="20"/>
  <c r="F25" i="20"/>
  <c r="I24" i="20"/>
  <c r="H24" i="20"/>
  <c r="G24" i="20"/>
  <c r="F24" i="20"/>
  <c r="I23" i="20"/>
  <c r="H23" i="20"/>
  <c r="G23" i="20"/>
  <c r="F23" i="20"/>
  <c r="I22" i="20"/>
  <c r="H22" i="20"/>
  <c r="G22" i="20"/>
  <c r="F22" i="20"/>
  <c r="I21" i="20"/>
  <c r="H21" i="20"/>
  <c r="G21" i="20"/>
  <c r="F21" i="20"/>
  <c r="I20" i="20"/>
  <c r="H20" i="20"/>
  <c r="G20" i="20"/>
  <c r="F20" i="20"/>
  <c r="I19" i="20"/>
  <c r="H19" i="20"/>
  <c r="G19" i="20"/>
  <c r="F19" i="20"/>
  <c r="I18" i="20"/>
  <c r="H18" i="20"/>
  <c r="G18" i="20"/>
  <c r="F18" i="20"/>
  <c r="I17" i="20"/>
  <c r="H17" i="20"/>
  <c r="G17" i="20"/>
  <c r="F17" i="20"/>
  <c r="I16" i="20"/>
  <c r="H16" i="20"/>
  <c r="G16" i="20"/>
  <c r="F16" i="20"/>
  <c r="I15" i="20"/>
  <c r="H15" i="20"/>
  <c r="G15" i="20"/>
  <c r="F15" i="20"/>
  <c r="I14" i="20"/>
  <c r="H14" i="20"/>
  <c r="G14" i="20"/>
  <c r="F14" i="20"/>
  <c r="I13" i="20"/>
  <c r="H13" i="20"/>
  <c r="G13" i="20"/>
  <c r="F13" i="20"/>
  <c r="I12" i="20"/>
  <c r="H12" i="20"/>
  <c r="G12" i="20"/>
  <c r="F12" i="20"/>
  <c r="I11" i="20"/>
  <c r="H11" i="20"/>
  <c r="G11" i="20"/>
  <c r="F11" i="20"/>
  <c r="I10" i="20"/>
  <c r="H10" i="20"/>
  <c r="G10" i="20"/>
  <c r="F10" i="20"/>
  <c r="I9" i="20"/>
  <c r="H9" i="20"/>
  <c r="G9" i="20"/>
  <c r="F9" i="20"/>
  <c r="I8" i="20"/>
  <c r="H8" i="20"/>
  <c r="G8" i="20"/>
  <c r="F8" i="20"/>
  <c r="I7" i="20"/>
  <c r="H7" i="20"/>
  <c r="G7" i="20"/>
  <c r="F7" i="20"/>
  <c r="I6" i="20"/>
  <c r="H6" i="20"/>
  <c r="G6" i="20"/>
  <c r="F6" i="20"/>
  <c r="I5" i="20"/>
  <c r="H5" i="20"/>
  <c r="G5" i="20"/>
  <c r="F5" i="20"/>
  <c r="I4" i="20"/>
  <c r="H4" i="20"/>
  <c r="G4" i="20"/>
  <c r="F4" i="20"/>
  <c r="I3" i="20"/>
  <c r="H3" i="20"/>
  <c r="G3" i="20"/>
  <c r="G49" i="20" s="1"/>
  <c r="F3" i="20"/>
  <c r="C1" i="20"/>
  <c r="I47" i="19"/>
  <c r="H47" i="19"/>
  <c r="G47" i="19"/>
  <c r="F47" i="19"/>
  <c r="I46" i="19"/>
  <c r="H46" i="19"/>
  <c r="G46" i="19"/>
  <c r="F46" i="19"/>
  <c r="I45" i="19"/>
  <c r="H45" i="19"/>
  <c r="G45" i="19"/>
  <c r="F45" i="19"/>
  <c r="I44" i="19"/>
  <c r="H44" i="19"/>
  <c r="G44" i="19"/>
  <c r="F44" i="19"/>
  <c r="I43" i="19"/>
  <c r="H43" i="19"/>
  <c r="G43" i="19"/>
  <c r="F43" i="19"/>
  <c r="I42" i="19"/>
  <c r="H42" i="19"/>
  <c r="G42" i="19"/>
  <c r="F42" i="19"/>
  <c r="I41" i="19"/>
  <c r="H41" i="19"/>
  <c r="G41" i="19"/>
  <c r="F41" i="19"/>
  <c r="I40" i="19"/>
  <c r="H40" i="19"/>
  <c r="G40" i="19"/>
  <c r="F40" i="19"/>
  <c r="I39" i="19"/>
  <c r="H39" i="19"/>
  <c r="G39" i="19"/>
  <c r="F39" i="19"/>
  <c r="I38" i="19"/>
  <c r="H38" i="19"/>
  <c r="G38" i="19"/>
  <c r="F38" i="19"/>
  <c r="I37" i="19"/>
  <c r="H37" i="19"/>
  <c r="G37" i="19"/>
  <c r="F37" i="19"/>
  <c r="I36" i="19"/>
  <c r="H36" i="19"/>
  <c r="G36" i="19"/>
  <c r="F36" i="19"/>
  <c r="I35" i="19"/>
  <c r="H35" i="19"/>
  <c r="G35" i="19"/>
  <c r="F35" i="19"/>
  <c r="I34" i="19"/>
  <c r="H34" i="19"/>
  <c r="G34" i="19"/>
  <c r="F34" i="19"/>
  <c r="I33" i="19"/>
  <c r="H33" i="19"/>
  <c r="G33" i="19"/>
  <c r="F33" i="19"/>
  <c r="I32" i="19"/>
  <c r="H32" i="19"/>
  <c r="G32" i="19"/>
  <c r="F32" i="19"/>
  <c r="I31" i="19"/>
  <c r="H31" i="19"/>
  <c r="G31" i="19"/>
  <c r="F31" i="19"/>
  <c r="I30" i="19"/>
  <c r="H30" i="19"/>
  <c r="G30" i="19"/>
  <c r="F30" i="19"/>
  <c r="I29" i="19"/>
  <c r="H29" i="19"/>
  <c r="G29" i="19"/>
  <c r="F29" i="19"/>
  <c r="I28" i="19"/>
  <c r="H28" i="19"/>
  <c r="G28" i="19"/>
  <c r="F28" i="19"/>
  <c r="I27" i="19"/>
  <c r="H27" i="19"/>
  <c r="G27" i="19"/>
  <c r="F27" i="19"/>
  <c r="I26" i="19"/>
  <c r="H26" i="19"/>
  <c r="G26" i="19"/>
  <c r="F26" i="19"/>
  <c r="I25" i="19"/>
  <c r="H25" i="19"/>
  <c r="G25" i="19"/>
  <c r="F25" i="19"/>
  <c r="I24" i="19"/>
  <c r="H24" i="19"/>
  <c r="G24" i="19"/>
  <c r="F24" i="19"/>
  <c r="I23" i="19"/>
  <c r="H23" i="19"/>
  <c r="G23" i="19"/>
  <c r="F23" i="19"/>
  <c r="I22" i="19"/>
  <c r="H22" i="19"/>
  <c r="G22" i="19"/>
  <c r="F22" i="19"/>
  <c r="I21" i="19"/>
  <c r="H21" i="19"/>
  <c r="G21" i="19"/>
  <c r="F21" i="19"/>
  <c r="I20" i="19"/>
  <c r="H20" i="19"/>
  <c r="G20" i="19"/>
  <c r="F20" i="19"/>
  <c r="I19" i="19"/>
  <c r="H19" i="19"/>
  <c r="G19" i="19"/>
  <c r="F19" i="19"/>
  <c r="I18" i="19"/>
  <c r="H18" i="19"/>
  <c r="G18" i="19"/>
  <c r="F18" i="19"/>
  <c r="I17" i="19"/>
  <c r="H17" i="19"/>
  <c r="G17" i="19"/>
  <c r="F17" i="19"/>
  <c r="I16" i="19"/>
  <c r="H16" i="19"/>
  <c r="G16" i="19"/>
  <c r="F16" i="19"/>
  <c r="I15" i="19"/>
  <c r="H15" i="19"/>
  <c r="G15" i="19"/>
  <c r="F15" i="19"/>
  <c r="I14" i="19"/>
  <c r="H14" i="19"/>
  <c r="G14" i="19"/>
  <c r="F14" i="19"/>
  <c r="I13" i="19"/>
  <c r="H13" i="19"/>
  <c r="G13" i="19"/>
  <c r="F13" i="19"/>
  <c r="I12" i="19"/>
  <c r="H12" i="19"/>
  <c r="G12" i="19"/>
  <c r="F12" i="19"/>
  <c r="I11" i="19"/>
  <c r="H11" i="19"/>
  <c r="G11" i="19"/>
  <c r="F11" i="19"/>
  <c r="I10" i="19"/>
  <c r="H10" i="19"/>
  <c r="G10" i="19"/>
  <c r="F10" i="19"/>
  <c r="I9" i="19"/>
  <c r="H9" i="19"/>
  <c r="G9" i="19"/>
  <c r="F9" i="19"/>
  <c r="I8" i="19"/>
  <c r="H8" i="19"/>
  <c r="G8" i="19"/>
  <c r="F8" i="19"/>
  <c r="I7" i="19"/>
  <c r="H7" i="19"/>
  <c r="G7" i="19"/>
  <c r="F7" i="19"/>
  <c r="I6" i="19"/>
  <c r="H6" i="19"/>
  <c r="G6" i="19"/>
  <c r="F6" i="19"/>
  <c r="I5" i="19"/>
  <c r="H5" i="19"/>
  <c r="G5" i="19"/>
  <c r="F5" i="19"/>
  <c r="I4" i="19"/>
  <c r="H4" i="19"/>
  <c r="G4" i="19"/>
  <c r="F4" i="19"/>
  <c r="I3" i="19"/>
  <c r="H3" i="19"/>
  <c r="G3" i="19"/>
  <c r="F3" i="19"/>
  <c r="F49" i="19" s="1"/>
  <c r="C1" i="19"/>
  <c r="I47" i="18"/>
  <c r="H47" i="18"/>
  <c r="G47" i="18"/>
  <c r="F47" i="18"/>
  <c r="I46" i="18"/>
  <c r="H46" i="18"/>
  <c r="G46" i="18"/>
  <c r="F46" i="18"/>
  <c r="I45" i="18"/>
  <c r="H45" i="18"/>
  <c r="G45" i="18"/>
  <c r="F45" i="18"/>
  <c r="I44" i="18"/>
  <c r="H44" i="18"/>
  <c r="G44" i="18"/>
  <c r="F44" i="18"/>
  <c r="I43" i="18"/>
  <c r="H43" i="18"/>
  <c r="G43" i="18"/>
  <c r="F43" i="18"/>
  <c r="I42" i="18"/>
  <c r="H42" i="18"/>
  <c r="G42" i="18"/>
  <c r="F42" i="18"/>
  <c r="I41" i="18"/>
  <c r="H41" i="18"/>
  <c r="G41" i="18"/>
  <c r="F41" i="18"/>
  <c r="I40" i="18"/>
  <c r="H40" i="18"/>
  <c r="G40" i="18"/>
  <c r="F40" i="18"/>
  <c r="I39" i="18"/>
  <c r="H39" i="18"/>
  <c r="G39" i="18"/>
  <c r="F39" i="18"/>
  <c r="I38" i="18"/>
  <c r="H38" i="18"/>
  <c r="G38" i="18"/>
  <c r="F38" i="18"/>
  <c r="I37" i="18"/>
  <c r="H37" i="18"/>
  <c r="G37" i="18"/>
  <c r="F37" i="18"/>
  <c r="I36" i="18"/>
  <c r="H36" i="18"/>
  <c r="G36" i="18"/>
  <c r="F36" i="18"/>
  <c r="I35" i="18"/>
  <c r="H35" i="18"/>
  <c r="G35" i="18"/>
  <c r="F35" i="18"/>
  <c r="I34" i="18"/>
  <c r="H34" i="18"/>
  <c r="G34" i="18"/>
  <c r="F34" i="18"/>
  <c r="I33" i="18"/>
  <c r="H33" i="18"/>
  <c r="G33" i="18"/>
  <c r="F33" i="18"/>
  <c r="I32" i="18"/>
  <c r="H32" i="18"/>
  <c r="G32" i="18"/>
  <c r="F32" i="18"/>
  <c r="I31" i="18"/>
  <c r="H31" i="18"/>
  <c r="G31" i="18"/>
  <c r="F31" i="18"/>
  <c r="I30" i="18"/>
  <c r="H30" i="18"/>
  <c r="G30" i="18"/>
  <c r="F30" i="18"/>
  <c r="I29" i="18"/>
  <c r="H29" i="18"/>
  <c r="G29" i="18"/>
  <c r="F29" i="18"/>
  <c r="I28" i="18"/>
  <c r="H28" i="18"/>
  <c r="G28" i="18"/>
  <c r="F28" i="18"/>
  <c r="I27" i="18"/>
  <c r="H27" i="18"/>
  <c r="G27" i="18"/>
  <c r="F27" i="18"/>
  <c r="I26" i="18"/>
  <c r="H26" i="18"/>
  <c r="G26" i="18"/>
  <c r="F26" i="18"/>
  <c r="I25" i="18"/>
  <c r="H25" i="18"/>
  <c r="G25" i="18"/>
  <c r="F25" i="18"/>
  <c r="I24" i="18"/>
  <c r="H24" i="18"/>
  <c r="G24" i="18"/>
  <c r="F24" i="18"/>
  <c r="I23" i="18"/>
  <c r="H23" i="18"/>
  <c r="G23" i="18"/>
  <c r="F23" i="18"/>
  <c r="I22" i="18"/>
  <c r="H22" i="18"/>
  <c r="G22" i="18"/>
  <c r="F22" i="18"/>
  <c r="I21" i="18"/>
  <c r="H21" i="18"/>
  <c r="G21" i="18"/>
  <c r="F21" i="18"/>
  <c r="I20" i="18"/>
  <c r="H20" i="18"/>
  <c r="G20" i="18"/>
  <c r="F20" i="18"/>
  <c r="I19" i="18"/>
  <c r="H19" i="18"/>
  <c r="G19" i="18"/>
  <c r="F19" i="18"/>
  <c r="I18" i="18"/>
  <c r="H18" i="18"/>
  <c r="G18" i="18"/>
  <c r="F18" i="18"/>
  <c r="I17" i="18"/>
  <c r="H17" i="18"/>
  <c r="G17" i="18"/>
  <c r="F17" i="18"/>
  <c r="I16" i="18"/>
  <c r="H16" i="18"/>
  <c r="G16" i="18"/>
  <c r="F16" i="18"/>
  <c r="I15" i="18"/>
  <c r="H15" i="18"/>
  <c r="G15" i="18"/>
  <c r="F15" i="18"/>
  <c r="I14" i="18"/>
  <c r="H14" i="18"/>
  <c r="G14" i="18"/>
  <c r="F14" i="18"/>
  <c r="I13" i="18"/>
  <c r="H13" i="18"/>
  <c r="G13" i="18"/>
  <c r="F13" i="18"/>
  <c r="I12" i="18"/>
  <c r="H12" i="18"/>
  <c r="G12" i="18"/>
  <c r="F12" i="18"/>
  <c r="I11" i="18"/>
  <c r="H11" i="18"/>
  <c r="G11" i="18"/>
  <c r="F11" i="18"/>
  <c r="I10" i="18"/>
  <c r="H10" i="18"/>
  <c r="G10" i="18"/>
  <c r="F10" i="18"/>
  <c r="I9" i="18"/>
  <c r="H9" i="18"/>
  <c r="G9" i="18"/>
  <c r="F9" i="18"/>
  <c r="I8" i="18"/>
  <c r="H8" i="18"/>
  <c r="G8" i="18"/>
  <c r="F8" i="18"/>
  <c r="I7" i="18"/>
  <c r="H7" i="18"/>
  <c r="G7" i="18"/>
  <c r="F7" i="18"/>
  <c r="I6" i="18"/>
  <c r="H6" i="18"/>
  <c r="G6" i="18"/>
  <c r="F6" i="18"/>
  <c r="I5" i="18"/>
  <c r="H5" i="18"/>
  <c r="G5" i="18"/>
  <c r="F5" i="18"/>
  <c r="I4" i="18"/>
  <c r="H4" i="18"/>
  <c r="G4" i="18"/>
  <c r="F4" i="18"/>
  <c r="I3" i="18"/>
  <c r="H3" i="18"/>
  <c r="G3" i="18"/>
  <c r="F3" i="18"/>
  <c r="C1" i="18"/>
  <c r="I47" i="17"/>
  <c r="H47" i="17"/>
  <c r="G47" i="17"/>
  <c r="F47" i="17"/>
  <c r="I46" i="17"/>
  <c r="H46" i="17"/>
  <c r="G46" i="17"/>
  <c r="F46" i="17"/>
  <c r="I45" i="17"/>
  <c r="H45" i="17"/>
  <c r="G45" i="17"/>
  <c r="F45" i="17"/>
  <c r="I44" i="17"/>
  <c r="H44" i="17"/>
  <c r="G44" i="17"/>
  <c r="F44" i="17"/>
  <c r="I43" i="17"/>
  <c r="H43" i="17"/>
  <c r="G43" i="17"/>
  <c r="F43" i="17"/>
  <c r="I42" i="17"/>
  <c r="H42" i="17"/>
  <c r="G42" i="17"/>
  <c r="F42" i="17"/>
  <c r="I41" i="17"/>
  <c r="H41" i="17"/>
  <c r="G41" i="17"/>
  <c r="F41" i="17"/>
  <c r="I40" i="17"/>
  <c r="H40" i="17"/>
  <c r="G40" i="17"/>
  <c r="F40" i="17"/>
  <c r="I39" i="17"/>
  <c r="H39" i="17"/>
  <c r="G39" i="17"/>
  <c r="F39" i="17"/>
  <c r="I38" i="17"/>
  <c r="H38" i="17"/>
  <c r="G38" i="17"/>
  <c r="F38" i="17"/>
  <c r="I37" i="17"/>
  <c r="H37" i="17"/>
  <c r="G37" i="17"/>
  <c r="F37" i="17"/>
  <c r="I36" i="17"/>
  <c r="H36" i="17"/>
  <c r="G36" i="17"/>
  <c r="F36" i="17"/>
  <c r="I35" i="17"/>
  <c r="H35" i="17"/>
  <c r="G35" i="17"/>
  <c r="F35" i="17"/>
  <c r="I34" i="17"/>
  <c r="H34" i="17"/>
  <c r="G34" i="17"/>
  <c r="F34" i="17"/>
  <c r="I33" i="17"/>
  <c r="H33" i="17"/>
  <c r="G33" i="17"/>
  <c r="F33" i="17"/>
  <c r="I32" i="17"/>
  <c r="H32" i="17"/>
  <c r="G32" i="17"/>
  <c r="F32" i="17"/>
  <c r="I31" i="17"/>
  <c r="H31" i="17"/>
  <c r="G31" i="17"/>
  <c r="F31" i="17"/>
  <c r="I30" i="17"/>
  <c r="H30" i="17"/>
  <c r="G30" i="17"/>
  <c r="F30" i="17"/>
  <c r="I29" i="17"/>
  <c r="H29" i="17"/>
  <c r="G29" i="17"/>
  <c r="F29" i="17"/>
  <c r="I28" i="17"/>
  <c r="H28" i="17"/>
  <c r="G28" i="17"/>
  <c r="F28" i="17"/>
  <c r="I27" i="17"/>
  <c r="H27" i="17"/>
  <c r="G27" i="17"/>
  <c r="F27" i="17"/>
  <c r="I26" i="17"/>
  <c r="H26" i="17"/>
  <c r="G26" i="17"/>
  <c r="F26" i="17"/>
  <c r="I25" i="17"/>
  <c r="H25" i="17"/>
  <c r="G25" i="17"/>
  <c r="F25" i="17"/>
  <c r="I24" i="17"/>
  <c r="H24" i="17"/>
  <c r="G24" i="17"/>
  <c r="F24" i="17"/>
  <c r="I23" i="17"/>
  <c r="H23" i="17"/>
  <c r="G23" i="17"/>
  <c r="F23" i="17"/>
  <c r="I22" i="17"/>
  <c r="H22" i="17"/>
  <c r="G22" i="17"/>
  <c r="F22" i="17"/>
  <c r="I21" i="17"/>
  <c r="H21" i="17"/>
  <c r="G21" i="17"/>
  <c r="F21" i="17"/>
  <c r="I20" i="17"/>
  <c r="H20" i="17"/>
  <c r="G20" i="17"/>
  <c r="F20" i="17"/>
  <c r="I19" i="17"/>
  <c r="H19" i="17"/>
  <c r="G19" i="17"/>
  <c r="F19" i="17"/>
  <c r="I18" i="17"/>
  <c r="H18" i="17"/>
  <c r="G18" i="17"/>
  <c r="F18" i="17"/>
  <c r="I17" i="17"/>
  <c r="H17" i="17"/>
  <c r="G17" i="17"/>
  <c r="F17" i="17"/>
  <c r="I16" i="17"/>
  <c r="H16" i="17"/>
  <c r="G16" i="17"/>
  <c r="F16" i="17"/>
  <c r="I15" i="17"/>
  <c r="H15" i="17"/>
  <c r="G15" i="17"/>
  <c r="F15" i="17"/>
  <c r="I14" i="17"/>
  <c r="H14" i="17"/>
  <c r="G14" i="17"/>
  <c r="F14" i="17"/>
  <c r="I13" i="17"/>
  <c r="H13" i="17"/>
  <c r="G13" i="17"/>
  <c r="F13" i="17"/>
  <c r="I12" i="17"/>
  <c r="H12" i="17"/>
  <c r="G12" i="17"/>
  <c r="F12" i="17"/>
  <c r="I11" i="17"/>
  <c r="H11" i="17"/>
  <c r="G11" i="17"/>
  <c r="F11" i="17"/>
  <c r="I10" i="17"/>
  <c r="H10" i="17"/>
  <c r="G10" i="17"/>
  <c r="F10" i="17"/>
  <c r="I9" i="17"/>
  <c r="H9" i="17"/>
  <c r="G9" i="17"/>
  <c r="F9" i="17"/>
  <c r="I8" i="17"/>
  <c r="H8" i="17"/>
  <c r="G8" i="17"/>
  <c r="F8" i="17"/>
  <c r="I7" i="17"/>
  <c r="H7" i="17"/>
  <c r="G7" i="17"/>
  <c r="F7" i="17"/>
  <c r="I6" i="17"/>
  <c r="H6" i="17"/>
  <c r="G6" i="17"/>
  <c r="F6" i="17"/>
  <c r="I5" i="17"/>
  <c r="H5" i="17"/>
  <c r="G5" i="17"/>
  <c r="F5" i="17"/>
  <c r="I4" i="17"/>
  <c r="H4" i="17"/>
  <c r="G4" i="17"/>
  <c r="F4" i="17"/>
  <c r="I3" i="17"/>
  <c r="H3" i="17"/>
  <c r="G3" i="17"/>
  <c r="F3" i="17"/>
  <c r="C1" i="17"/>
  <c r="I47" i="16"/>
  <c r="H47" i="16"/>
  <c r="G47" i="16"/>
  <c r="F47" i="16"/>
  <c r="I46" i="16"/>
  <c r="H46" i="16"/>
  <c r="G46" i="16"/>
  <c r="F46" i="16"/>
  <c r="I45" i="16"/>
  <c r="H45" i="16"/>
  <c r="G45" i="16"/>
  <c r="F45" i="16"/>
  <c r="I44" i="16"/>
  <c r="H44" i="16"/>
  <c r="G44" i="16"/>
  <c r="F44" i="16"/>
  <c r="I43" i="16"/>
  <c r="H43" i="16"/>
  <c r="G43" i="16"/>
  <c r="F43" i="16"/>
  <c r="I42" i="16"/>
  <c r="H42" i="16"/>
  <c r="G42" i="16"/>
  <c r="F42" i="16"/>
  <c r="I41" i="16"/>
  <c r="H41" i="16"/>
  <c r="G41" i="16"/>
  <c r="F41" i="16"/>
  <c r="I40" i="16"/>
  <c r="H40" i="16"/>
  <c r="G40" i="16"/>
  <c r="F40" i="16"/>
  <c r="I39" i="16"/>
  <c r="H39" i="16"/>
  <c r="G39" i="16"/>
  <c r="F39" i="16"/>
  <c r="I38" i="16"/>
  <c r="H38" i="16"/>
  <c r="G38" i="16"/>
  <c r="F38" i="16"/>
  <c r="I37" i="16"/>
  <c r="H37" i="16"/>
  <c r="G37" i="16"/>
  <c r="F37" i="16"/>
  <c r="I36" i="16"/>
  <c r="H36" i="16"/>
  <c r="G36" i="16"/>
  <c r="F36" i="16"/>
  <c r="I35" i="16"/>
  <c r="H35" i="16"/>
  <c r="G35" i="16"/>
  <c r="F35" i="16"/>
  <c r="I34" i="16"/>
  <c r="H34" i="16"/>
  <c r="G34" i="16"/>
  <c r="F34" i="16"/>
  <c r="I33" i="16"/>
  <c r="H33" i="16"/>
  <c r="G33" i="16"/>
  <c r="F33" i="16"/>
  <c r="I32" i="16"/>
  <c r="H32" i="16"/>
  <c r="G32" i="16"/>
  <c r="F32" i="16"/>
  <c r="I31" i="16"/>
  <c r="H31" i="16"/>
  <c r="G31" i="16"/>
  <c r="F31" i="16"/>
  <c r="I30" i="16"/>
  <c r="H30" i="16"/>
  <c r="G30" i="16"/>
  <c r="F30" i="16"/>
  <c r="I29" i="16"/>
  <c r="H29" i="16"/>
  <c r="G29" i="16"/>
  <c r="F29" i="16"/>
  <c r="I28" i="16"/>
  <c r="H28" i="16"/>
  <c r="G28" i="16"/>
  <c r="F28" i="16"/>
  <c r="I27" i="16"/>
  <c r="H27" i="16"/>
  <c r="G27" i="16"/>
  <c r="F27" i="16"/>
  <c r="I26" i="16"/>
  <c r="H26" i="16"/>
  <c r="G26" i="16"/>
  <c r="F26" i="16"/>
  <c r="I25" i="16"/>
  <c r="H25" i="16"/>
  <c r="G25" i="16"/>
  <c r="F25" i="16"/>
  <c r="I24" i="16"/>
  <c r="H24" i="16"/>
  <c r="G24" i="16"/>
  <c r="F24" i="16"/>
  <c r="I23" i="16"/>
  <c r="H23" i="16"/>
  <c r="G23" i="16"/>
  <c r="F23" i="16"/>
  <c r="I22" i="16"/>
  <c r="H22" i="16"/>
  <c r="G22" i="16"/>
  <c r="F22" i="16"/>
  <c r="I21" i="16"/>
  <c r="H21" i="16"/>
  <c r="G21" i="16"/>
  <c r="F21" i="16"/>
  <c r="I20" i="16"/>
  <c r="H20" i="16"/>
  <c r="G20" i="16"/>
  <c r="F20" i="16"/>
  <c r="I19" i="16"/>
  <c r="H19" i="16"/>
  <c r="G19" i="16"/>
  <c r="F19" i="16"/>
  <c r="I18" i="16"/>
  <c r="H18" i="16"/>
  <c r="G18" i="16"/>
  <c r="F18" i="16"/>
  <c r="I17" i="16"/>
  <c r="H17" i="16"/>
  <c r="G17" i="16"/>
  <c r="F17" i="16"/>
  <c r="I16" i="16"/>
  <c r="H16" i="16"/>
  <c r="G16" i="16"/>
  <c r="F16" i="16"/>
  <c r="I15" i="16"/>
  <c r="H15" i="16"/>
  <c r="G15" i="16"/>
  <c r="F15" i="16"/>
  <c r="I14" i="16"/>
  <c r="H14" i="16"/>
  <c r="G14" i="16"/>
  <c r="F14" i="16"/>
  <c r="I13" i="16"/>
  <c r="H13" i="16"/>
  <c r="G13" i="16"/>
  <c r="F13" i="16"/>
  <c r="I12" i="16"/>
  <c r="H12" i="16"/>
  <c r="G12" i="16"/>
  <c r="F12" i="16"/>
  <c r="I11" i="16"/>
  <c r="H11" i="16"/>
  <c r="G11" i="16"/>
  <c r="F11" i="16"/>
  <c r="I10" i="16"/>
  <c r="H10" i="16"/>
  <c r="G10" i="16"/>
  <c r="F10" i="16"/>
  <c r="I9" i="16"/>
  <c r="H9" i="16"/>
  <c r="G9" i="16"/>
  <c r="F9" i="16"/>
  <c r="I8" i="16"/>
  <c r="H8" i="16"/>
  <c r="G8" i="16"/>
  <c r="F8" i="16"/>
  <c r="I7" i="16"/>
  <c r="H7" i="16"/>
  <c r="G7" i="16"/>
  <c r="F7" i="16"/>
  <c r="I6" i="16"/>
  <c r="H6" i="16"/>
  <c r="G6" i="16"/>
  <c r="F6" i="16"/>
  <c r="I5" i="16"/>
  <c r="H5" i="16"/>
  <c r="G5" i="16"/>
  <c r="F5" i="16"/>
  <c r="I4" i="16"/>
  <c r="H4" i="16"/>
  <c r="G4" i="16"/>
  <c r="F4" i="16"/>
  <c r="I3" i="16"/>
  <c r="H3" i="16"/>
  <c r="G3" i="16"/>
  <c r="F3" i="16"/>
  <c r="C1" i="16"/>
  <c r="I47" i="15"/>
  <c r="H47" i="15"/>
  <c r="G47" i="15"/>
  <c r="F47" i="15"/>
  <c r="I46" i="15"/>
  <c r="H46" i="15"/>
  <c r="G46" i="15"/>
  <c r="F46" i="15"/>
  <c r="I45" i="15"/>
  <c r="H45" i="15"/>
  <c r="G45" i="15"/>
  <c r="F45" i="15"/>
  <c r="I44" i="15"/>
  <c r="H44" i="15"/>
  <c r="G44" i="15"/>
  <c r="F44" i="15"/>
  <c r="I43" i="15"/>
  <c r="H43" i="15"/>
  <c r="G43" i="15"/>
  <c r="F43" i="15"/>
  <c r="I42" i="15"/>
  <c r="H42" i="15"/>
  <c r="G42" i="15"/>
  <c r="F42" i="15"/>
  <c r="I41" i="15"/>
  <c r="H41" i="15"/>
  <c r="G41" i="15"/>
  <c r="F41" i="15"/>
  <c r="I40" i="15"/>
  <c r="H40" i="15"/>
  <c r="G40" i="15"/>
  <c r="F40" i="15"/>
  <c r="I39" i="15"/>
  <c r="H39" i="15"/>
  <c r="G39" i="15"/>
  <c r="F39" i="15"/>
  <c r="I38" i="15"/>
  <c r="H38" i="15"/>
  <c r="G38" i="15"/>
  <c r="F38" i="15"/>
  <c r="I37" i="15"/>
  <c r="H37" i="15"/>
  <c r="G37" i="15"/>
  <c r="F37" i="15"/>
  <c r="I36" i="15"/>
  <c r="H36" i="15"/>
  <c r="G36" i="15"/>
  <c r="F36" i="15"/>
  <c r="I35" i="15"/>
  <c r="H35" i="15"/>
  <c r="G35" i="15"/>
  <c r="F35" i="15"/>
  <c r="I34" i="15"/>
  <c r="H34" i="15"/>
  <c r="G34" i="15"/>
  <c r="F34" i="15"/>
  <c r="I33" i="15"/>
  <c r="H33" i="15"/>
  <c r="G33" i="15"/>
  <c r="F33" i="15"/>
  <c r="I32" i="15"/>
  <c r="H32" i="15"/>
  <c r="G32" i="15"/>
  <c r="F32" i="15"/>
  <c r="I31" i="15"/>
  <c r="H31" i="15"/>
  <c r="G31" i="15"/>
  <c r="F31" i="15"/>
  <c r="I30" i="15"/>
  <c r="H30" i="15"/>
  <c r="G30" i="15"/>
  <c r="F30" i="15"/>
  <c r="I29" i="15"/>
  <c r="H29" i="15"/>
  <c r="G29" i="15"/>
  <c r="F29" i="15"/>
  <c r="I28" i="15"/>
  <c r="H28" i="15"/>
  <c r="G28" i="15"/>
  <c r="F28" i="15"/>
  <c r="I27" i="15"/>
  <c r="H27" i="15"/>
  <c r="G27" i="15"/>
  <c r="F27" i="15"/>
  <c r="I26" i="15"/>
  <c r="H26" i="15"/>
  <c r="G26" i="15"/>
  <c r="F26" i="15"/>
  <c r="I25" i="15"/>
  <c r="H25" i="15"/>
  <c r="G25" i="15"/>
  <c r="F25" i="15"/>
  <c r="I24" i="15"/>
  <c r="H24" i="15"/>
  <c r="G24" i="15"/>
  <c r="F24" i="15"/>
  <c r="I23" i="15"/>
  <c r="H23" i="15"/>
  <c r="G23" i="15"/>
  <c r="F23" i="15"/>
  <c r="I22" i="15"/>
  <c r="H22" i="15"/>
  <c r="G22" i="15"/>
  <c r="F22" i="15"/>
  <c r="I21" i="15"/>
  <c r="H21" i="15"/>
  <c r="G21" i="15"/>
  <c r="F21" i="15"/>
  <c r="I20" i="15"/>
  <c r="H20" i="15"/>
  <c r="G20" i="15"/>
  <c r="F20" i="15"/>
  <c r="I19" i="15"/>
  <c r="H19" i="15"/>
  <c r="G19" i="15"/>
  <c r="F19" i="15"/>
  <c r="I18" i="15"/>
  <c r="H18" i="15"/>
  <c r="G18" i="15"/>
  <c r="F18" i="15"/>
  <c r="I17" i="15"/>
  <c r="H17" i="15"/>
  <c r="G17" i="15"/>
  <c r="F17" i="15"/>
  <c r="I16" i="15"/>
  <c r="H16" i="15"/>
  <c r="G16" i="15"/>
  <c r="F16" i="15"/>
  <c r="I15" i="15"/>
  <c r="H15" i="15"/>
  <c r="G15" i="15"/>
  <c r="F15" i="15"/>
  <c r="I14" i="15"/>
  <c r="H14" i="15"/>
  <c r="G14" i="15"/>
  <c r="F14" i="15"/>
  <c r="I13" i="15"/>
  <c r="H13" i="15"/>
  <c r="G13" i="15"/>
  <c r="F13" i="15"/>
  <c r="I12" i="15"/>
  <c r="H12" i="15"/>
  <c r="G12" i="15"/>
  <c r="F12" i="15"/>
  <c r="I11" i="15"/>
  <c r="H11" i="15"/>
  <c r="G11" i="15"/>
  <c r="F11" i="15"/>
  <c r="I10" i="15"/>
  <c r="H10" i="15"/>
  <c r="G10" i="15"/>
  <c r="F10" i="15"/>
  <c r="I9" i="15"/>
  <c r="H9" i="15"/>
  <c r="G9" i="15"/>
  <c r="F9" i="15"/>
  <c r="I8" i="15"/>
  <c r="H8" i="15"/>
  <c r="G8" i="15"/>
  <c r="F8" i="15"/>
  <c r="I7" i="15"/>
  <c r="H7" i="15"/>
  <c r="G7" i="15"/>
  <c r="F7" i="15"/>
  <c r="I6" i="15"/>
  <c r="H6" i="15"/>
  <c r="G6" i="15"/>
  <c r="F6" i="15"/>
  <c r="I5" i="15"/>
  <c r="H5" i="15"/>
  <c r="G5" i="15"/>
  <c r="F5" i="15"/>
  <c r="I4" i="15"/>
  <c r="H4" i="15"/>
  <c r="G4" i="15"/>
  <c r="F4" i="15"/>
  <c r="I3" i="15"/>
  <c r="H3" i="15"/>
  <c r="G3" i="15"/>
  <c r="F3" i="15"/>
  <c r="C1" i="15"/>
  <c r="K49" i="20"/>
  <c r="J49" i="20"/>
  <c r="K49" i="19"/>
  <c r="J49" i="19"/>
  <c r="K49" i="18"/>
  <c r="J49" i="18"/>
  <c r="K49" i="17"/>
  <c r="J49" i="17"/>
  <c r="K49" i="16"/>
  <c r="J49" i="16"/>
  <c r="K49" i="15"/>
  <c r="J49" i="15"/>
  <c r="I47" i="14"/>
  <c r="H47" i="14"/>
  <c r="G47" i="14"/>
  <c r="F47" i="14"/>
  <c r="I46" i="14"/>
  <c r="H46" i="14"/>
  <c r="G46" i="14"/>
  <c r="F46" i="14"/>
  <c r="I45" i="14"/>
  <c r="H45" i="14"/>
  <c r="G45" i="14"/>
  <c r="F45" i="14"/>
  <c r="I44" i="14"/>
  <c r="H44" i="14"/>
  <c r="G44" i="14"/>
  <c r="F44" i="14"/>
  <c r="I43" i="14"/>
  <c r="H43" i="14"/>
  <c r="G43" i="14"/>
  <c r="F43" i="14"/>
  <c r="I42" i="14"/>
  <c r="H42" i="14"/>
  <c r="G42" i="14"/>
  <c r="F42" i="14"/>
  <c r="I41" i="14"/>
  <c r="H41" i="14"/>
  <c r="G41" i="14"/>
  <c r="F41" i="14"/>
  <c r="I40" i="14"/>
  <c r="H40" i="14"/>
  <c r="G40" i="14"/>
  <c r="F40" i="14"/>
  <c r="I39" i="14"/>
  <c r="H39" i="14"/>
  <c r="G39" i="14"/>
  <c r="F39" i="14"/>
  <c r="I38" i="14"/>
  <c r="H38" i="14"/>
  <c r="G38" i="14"/>
  <c r="F38" i="14"/>
  <c r="I37" i="14"/>
  <c r="H37" i="14"/>
  <c r="G37" i="14"/>
  <c r="F37" i="14"/>
  <c r="I36" i="14"/>
  <c r="H36" i="14"/>
  <c r="G36" i="14"/>
  <c r="F36" i="14"/>
  <c r="I35" i="14"/>
  <c r="H35" i="14"/>
  <c r="G35" i="14"/>
  <c r="F35" i="14"/>
  <c r="I34" i="14"/>
  <c r="H34" i="14"/>
  <c r="G34" i="14"/>
  <c r="F34" i="14"/>
  <c r="I33" i="14"/>
  <c r="H33" i="14"/>
  <c r="G33" i="14"/>
  <c r="F33" i="14"/>
  <c r="I32" i="14"/>
  <c r="H32" i="14"/>
  <c r="G32" i="14"/>
  <c r="F32" i="14"/>
  <c r="I31" i="14"/>
  <c r="H31" i="14"/>
  <c r="G31" i="14"/>
  <c r="F31" i="14"/>
  <c r="I30" i="14"/>
  <c r="H30" i="14"/>
  <c r="G30" i="14"/>
  <c r="F30" i="14"/>
  <c r="I29" i="14"/>
  <c r="H29" i="14"/>
  <c r="G29" i="14"/>
  <c r="F29" i="14"/>
  <c r="I28" i="14"/>
  <c r="H28" i="14"/>
  <c r="G28" i="14"/>
  <c r="F28" i="14"/>
  <c r="I27" i="14"/>
  <c r="H27" i="14"/>
  <c r="G27" i="14"/>
  <c r="F27" i="14"/>
  <c r="I26" i="14"/>
  <c r="H26" i="14"/>
  <c r="G26" i="14"/>
  <c r="F26" i="14"/>
  <c r="I25" i="14"/>
  <c r="H25" i="14"/>
  <c r="G25" i="14"/>
  <c r="F25" i="14"/>
  <c r="I24" i="14"/>
  <c r="H24" i="14"/>
  <c r="G24" i="14"/>
  <c r="F24" i="14"/>
  <c r="I23" i="14"/>
  <c r="H23" i="14"/>
  <c r="G23" i="14"/>
  <c r="F23" i="14"/>
  <c r="I22" i="14"/>
  <c r="H22" i="14"/>
  <c r="G22" i="14"/>
  <c r="F22" i="14"/>
  <c r="I21" i="14"/>
  <c r="H21" i="14"/>
  <c r="G21" i="14"/>
  <c r="F21" i="14"/>
  <c r="I20" i="14"/>
  <c r="H20" i="14"/>
  <c r="G20" i="14"/>
  <c r="F20" i="14"/>
  <c r="I19" i="14"/>
  <c r="H19" i="14"/>
  <c r="G19" i="14"/>
  <c r="F19" i="14"/>
  <c r="I18" i="14"/>
  <c r="H18" i="14"/>
  <c r="G18" i="14"/>
  <c r="F18" i="14"/>
  <c r="I17" i="14"/>
  <c r="H17" i="14"/>
  <c r="G17" i="14"/>
  <c r="F17" i="14"/>
  <c r="I16" i="14"/>
  <c r="H16" i="14"/>
  <c r="G16" i="14"/>
  <c r="F16" i="14"/>
  <c r="I15" i="14"/>
  <c r="H15" i="14"/>
  <c r="G15" i="14"/>
  <c r="F15" i="14"/>
  <c r="I14" i="14"/>
  <c r="H14" i="14"/>
  <c r="G14" i="14"/>
  <c r="F14" i="14"/>
  <c r="I13" i="14"/>
  <c r="H13" i="14"/>
  <c r="G13" i="14"/>
  <c r="F13" i="14"/>
  <c r="I12" i="14"/>
  <c r="H12" i="14"/>
  <c r="G12" i="14"/>
  <c r="F12" i="14"/>
  <c r="I11" i="14"/>
  <c r="H11" i="14"/>
  <c r="G11" i="14"/>
  <c r="F11" i="14"/>
  <c r="I10" i="14"/>
  <c r="H10" i="14"/>
  <c r="G10" i="14"/>
  <c r="F10" i="14"/>
  <c r="I9" i="14"/>
  <c r="H9" i="14"/>
  <c r="G9" i="14"/>
  <c r="F9" i="14"/>
  <c r="I8" i="14"/>
  <c r="H8" i="14"/>
  <c r="G8" i="14"/>
  <c r="F8" i="14"/>
  <c r="I7" i="14"/>
  <c r="H7" i="14"/>
  <c r="G7" i="14"/>
  <c r="F7" i="14"/>
  <c r="I6" i="14"/>
  <c r="H6" i="14"/>
  <c r="G6" i="14"/>
  <c r="F6" i="14"/>
  <c r="I5" i="14"/>
  <c r="H5" i="14"/>
  <c r="G5" i="14"/>
  <c r="F5" i="14"/>
  <c r="I4" i="14"/>
  <c r="H4" i="14"/>
  <c r="G4" i="14"/>
  <c r="F4" i="14"/>
  <c r="I3" i="14"/>
  <c r="H3" i="14"/>
  <c r="G3" i="14"/>
  <c r="F3" i="14"/>
  <c r="C1" i="14"/>
  <c r="K49" i="14"/>
  <c r="J49" i="14"/>
  <c r="I47" i="13"/>
  <c r="H47" i="13"/>
  <c r="G47" i="13"/>
  <c r="F47" i="13"/>
  <c r="I46" i="13"/>
  <c r="H46" i="13"/>
  <c r="G46" i="13"/>
  <c r="F46" i="13"/>
  <c r="I45" i="13"/>
  <c r="H45" i="13"/>
  <c r="G45" i="13"/>
  <c r="F45" i="13"/>
  <c r="I44" i="13"/>
  <c r="H44" i="13"/>
  <c r="G44" i="13"/>
  <c r="F44" i="13"/>
  <c r="I43" i="13"/>
  <c r="H43" i="13"/>
  <c r="G43" i="13"/>
  <c r="F43" i="13"/>
  <c r="I42" i="13"/>
  <c r="H42" i="13"/>
  <c r="G42" i="13"/>
  <c r="F42" i="13"/>
  <c r="I41" i="13"/>
  <c r="H41" i="13"/>
  <c r="G41" i="13"/>
  <c r="F41" i="13"/>
  <c r="I40" i="13"/>
  <c r="H40" i="13"/>
  <c r="G40" i="13"/>
  <c r="F40" i="13"/>
  <c r="I39" i="13"/>
  <c r="H39" i="13"/>
  <c r="G39" i="13"/>
  <c r="F39" i="13"/>
  <c r="I38" i="13"/>
  <c r="H38" i="13"/>
  <c r="G38" i="13"/>
  <c r="F38" i="13"/>
  <c r="I37" i="13"/>
  <c r="H37" i="13"/>
  <c r="G37" i="13"/>
  <c r="F37" i="13"/>
  <c r="I36" i="13"/>
  <c r="H36" i="13"/>
  <c r="G36" i="13"/>
  <c r="F36" i="13"/>
  <c r="I35" i="13"/>
  <c r="H35" i="13"/>
  <c r="G35" i="13"/>
  <c r="F35" i="13"/>
  <c r="I34" i="13"/>
  <c r="H34" i="13"/>
  <c r="G34" i="13"/>
  <c r="F34" i="13"/>
  <c r="I33" i="13"/>
  <c r="H33" i="13"/>
  <c r="G33" i="13"/>
  <c r="F33" i="13"/>
  <c r="I32" i="13"/>
  <c r="H32" i="13"/>
  <c r="G32" i="13"/>
  <c r="F32" i="13"/>
  <c r="I31" i="13"/>
  <c r="H31" i="13"/>
  <c r="G31" i="13"/>
  <c r="F31" i="13"/>
  <c r="I30" i="13"/>
  <c r="H30" i="13"/>
  <c r="G30" i="13"/>
  <c r="F30" i="13"/>
  <c r="I29" i="13"/>
  <c r="H29" i="13"/>
  <c r="G29" i="13"/>
  <c r="F29" i="13"/>
  <c r="I28" i="13"/>
  <c r="H28" i="13"/>
  <c r="G28" i="13"/>
  <c r="F28" i="13"/>
  <c r="I27" i="13"/>
  <c r="H27" i="13"/>
  <c r="G27" i="13"/>
  <c r="F27" i="13"/>
  <c r="I26" i="13"/>
  <c r="H26" i="13"/>
  <c r="G26" i="13"/>
  <c r="F26" i="13"/>
  <c r="I25" i="13"/>
  <c r="H25" i="13"/>
  <c r="G25" i="13"/>
  <c r="F25" i="13"/>
  <c r="I24" i="13"/>
  <c r="H24" i="13"/>
  <c r="G24" i="13"/>
  <c r="F24" i="13"/>
  <c r="I23" i="13"/>
  <c r="H23" i="13"/>
  <c r="G23" i="13"/>
  <c r="F23" i="13"/>
  <c r="I22" i="13"/>
  <c r="H22" i="13"/>
  <c r="G22" i="13"/>
  <c r="F22" i="13"/>
  <c r="I21" i="13"/>
  <c r="H21" i="13"/>
  <c r="G21" i="13"/>
  <c r="F21" i="13"/>
  <c r="I20" i="13"/>
  <c r="H20" i="13"/>
  <c r="G20" i="13"/>
  <c r="F20" i="13"/>
  <c r="I19" i="13"/>
  <c r="H19" i="13"/>
  <c r="G19" i="13"/>
  <c r="F19" i="13"/>
  <c r="I18" i="13"/>
  <c r="H18" i="13"/>
  <c r="G18" i="13"/>
  <c r="F18" i="13"/>
  <c r="I17" i="13"/>
  <c r="H17" i="13"/>
  <c r="G17" i="13"/>
  <c r="F17" i="13"/>
  <c r="I16" i="13"/>
  <c r="H16" i="13"/>
  <c r="G16" i="13"/>
  <c r="F16" i="13"/>
  <c r="I15" i="13"/>
  <c r="H15" i="13"/>
  <c r="G15" i="13"/>
  <c r="F15" i="13"/>
  <c r="I14" i="13"/>
  <c r="H14" i="13"/>
  <c r="G14" i="13"/>
  <c r="F14" i="13"/>
  <c r="I13" i="13"/>
  <c r="H13" i="13"/>
  <c r="G13" i="13"/>
  <c r="F13" i="13"/>
  <c r="I12" i="13"/>
  <c r="H12" i="13"/>
  <c r="G12" i="13"/>
  <c r="F12" i="13"/>
  <c r="I11" i="13"/>
  <c r="H11" i="13"/>
  <c r="G11" i="13"/>
  <c r="F11" i="13"/>
  <c r="I10" i="13"/>
  <c r="H10" i="13"/>
  <c r="G10" i="13"/>
  <c r="F10" i="13"/>
  <c r="I9" i="13"/>
  <c r="H9" i="13"/>
  <c r="G9" i="13"/>
  <c r="F9" i="13"/>
  <c r="I8" i="13"/>
  <c r="H8" i="13"/>
  <c r="G8" i="13"/>
  <c r="F8" i="13"/>
  <c r="I7" i="13"/>
  <c r="H7" i="13"/>
  <c r="G7" i="13"/>
  <c r="F7" i="13"/>
  <c r="I6" i="13"/>
  <c r="H6" i="13"/>
  <c r="G6" i="13"/>
  <c r="F6" i="13"/>
  <c r="I5" i="13"/>
  <c r="H5" i="13"/>
  <c r="G5" i="13"/>
  <c r="F5" i="13"/>
  <c r="I4" i="13"/>
  <c r="H4" i="13"/>
  <c r="G4" i="13"/>
  <c r="F4" i="13"/>
  <c r="I3" i="13"/>
  <c r="H3" i="13"/>
  <c r="G3" i="13"/>
  <c r="F3" i="13"/>
  <c r="C1" i="13"/>
  <c r="K49" i="13"/>
  <c r="J49" i="13"/>
  <c r="I47" i="12"/>
  <c r="H47" i="12"/>
  <c r="G47" i="12"/>
  <c r="F47" i="12"/>
  <c r="I46" i="12"/>
  <c r="H46" i="12"/>
  <c r="G46" i="12"/>
  <c r="F46" i="12"/>
  <c r="I45" i="12"/>
  <c r="H45" i="12"/>
  <c r="G45" i="12"/>
  <c r="F45" i="12"/>
  <c r="I44" i="12"/>
  <c r="H44" i="12"/>
  <c r="G44" i="12"/>
  <c r="F44" i="12"/>
  <c r="I43" i="12"/>
  <c r="H43" i="12"/>
  <c r="G43" i="12"/>
  <c r="F43" i="12"/>
  <c r="I42" i="12"/>
  <c r="H42" i="12"/>
  <c r="G42" i="12"/>
  <c r="F42" i="12"/>
  <c r="I41" i="12"/>
  <c r="H41" i="12"/>
  <c r="G41" i="12"/>
  <c r="F41" i="12"/>
  <c r="I40" i="12"/>
  <c r="H40" i="12"/>
  <c r="G40" i="12"/>
  <c r="F40" i="12"/>
  <c r="I39" i="12"/>
  <c r="H39" i="12"/>
  <c r="G39" i="12"/>
  <c r="F39" i="12"/>
  <c r="I38" i="12"/>
  <c r="H38" i="12"/>
  <c r="G38" i="12"/>
  <c r="F38" i="12"/>
  <c r="I37" i="12"/>
  <c r="H37" i="12"/>
  <c r="G37" i="12"/>
  <c r="F37" i="12"/>
  <c r="I36" i="12"/>
  <c r="H36" i="12"/>
  <c r="G36" i="12"/>
  <c r="F36" i="12"/>
  <c r="I35" i="12"/>
  <c r="H35" i="12"/>
  <c r="G35" i="12"/>
  <c r="F35" i="12"/>
  <c r="I34" i="12"/>
  <c r="H34" i="12"/>
  <c r="G34" i="12"/>
  <c r="F34" i="12"/>
  <c r="I33" i="12"/>
  <c r="H33" i="12"/>
  <c r="G33" i="12"/>
  <c r="F33" i="12"/>
  <c r="I32" i="12"/>
  <c r="H32" i="12"/>
  <c r="G32" i="12"/>
  <c r="F32" i="12"/>
  <c r="I31" i="12"/>
  <c r="H31" i="12"/>
  <c r="G31" i="12"/>
  <c r="F31" i="12"/>
  <c r="I30" i="12"/>
  <c r="H30" i="12"/>
  <c r="G30" i="12"/>
  <c r="F30" i="12"/>
  <c r="I29" i="12"/>
  <c r="H29" i="12"/>
  <c r="G29" i="12"/>
  <c r="F29" i="12"/>
  <c r="I28" i="12"/>
  <c r="H28" i="12"/>
  <c r="G28" i="12"/>
  <c r="F28" i="12"/>
  <c r="I27" i="12"/>
  <c r="H27" i="12"/>
  <c r="G27" i="12"/>
  <c r="F27" i="12"/>
  <c r="I26" i="12"/>
  <c r="H26" i="12"/>
  <c r="G26" i="12"/>
  <c r="F26" i="12"/>
  <c r="I25" i="12"/>
  <c r="H25" i="12"/>
  <c r="G25" i="12"/>
  <c r="F25" i="12"/>
  <c r="I24" i="12"/>
  <c r="H24" i="12"/>
  <c r="G24" i="12"/>
  <c r="F24" i="12"/>
  <c r="I23" i="12"/>
  <c r="H23" i="12"/>
  <c r="G23" i="12"/>
  <c r="F23" i="12"/>
  <c r="I22" i="12"/>
  <c r="H22" i="12"/>
  <c r="G22" i="12"/>
  <c r="F22" i="12"/>
  <c r="I21" i="12"/>
  <c r="H21" i="12"/>
  <c r="G21" i="12"/>
  <c r="F21" i="12"/>
  <c r="I20" i="12"/>
  <c r="H20" i="12"/>
  <c r="G20" i="12"/>
  <c r="F20" i="12"/>
  <c r="I19" i="12"/>
  <c r="H19" i="12"/>
  <c r="G19" i="12"/>
  <c r="F19" i="12"/>
  <c r="I18" i="12"/>
  <c r="H18" i="12"/>
  <c r="G18" i="12"/>
  <c r="F18" i="12"/>
  <c r="I17" i="12"/>
  <c r="H17" i="12"/>
  <c r="G17" i="12"/>
  <c r="F17" i="12"/>
  <c r="I16" i="12"/>
  <c r="H16" i="12"/>
  <c r="G16" i="12"/>
  <c r="F16" i="12"/>
  <c r="I15" i="12"/>
  <c r="H15" i="12"/>
  <c r="G15" i="12"/>
  <c r="F15" i="12"/>
  <c r="I14" i="12"/>
  <c r="H14" i="12"/>
  <c r="G14" i="12"/>
  <c r="F14" i="12"/>
  <c r="I13" i="12"/>
  <c r="H13" i="12"/>
  <c r="G13" i="12"/>
  <c r="F13" i="12"/>
  <c r="I12" i="12"/>
  <c r="H12" i="12"/>
  <c r="G12" i="12"/>
  <c r="F12" i="12"/>
  <c r="I11" i="12"/>
  <c r="H11" i="12"/>
  <c r="G11" i="12"/>
  <c r="F11" i="12"/>
  <c r="I10" i="12"/>
  <c r="H10" i="12"/>
  <c r="G10" i="12"/>
  <c r="F10" i="12"/>
  <c r="I9" i="12"/>
  <c r="H9" i="12"/>
  <c r="G9" i="12"/>
  <c r="F9" i="12"/>
  <c r="I8" i="12"/>
  <c r="H8" i="12"/>
  <c r="G8" i="12"/>
  <c r="F8" i="12"/>
  <c r="I7" i="12"/>
  <c r="H7" i="12"/>
  <c r="G7" i="12"/>
  <c r="F7" i="12"/>
  <c r="I6" i="12"/>
  <c r="H6" i="12"/>
  <c r="G6" i="12"/>
  <c r="F6" i="12"/>
  <c r="I5" i="12"/>
  <c r="H5" i="12"/>
  <c r="G5" i="12"/>
  <c r="F5" i="12"/>
  <c r="I4" i="12"/>
  <c r="H4" i="12"/>
  <c r="G4" i="12"/>
  <c r="F4" i="12"/>
  <c r="I3" i="12"/>
  <c r="H3" i="12"/>
  <c r="G3" i="12"/>
  <c r="F3" i="12"/>
  <c r="C1" i="12"/>
  <c r="K49" i="12"/>
  <c r="J49" i="12"/>
  <c r="C1" i="11"/>
  <c r="I47" i="11"/>
  <c r="H47" i="11"/>
  <c r="G47" i="11"/>
  <c r="F47" i="11"/>
  <c r="I46" i="11"/>
  <c r="H46" i="11"/>
  <c r="G46" i="11"/>
  <c r="F46" i="11"/>
  <c r="I45" i="11"/>
  <c r="H45" i="11"/>
  <c r="G45" i="11"/>
  <c r="F45" i="11"/>
  <c r="I44" i="11"/>
  <c r="H44" i="11"/>
  <c r="G44" i="11"/>
  <c r="F44" i="11"/>
  <c r="I43" i="11"/>
  <c r="H43" i="11"/>
  <c r="G43" i="11"/>
  <c r="F43" i="11"/>
  <c r="I42" i="11"/>
  <c r="H42" i="11"/>
  <c r="G42" i="11"/>
  <c r="F42" i="11"/>
  <c r="I41" i="11"/>
  <c r="H41" i="11"/>
  <c r="G41" i="11"/>
  <c r="F41" i="11"/>
  <c r="I40" i="11"/>
  <c r="H40" i="11"/>
  <c r="G40" i="11"/>
  <c r="F40" i="11"/>
  <c r="I39" i="11"/>
  <c r="H39" i="11"/>
  <c r="G39" i="11"/>
  <c r="F39" i="11"/>
  <c r="I38" i="11"/>
  <c r="H38" i="11"/>
  <c r="G38" i="11"/>
  <c r="F38" i="11"/>
  <c r="I37" i="11"/>
  <c r="H37" i="11"/>
  <c r="G37" i="11"/>
  <c r="F37" i="11"/>
  <c r="I36" i="11"/>
  <c r="H36" i="11"/>
  <c r="G36" i="11"/>
  <c r="F36" i="11"/>
  <c r="I35" i="11"/>
  <c r="H35" i="11"/>
  <c r="G35" i="11"/>
  <c r="F35" i="11"/>
  <c r="I34" i="11"/>
  <c r="H34" i="11"/>
  <c r="G34" i="11"/>
  <c r="F34" i="11"/>
  <c r="I33" i="11"/>
  <c r="H33" i="11"/>
  <c r="G33" i="11"/>
  <c r="F33" i="11"/>
  <c r="I32" i="11"/>
  <c r="H32" i="11"/>
  <c r="G32" i="11"/>
  <c r="F32" i="11"/>
  <c r="I31" i="11"/>
  <c r="H31" i="11"/>
  <c r="G31" i="11"/>
  <c r="F31" i="11"/>
  <c r="I30" i="11"/>
  <c r="H30" i="11"/>
  <c r="G30" i="11"/>
  <c r="F30" i="11"/>
  <c r="I29" i="11"/>
  <c r="H29" i="11"/>
  <c r="G29" i="11"/>
  <c r="F29" i="11"/>
  <c r="I28" i="11"/>
  <c r="H28" i="11"/>
  <c r="G28" i="11"/>
  <c r="F28" i="11"/>
  <c r="I27" i="11"/>
  <c r="H27" i="11"/>
  <c r="G27" i="11"/>
  <c r="F27" i="11"/>
  <c r="I26" i="11"/>
  <c r="H26" i="11"/>
  <c r="G26" i="11"/>
  <c r="F26" i="11"/>
  <c r="I25" i="11"/>
  <c r="H25" i="11"/>
  <c r="G25" i="11"/>
  <c r="F25" i="11"/>
  <c r="I24" i="11"/>
  <c r="H24" i="11"/>
  <c r="G24" i="11"/>
  <c r="F24" i="11"/>
  <c r="I23" i="11"/>
  <c r="H23" i="11"/>
  <c r="G23" i="11"/>
  <c r="F23" i="11"/>
  <c r="I22" i="11"/>
  <c r="H22" i="11"/>
  <c r="G22" i="11"/>
  <c r="F22" i="11"/>
  <c r="I21" i="11"/>
  <c r="H21" i="11"/>
  <c r="G21" i="11"/>
  <c r="F21" i="11"/>
  <c r="I20" i="11"/>
  <c r="H20" i="11"/>
  <c r="G20" i="11"/>
  <c r="F20" i="11"/>
  <c r="I19" i="11"/>
  <c r="H19" i="11"/>
  <c r="G19" i="11"/>
  <c r="F19" i="11"/>
  <c r="I18" i="11"/>
  <c r="H18" i="11"/>
  <c r="G18" i="11"/>
  <c r="F18" i="11"/>
  <c r="I17" i="11"/>
  <c r="H17" i="11"/>
  <c r="G17" i="11"/>
  <c r="F17" i="11"/>
  <c r="I16" i="11"/>
  <c r="H16" i="11"/>
  <c r="G16" i="11"/>
  <c r="F16" i="11"/>
  <c r="I15" i="11"/>
  <c r="H15" i="11"/>
  <c r="G15" i="11"/>
  <c r="F15" i="11"/>
  <c r="I14" i="11"/>
  <c r="H14" i="11"/>
  <c r="G14" i="11"/>
  <c r="F14" i="11"/>
  <c r="I13" i="11"/>
  <c r="H13" i="11"/>
  <c r="G13" i="11"/>
  <c r="F13" i="11"/>
  <c r="I12" i="11"/>
  <c r="H12" i="11"/>
  <c r="G12" i="11"/>
  <c r="F12" i="11"/>
  <c r="I11" i="11"/>
  <c r="H11" i="11"/>
  <c r="G11" i="11"/>
  <c r="F11" i="11"/>
  <c r="I10" i="11"/>
  <c r="H10" i="11"/>
  <c r="G10" i="11"/>
  <c r="F10" i="11"/>
  <c r="I9" i="11"/>
  <c r="H9" i="11"/>
  <c r="G9" i="11"/>
  <c r="F9" i="11"/>
  <c r="I8" i="11"/>
  <c r="H8" i="11"/>
  <c r="G8" i="11"/>
  <c r="F8" i="11"/>
  <c r="I7" i="11"/>
  <c r="H7" i="11"/>
  <c r="G7" i="11"/>
  <c r="F7" i="11"/>
  <c r="I6" i="11"/>
  <c r="H6" i="11"/>
  <c r="G6" i="11"/>
  <c r="F6" i="11"/>
  <c r="I5" i="11"/>
  <c r="H5" i="11"/>
  <c r="G5" i="11"/>
  <c r="F5" i="11"/>
  <c r="I4" i="11"/>
  <c r="H4" i="11"/>
  <c r="G4" i="11"/>
  <c r="F4" i="11"/>
  <c r="I3" i="11"/>
  <c r="I49" i="11" s="1"/>
  <c r="H3" i="11"/>
  <c r="G3" i="11"/>
  <c r="F3" i="11"/>
  <c r="K49" i="11"/>
  <c r="J49" i="11"/>
  <c r="C1" i="9"/>
  <c r="C1" i="10"/>
  <c r="I47" i="10"/>
  <c r="H47" i="10"/>
  <c r="G47" i="10"/>
  <c r="F47" i="10"/>
  <c r="I46" i="10"/>
  <c r="H46" i="10"/>
  <c r="G46" i="10"/>
  <c r="F46" i="10"/>
  <c r="I45" i="10"/>
  <c r="H45" i="10"/>
  <c r="G45" i="10"/>
  <c r="F45" i="10"/>
  <c r="I44" i="10"/>
  <c r="H44" i="10"/>
  <c r="G44" i="10"/>
  <c r="F44" i="10"/>
  <c r="I43" i="10"/>
  <c r="H43" i="10"/>
  <c r="G43" i="10"/>
  <c r="F43" i="10"/>
  <c r="I42" i="10"/>
  <c r="H42" i="10"/>
  <c r="G42" i="10"/>
  <c r="F42" i="10"/>
  <c r="I41" i="10"/>
  <c r="H41" i="10"/>
  <c r="G41" i="10"/>
  <c r="F41" i="10"/>
  <c r="I40" i="10"/>
  <c r="H40" i="10"/>
  <c r="G40" i="10"/>
  <c r="F40" i="10"/>
  <c r="I39" i="10"/>
  <c r="H39" i="10"/>
  <c r="G39" i="10"/>
  <c r="F39" i="10"/>
  <c r="I38" i="10"/>
  <c r="H38" i="10"/>
  <c r="G38" i="10"/>
  <c r="F38" i="10"/>
  <c r="I37" i="10"/>
  <c r="H37" i="10"/>
  <c r="G37" i="10"/>
  <c r="F37" i="10"/>
  <c r="I36" i="10"/>
  <c r="H36" i="10"/>
  <c r="G36" i="10"/>
  <c r="F36" i="10"/>
  <c r="I35" i="10"/>
  <c r="H35" i="10"/>
  <c r="G35" i="10"/>
  <c r="F35" i="10"/>
  <c r="I34" i="10"/>
  <c r="H34" i="10"/>
  <c r="G34" i="10"/>
  <c r="F34" i="10"/>
  <c r="I33" i="10"/>
  <c r="H33" i="10"/>
  <c r="G33" i="10"/>
  <c r="F33" i="10"/>
  <c r="I32" i="10"/>
  <c r="H32" i="10"/>
  <c r="G32" i="10"/>
  <c r="F32" i="10"/>
  <c r="I31" i="10"/>
  <c r="H31" i="10"/>
  <c r="G31" i="10"/>
  <c r="F31" i="10"/>
  <c r="I30" i="10"/>
  <c r="H30" i="10"/>
  <c r="G30" i="10"/>
  <c r="F30" i="10"/>
  <c r="I29" i="10"/>
  <c r="H29" i="10"/>
  <c r="G29" i="10"/>
  <c r="F29" i="10"/>
  <c r="I28" i="10"/>
  <c r="H28" i="10"/>
  <c r="G28" i="10"/>
  <c r="F28" i="10"/>
  <c r="I27" i="10"/>
  <c r="H27" i="10"/>
  <c r="G27" i="10"/>
  <c r="F27" i="10"/>
  <c r="I26" i="10"/>
  <c r="H26" i="10"/>
  <c r="G26" i="10"/>
  <c r="F26" i="10"/>
  <c r="I25" i="10"/>
  <c r="H25" i="10"/>
  <c r="G25" i="10"/>
  <c r="F25" i="10"/>
  <c r="I24" i="10"/>
  <c r="H24" i="10"/>
  <c r="G24" i="10"/>
  <c r="F24" i="10"/>
  <c r="I23" i="10"/>
  <c r="H23" i="10"/>
  <c r="G23" i="10"/>
  <c r="F23" i="10"/>
  <c r="I22" i="10"/>
  <c r="H22" i="10"/>
  <c r="G22" i="10"/>
  <c r="F22" i="10"/>
  <c r="I21" i="10"/>
  <c r="H21" i="10"/>
  <c r="G21" i="10"/>
  <c r="F21" i="10"/>
  <c r="I20" i="10"/>
  <c r="H20" i="10"/>
  <c r="G20" i="10"/>
  <c r="F20" i="10"/>
  <c r="I19" i="10"/>
  <c r="H19" i="10"/>
  <c r="G19" i="10"/>
  <c r="F19" i="10"/>
  <c r="I18" i="10"/>
  <c r="H18" i="10"/>
  <c r="G18" i="10"/>
  <c r="F18" i="10"/>
  <c r="I17" i="10"/>
  <c r="H17" i="10"/>
  <c r="G17" i="10"/>
  <c r="F17" i="10"/>
  <c r="I16" i="10"/>
  <c r="H16" i="10"/>
  <c r="G16" i="10"/>
  <c r="F16" i="10"/>
  <c r="I15" i="10"/>
  <c r="H15" i="10"/>
  <c r="G15" i="10"/>
  <c r="F15" i="10"/>
  <c r="I14" i="10"/>
  <c r="H14" i="10"/>
  <c r="G14" i="10"/>
  <c r="F14" i="10"/>
  <c r="I13" i="10"/>
  <c r="H13" i="10"/>
  <c r="G13" i="10"/>
  <c r="F13" i="10"/>
  <c r="I12" i="10"/>
  <c r="H12" i="10"/>
  <c r="G12" i="10"/>
  <c r="F12" i="10"/>
  <c r="I11" i="10"/>
  <c r="H11" i="10"/>
  <c r="G11" i="10"/>
  <c r="F11" i="10"/>
  <c r="I10" i="10"/>
  <c r="H10" i="10"/>
  <c r="G10" i="10"/>
  <c r="F10" i="10"/>
  <c r="I9" i="10"/>
  <c r="H9" i="10"/>
  <c r="G9" i="10"/>
  <c r="F9" i="10"/>
  <c r="I8" i="10"/>
  <c r="H8" i="10"/>
  <c r="G8" i="10"/>
  <c r="F8" i="10"/>
  <c r="I7" i="10"/>
  <c r="H7" i="10"/>
  <c r="G7" i="10"/>
  <c r="F7" i="10"/>
  <c r="I6" i="10"/>
  <c r="H6" i="10"/>
  <c r="G6" i="10"/>
  <c r="F6" i="10"/>
  <c r="I5" i="10"/>
  <c r="H5" i="10"/>
  <c r="G5" i="10"/>
  <c r="F5" i="10"/>
  <c r="I4" i="10"/>
  <c r="H4" i="10"/>
  <c r="G4" i="10"/>
  <c r="F4" i="10"/>
  <c r="I3" i="10"/>
  <c r="H3" i="10"/>
  <c r="G3" i="10"/>
  <c r="F3" i="10"/>
  <c r="K49" i="10"/>
  <c r="J49" i="10"/>
  <c r="F3" i="9"/>
  <c r="I47" i="9"/>
  <c r="H47" i="9"/>
  <c r="G47" i="9"/>
  <c r="F47" i="9"/>
  <c r="I46" i="9"/>
  <c r="H46" i="9"/>
  <c r="G46" i="9"/>
  <c r="F46" i="9"/>
  <c r="I45" i="9"/>
  <c r="H45" i="9"/>
  <c r="G45" i="9"/>
  <c r="F45" i="9"/>
  <c r="I44" i="9"/>
  <c r="H44" i="9"/>
  <c r="G44" i="9"/>
  <c r="F44" i="9"/>
  <c r="I43" i="9"/>
  <c r="H43" i="9"/>
  <c r="G43" i="9"/>
  <c r="F43" i="9"/>
  <c r="I42" i="9"/>
  <c r="H42" i="9"/>
  <c r="G42" i="9"/>
  <c r="F42" i="9"/>
  <c r="I41" i="9"/>
  <c r="H41" i="9"/>
  <c r="G41" i="9"/>
  <c r="F41" i="9"/>
  <c r="I40" i="9"/>
  <c r="H40" i="9"/>
  <c r="G40" i="9"/>
  <c r="F40" i="9"/>
  <c r="I39" i="9"/>
  <c r="H39" i="9"/>
  <c r="G39" i="9"/>
  <c r="F39" i="9"/>
  <c r="I38" i="9"/>
  <c r="H38" i="9"/>
  <c r="G38" i="9"/>
  <c r="F38" i="9"/>
  <c r="I37" i="9"/>
  <c r="H37" i="9"/>
  <c r="G37" i="9"/>
  <c r="F37" i="9"/>
  <c r="I36" i="9"/>
  <c r="H36" i="9"/>
  <c r="G36" i="9"/>
  <c r="F36" i="9"/>
  <c r="I35" i="9"/>
  <c r="H35" i="9"/>
  <c r="G35" i="9"/>
  <c r="F35" i="9"/>
  <c r="I34" i="9"/>
  <c r="H34" i="9"/>
  <c r="G34" i="9"/>
  <c r="F34" i="9"/>
  <c r="I33" i="9"/>
  <c r="H33" i="9"/>
  <c r="G33" i="9"/>
  <c r="F33" i="9"/>
  <c r="I32" i="9"/>
  <c r="H32" i="9"/>
  <c r="G32" i="9"/>
  <c r="F32" i="9"/>
  <c r="I31" i="9"/>
  <c r="H31" i="9"/>
  <c r="G31" i="9"/>
  <c r="F31" i="9"/>
  <c r="I30" i="9"/>
  <c r="H30" i="9"/>
  <c r="G30" i="9"/>
  <c r="F30" i="9"/>
  <c r="I29" i="9"/>
  <c r="H29" i="9"/>
  <c r="G29" i="9"/>
  <c r="F29" i="9"/>
  <c r="I28" i="9"/>
  <c r="H28" i="9"/>
  <c r="G28" i="9"/>
  <c r="F28" i="9"/>
  <c r="I27" i="9"/>
  <c r="H27" i="9"/>
  <c r="G27" i="9"/>
  <c r="F27" i="9"/>
  <c r="I26" i="9"/>
  <c r="H26" i="9"/>
  <c r="G26" i="9"/>
  <c r="F26" i="9"/>
  <c r="I25" i="9"/>
  <c r="H25" i="9"/>
  <c r="G25" i="9"/>
  <c r="F25" i="9"/>
  <c r="I24" i="9"/>
  <c r="H24" i="9"/>
  <c r="G24" i="9"/>
  <c r="F24" i="9"/>
  <c r="I23" i="9"/>
  <c r="H23" i="9"/>
  <c r="G23" i="9"/>
  <c r="F23" i="9"/>
  <c r="I22" i="9"/>
  <c r="H22" i="9"/>
  <c r="G22" i="9"/>
  <c r="F22" i="9"/>
  <c r="I21" i="9"/>
  <c r="H21" i="9"/>
  <c r="G21" i="9"/>
  <c r="F21" i="9"/>
  <c r="I20" i="9"/>
  <c r="H20" i="9"/>
  <c r="G20" i="9"/>
  <c r="F20" i="9"/>
  <c r="I19" i="9"/>
  <c r="H19" i="9"/>
  <c r="G19" i="9"/>
  <c r="F19" i="9"/>
  <c r="I18" i="9"/>
  <c r="H18" i="9"/>
  <c r="G18" i="9"/>
  <c r="F18" i="9"/>
  <c r="I17" i="9"/>
  <c r="H17" i="9"/>
  <c r="G17" i="9"/>
  <c r="F17" i="9"/>
  <c r="I16" i="9"/>
  <c r="H16" i="9"/>
  <c r="G16" i="9"/>
  <c r="F16" i="9"/>
  <c r="I15" i="9"/>
  <c r="H15" i="9"/>
  <c r="G15" i="9"/>
  <c r="F15" i="9"/>
  <c r="I14" i="9"/>
  <c r="H14" i="9"/>
  <c r="G14" i="9"/>
  <c r="F14" i="9"/>
  <c r="I13" i="9"/>
  <c r="H13" i="9"/>
  <c r="G13" i="9"/>
  <c r="F13" i="9"/>
  <c r="I12" i="9"/>
  <c r="H12" i="9"/>
  <c r="G12" i="9"/>
  <c r="F12" i="9"/>
  <c r="I11" i="9"/>
  <c r="H11" i="9"/>
  <c r="G11" i="9"/>
  <c r="F11" i="9"/>
  <c r="I10" i="9"/>
  <c r="H10" i="9"/>
  <c r="G10" i="9"/>
  <c r="F10" i="9"/>
  <c r="I9" i="9"/>
  <c r="H9" i="9"/>
  <c r="G9" i="9"/>
  <c r="F9" i="9"/>
  <c r="I8" i="9"/>
  <c r="H8" i="9"/>
  <c r="G8" i="9"/>
  <c r="F8" i="9"/>
  <c r="I7" i="9"/>
  <c r="H7" i="9"/>
  <c r="G7" i="9"/>
  <c r="F7" i="9"/>
  <c r="I6" i="9"/>
  <c r="H6" i="9"/>
  <c r="G6" i="9"/>
  <c r="F6" i="9"/>
  <c r="I5" i="9"/>
  <c r="H5" i="9"/>
  <c r="G5" i="9"/>
  <c r="F5" i="9"/>
  <c r="I4" i="9"/>
  <c r="H4" i="9"/>
  <c r="G4" i="9"/>
  <c r="F4" i="9"/>
  <c r="I3" i="9"/>
  <c r="H3" i="9"/>
  <c r="G3" i="9"/>
  <c r="K49" i="9"/>
  <c r="J49" i="9"/>
  <c r="Z360" i="1"/>
  <c r="Y360" i="1"/>
  <c r="X360" i="1"/>
  <c r="W360" i="1"/>
  <c r="V360" i="1"/>
  <c r="U360" i="1"/>
  <c r="T360" i="1"/>
  <c r="S360" i="1"/>
  <c r="R360" i="1"/>
  <c r="Q360" i="1"/>
  <c r="P360" i="1"/>
  <c r="O360" i="1"/>
  <c r="N360" i="1"/>
  <c r="M360" i="1"/>
  <c r="L360" i="1"/>
  <c r="K360" i="1"/>
  <c r="J360" i="1"/>
  <c r="I360" i="1"/>
  <c r="H360" i="1"/>
  <c r="G360" i="1"/>
  <c r="F360" i="1"/>
  <c r="AA359" i="1"/>
  <c r="AA358" i="1"/>
  <c r="AA357" i="1"/>
  <c r="AA356" i="1"/>
  <c r="AA355" i="1"/>
  <c r="AA354" i="1"/>
  <c r="AA353" i="1"/>
  <c r="AA352" i="1"/>
  <c r="AA351" i="1"/>
  <c r="AA350" i="1"/>
  <c r="AA349" i="1"/>
  <c r="AA348" i="1"/>
  <c r="AA347" i="1"/>
  <c r="AA346" i="1"/>
  <c r="AA345" i="1"/>
  <c r="AA344" i="1"/>
  <c r="AA343" i="1"/>
  <c r="AA342" i="1"/>
  <c r="AA341" i="1"/>
  <c r="AA340" i="1"/>
  <c r="AA339" i="1"/>
  <c r="AA338" i="1"/>
  <c r="AA337" i="1"/>
  <c r="AA336" i="1"/>
  <c r="AA335" i="1"/>
  <c r="AA334" i="1"/>
  <c r="AA333" i="1"/>
  <c r="AA332" i="1"/>
  <c r="AA331" i="1"/>
  <c r="AA330" i="1"/>
  <c r="AA329" i="1"/>
  <c r="AA328" i="1"/>
  <c r="AA327" i="1"/>
  <c r="AA326" i="1"/>
  <c r="AA325" i="1"/>
  <c r="AA324" i="1"/>
  <c r="AA323" i="1"/>
  <c r="AA322" i="1"/>
  <c r="AA321" i="1"/>
  <c r="AA320" i="1"/>
  <c r="AA319" i="1"/>
  <c r="AA318" i="1"/>
  <c r="AA317" i="1"/>
  <c r="AA316" i="1"/>
  <c r="AA315" i="1"/>
  <c r="F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9" i="1"/>
  <c r="AA278" i="1"/>
  <c r="AA277" i="1"/>
  <c r="AA276" i="1"/>
  <c r="AA275" i="1"/>
  <c r="AA274" i="1"/>
  <c r="AA273" i="1"/>
  <c r="AA272" i="1"/>
  <c r="AA271" i="1"/>
  <c r="AA270" i="1"/>
  <c r="AA269" i="1"/>
  <c r="AA268" i="1"/>
  <c r="AA267" i="1"/>
  <c r="Z264" i="1"/>
  <c r="Y264" i="1"/>
  <c r="X264" i="1"/>
  <c r="W264" i="1"/>
  <c r="V264" i="1"/>
  <c r="U264" i="1"/>
  <c r="T264" i="1"/>
  <c r="S264" i="1"/>
  <c r="R264" i="1"/>
  <c r="Q264" i="1"/>
  <c r="P264" i="1"/>
  <c r="O264" i="1"/>
  <c r="N264" i="1"/>
  <c r="M264" i="1"/>
  <c r="L264" i="1"/>
  <c r="K264" i="1"/>
  <c r="J264" i="1"/>
  <c r="I264" i="1"/>
  <c r="H264" i="1"/>
  <c r="G264" i="1"/>
  <c r="F264" i="1"/>
  <c r="AA263" i="1"/>
  <c r="AA262" i="1"/>
  <c r="AA261" i="1"/>
  <c r="AA260" i="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AA230" i="1"/>
  <c r="AA229" i="1"/>
  <c r="AA228" i="1"/>
  <c r="AA227" i="1"/>
  <c r="AA226" i="1"/>
  <c r="AA225" i="1"/>
  <c r="AA224" i="1"/>
  <c r="AA223" i="1"/>
  <c r="AA222" i="1"/>
  <c r="AA221" i="1"/>
  <c r="AA220" i="1"/>
  <c r="AA219" i="1"/>
  <c r="AA215" i="1"/>
  <c r="AA214" i="1"/>
  <c r="AA213" i="1"/>
  <c r="AA212" i="1"/>
  <c r="AA211" i="1"/>
  <c r="AA210" i="1"/>
  <c r="AA209" i="1"/>
  <c r="AA208" i="1"/>
  <c r="AA207" i="1"/>
  <c r="AA206" i="1"/>
  <c r="AA205" i="1"/>
  <c r="AA204" i="1"/>
  <c r="AA203" i="1"/>
  <c r="AA202" i="1"/>
  <c r="AA201" i="1"/>
  <c r="AA200" i="1"/>
  <c r="AA199" i="1"/>
  <c r="AA198" i="1"/>
  <c r="AA197" i="1"/>
  <c r="AA196" i="1"/>
  <c r="AA195" i="1"/>
  <c r="AA194" i="1"/>
  <c r="AA193" i="1"/>
  <c r="AA192" i="1"/>
  <c r="AA191" i="1"/>
  <c r="AA190" i="1"/>
  <c r="AA189" i="1"/>
  <c r="AA188" i="1"/>
  <c r="AA187" i="1"/>
  <c r="AA186" i="1"/>
  <c r="AA185" i="1"/>
  <c r="AA184" i="1"/>
  <c r="AA183" i="1"/>
  <c r="AA182" i="1"/>
  <c r="AA181" i="1"/>
  <c r="AA180" i="1"/>
  <c r="AA179" i="1"/>
  <c r="AA178" i="1"/>
  <c r="AA177" i="1"/>
  <c r="AA176" i="1"/>
  <c r="AA175" i="1"/>
  <c r="AA174" i="1"/>
  <c r="AA173" i="1"/>
  <c r="AA172" i="1"/>
  <c r="AA171" i="1"/>
  <c r="Z216" i="1"/>
  <c r="Y216" i="1"/>
  <c r="X216" i="1"/>
  <c r="W216" i="1"/>
  <c r="V216" i="1"/>
  <c r="U216" i="1"/>
  <c r="T216" i="1"/>
  <c r="S216" i="1"/>
  <c r="R216" i="1"/>
  <c r="Q216" i="1"/>
  <c r="P216" i="1"/>
  <c r="O216" i="1"/>
  <c r="N216" i="1"/>
  <c r="M216" i="1"/>
  <c r="L216" i="1"/>
  <c r="K216" i="1"/>
  <c r="J216" i="1"/>
  <c r="I216" i="1"/>
  <c r="H216" i="1"/>
  <c r="G216" i="1"/>
  <c r="F216" i="1"/>
  <c r="CA78" i="6"/>
  <c r="BZ78" i="6"/>
  <c r="BY78" i="6"/>
  <c r="BV78" i="6"/>
  <c r="BU78" i="6"/>
  <c r="BT78" i="6"/>
  <c r="BQ78" i="6"/>
  <c r="BP78" i="6"/>
  <c r="BO78" i="6"/>
  <c r="BL78" i="6"/>
  <c r="BK78" i="6"/>
  <c r="BJ78" i="6"/>
  <c r="BG78" i="6"/>
  <c r="BF78" i="6"/>
  <c r="BE78" i="6"/>
  <c r="BB78" i="6"/>
  <c r="BA78" i="6"/>
  <c r="AZ78" i="6"/>
  <c r="AW78" i="6"/>
  <c r="AV78" i="6"/>
  <c r="AU78" i="6"/>
  <c r="AT78" i="6"/>
  <c r="AS78" i="6"/>
  <c r="AR78" i="6"/>
  <c r="AQ78" i="6"/>
  <c r="AP78" i="6"/>
  <c r="AO78" i="6"/>
  <c r="AN78" i="6"/>
  <c r="AM78" i="6"/>
  <c r="AL78" i="6"/>
  <c r="AK78" i="6"/>
  <c r="AJ78" i="6"/>
  <c r="AI78" i="6"/>
  <c r="AH78" i="6"/>
  <c r="AG78" i="6"/>
  <c r="AF78" i="6"/>
  <c r="AE78" i="6"/>
  <c r="AD78" i="6"/>
  <c r="AC78" i="6"/>
  <c r="AB78" i="6"/>
  <c r="AA78" i="6"/>
  <c r="Z78" i="6"/>
  <c r="Y78" i="6"/>
  <c r="X78" i="6"/>
  <c r="W78" i="6"/>
  <c r="V78" i="6"/>
  <c r="U78" i="6"/>
  <c r="T78" i="6"/>
  <c r="S78" i="6"/>
  <c r="R78" i="6"/>
  <c r="Q78" i="6"/>
  <c r="H78" i="6"/>
  <c r="L72" i="7" s="1"/>
  <c r="AJ72" i="5" s="1"/>
  <c r="CA77" i="6"/>
  <c r="BZ77" i="6"/>
  <c r="BY77" i="6"/>
  <c r="BV77" i="6"/>
  <c r="BU77" i="6"/>
  <c r="BT77" i="6"/>
  <c r="BQ77" i="6"/>
  <c r="BP77" i="6"/>
  <c r="BO77" i="6"/>
  <c r="BL77" i="6"/>
  <c r="BK77" i="6"/>
  <c r="BJ77" i="6"/>
  <c r="BG77" i="6"/>
  <c r="BF77" i="6"/>
  <c r="BE77" i="6"/>
  <c r="BB77" i="6"/>
  <c r="BA77" i="6"/>
  <c r="AZ77" i="6"/>
  <c r="AW77" i="6"/>
  <c r="AV77" i="6"/>
  <c r="AU77" i="6"/>
  <c r="AT77" i="6"/>
  <c r="AS77" i="6"/>
  <c r="AR77" i="6"/>
  <c r="AQ77" i="6"/>
  <c r="AP77" i="6"/>
  <c r="AO77" i="6"/>
  <c r="AN77" i="6"/>
  <c r="AM77" i="6"/>
  <c r="AL77" i="6"/>
  <c r="AK77" i="6"/>
  <c r="AJ77" i="6"/>
  <c r="AI77" i="6"/>
  <c r="AH77" i="6"/>
  <c r="AG77" i="6"/>
  <c r="AF77" i="6"/>
  <c r="AE77" i="6"/>
  <c r="AD77" i="6"/>
  <c r="AC77" i="6"/>
  <c r="AB77" i="6"/>
  <c r="AA77" i="6"/>
  <c r="Z77" i="6"/>
  <c r="Y77" i="6"/>
  <c r="X77" i="6"/>
  <c r="W77" i="6"/>
  <c r="V77" i="6"/>
  <c r="U77" i="6"/>
  <c r="T77" i="6"/>
  <c r="S77" i="6"/>
  <c r="R77" i="6"/>
  <c r="Q77" i="6"/>
  <c r="H77" i="6"/>
  <c r="CA76" i="6"/>
  <c r="BZ76" i="6"/>
  <c r="BY76" i="6"/>
  <c r="BV76" i="6"/>
  <c r="BU76" i="6"/>
  <c r="BT76" i="6"/>
  <c r="BQ76" i="6"/>
  <c r="BP76" i="6"/>
  <c r="BO76" i="6"/>
  <c r="BL76" i="6"/>
  <c r="BK76" i="6"/>
  <c r="BJ76" i="6"/>
  <c r="BG76" i="6"/>
  <c r="BF76" i="6"/>
  <c r="BE76" i="6"/>
  <c r="BB76" i="6"/>
  <c r="BA76" i="6"/>
  <c r="AZ76" i="6"/>
  <c r="AW76" i="6"/>
  <c r="AV76" i="6"/>
  <c r="AU76" i="6"/>
  <c r="AT76" i="6"/>
  <c r="AS76" i="6"/>
  <c r="AR76" i="6"/>
  <c r="AQ76" i="6"/>
  <c r="AP76" i="6"/>
  <c r="AO76" i="6"/>
  <c r="AN76" i="6"/>
  <c r="AM76" i="6"/>
  <c r="AL76" i="6"/>
  <c r="AK76" i="6"/>
  <c r="AJ76" i="6"/>
  <c r="AI76" i="6"/>
  <c r="AH76" i="6"/>
  <c r="AG76" i="6"/>
  <c r="AF76" i="6"/>
  <c r="AE76" i="6"/>
  <c r="AD76" i="6"/>
  <c r="AC76" i="6"/>
  <c r="AB76" i="6"/>
  <c r="AA76" i="6"/>
  <c r="Z76" i="6"/>
  <c r="Y76" i="6"/>
  <c r="X76" i="6"/>
  <c r="W76" i="6"/>
  <c r="V76" i="6"/>
  <c r="U76" i="6"/>
  <c r="T76" i="6"/>
  <c r="S76" i="6"/>
  <c r="R76" i="6"/>
  <c r="Q76" i="6"/>
  <c r="H76" i="6"/>
  <c r="L70" i="7" s="1"/>
  <c r="AJ70" i="5" s="1"/>
  <c r="CA75" i="6"/>
  <c r="BZ75" i="6"/>
  <c r="BY75" i="6"/>
  <c r="BV75" i="6"/>
  <c r="BU75" i="6"/>
  <c r="BT75" i="6"/>
  <c r="BQ75" i="6"/>
  <c r="BP75" i="6"/>
  <c r="BO75" i="6"/>
  <c r="BL75" i="6"/>
  <c r="BK75" i="6"/>
  <c r="BJ75" i="6"/>
  <c r="BG75" i="6"/>
  <c r="BF75" i="6"/>
  <c r="BE75" i="6"/>
  <c r="BB75" i="6"/>
  <c r="BA75" i="6"/>
  <c r="AZ75" i="6"/>
  <c r="AW75" i="6"/>
  <c r="AV75" i="6"/>
  <c r="AU75" i="6"/>
  <c r="AT75" i="6"/>
  <c r="AS75" i="6"/>
  <c r="AR75" i="6"/>
  <c r="AQ75" i="6"/>
  <c r="AP75" i="6"/>
  <c r="AO75" i="6"/>
  <c r="AN75" i="6"/>
  <c r="AM75" i="6"/>
  <c r="AL75" i="6"/>
  <c r="AK75" i="6"/>
  <c r="AJ75" i="6"/>
  <c r="AI75" i="6"/>
  <c r="AH75" i="6"/>
  <c r="AG75" i="6"/>
  <c r="AF75" i="6"/>
  <c r="AE75" i="6"/>
  <c r="AD75" i="6"/>
  <c r="AC75" i="6"/>
  <c r="AB75" i="6"/>
  <c r="AA75" i="6"/>
  <c r="Z75" i="6"/>
  <c r="Y75" i="6"/>
  <c r="X75" i="6"/>
  <c r="W75" i="6"/>
  <c r="V75" i="6"/>
  <c r="U75" i="6"/>
  <c r="T75" i="6"/>
  <c r="S75" i="6"/>
  <c r="R75" i="6"/>
  <c r="Q75" i="6"/>
  <c r="H75" i="6"/>
  <c r="CA74" i="6"/>
  <c r="BZ74" i="6"/>
  <c r="BY74" i="6"/>
  <c r="BV74" i="6"/>
  <c r="BU74" i="6"/>
  <c r="BT74" i="6"/>
  <c r="BQ74" i="6"/>
  <c r="BP74" i="6"/>
  <c r="BO74" i="6"/>
  <c r="BL74" i="6"/>
  <c r="BK74" i="6"/>
  <c r="BJ74" i="6"/>
  <c r="BG74" i="6"/>
  <c r="BF74" i="6"/>
  <c r="BE74" i="6"/>
  <c r="BB74" i="6"/>
  <c r="BA74" i="6"/>
  <c r="AZ74" i="6"/>
  <c r="AW74" i="6"/>
  <c r="AV74" i="6"/>
  <c r="AU74" i="6"/>
  <c r="AT74" i="6"/>
  <c r="AS74" i="6"/>
  <c r="AR74" i="6"/>
  <c r="AQ74" i="6"/>
  <c r="AP74" i="6"/>
  <c r="AO74" i="6"/>
  <c r="AN74" i="6"/>
  <c r="AM74" i="6"/>
  <c r="AL74" i="6"/>
  <c r="AK74" i="6"/>
  <c r="AJ74" i="6"/>
  <c r="AI74" i="6"/>
  <c r="AH74" i="6"/>
  <c r="AG74" i="6"/>
  <c r="AF74" i="6"/>
  <c r="AE74" i="6"/>
  <c r="AD74" i="6"/>
  <c r="AC74" i="6"/>
  <c r="AB74" i="6"/>
  <c r="AA74" i="6"/>
  <c r="Z74" i="6"/>
  <c r="Y74" i="6"/>
  <c r="X74" i="6"/>
  <c r="W74" i="6"/>
  <c r="V74" i="6"/>
  <c r="U74" i="6"/>
  <c r="T74" i="6"/>
  <c r="S74" i="6"/>
  <c r="R74" i="6"/>
  <c r="Q74" i="6"/>
  <c r="H74" i="6"/>
  <c r="L68" i="7" s="1"/>
  <c r="AJ68" i="5" s="1"/>
  <c r="CA73" i="6"/>
  <c r="BZ73" i="6"/>
  <c r="BY73" i="6"/>
  <c r="BV73" i="6"/>
  <c r="BU73" i="6"/>
  <c r="BT73" i="6"/>
  <c r="BQ73" i="6"/>
  <c r="BP73" i="6"/>
  <c r="BO73" i="6"/>
  <c r="BL73" i="6"/>
  <c r="BK73" i="6"/>
  <c r="BJ73" i="6"/>
  <c r="BG73" i="6"/>
  <c r="BF73" i="6"/>
  <c r="BE73" i="6"/>
  <c r="BB73" i="6"/>
  <c r="BA73" i="6"/>
  <c r="AZ73" i="6"/>
  <c r="AW73" i="6"/>
  <c r="AV73" i="6"/>
  <c r="AU73" i="6"/>
  <c r="AT73" i="6"/>
  <c r="AS73" i="6"/>
  <c r="AR73" i="6"/>
  <c r="AQ73" i="6"/>
  <c r="AP73" i="6"/>
  <c r="AO73" i="6"/>
  <c r="AN73" i="6"/>
  <c r="AM73" i="6"/>
  <c r="AL73" i="6"/>
  <c r="AK73" i="6"/>
  <c r="AJ73" i="6"/>
  <c r="AI73" i="6"/>
  <c r="AH73" i="6"/>
  <c r="AG73" i="6"/>
  <c r="AF73" i="6"/>
  <c r="AE73" i="6"/>
  <c r="AD73" i="6"/>
  <c r="AC73" i="6"/>
  <c r="AB73" i="6"/>
  <c r="AA73" i="6"/>
  <c r="Z73" i="6"/>
  <c r="Y73" i="6"/>
  <c r="X73" i="6"/>
  <c r="W73" i="6"/>
  <c r="V73" i="6"/>
  <c r="U73" i="6"/>
  <c r="T73" i="6"/>
  <c r="S73" i="6"/>
  <c r="R73" i="6"/>
  <c r="Q73" i="6"/>
  <c r="H73" i="6"/>
  <c r="L67" i="7" s="1"/>
  <c r="AJ67" i="5" s="1"/>
  <c r="CA72" i="6"/>
  <c r="BZ72" i="6"/>
  <c r="BY72" i="6"/>
  <c r="BV72" i="6"/>
  <c r="BU72" i="6"/>
  <c r="BT72" i="6"/>
  <c r="BQ72" i="6"/>
  <c r="BP72" i="6"/>
  <c r="BO72" i="6"/>
  <c r="BL72" i="6"/>
  <c r="BK72" i="6"/>
  <c r="BJ72" i="6"/>
  <c r="BG72" i="6"/>
  <c r="BF72" i="6"/>
  <c r="BE72" i="6"/>
  <c r="BB72" i="6"/>
  <c r="BA72" i="6"/>
  <c r="AZ72" i="6"/>
  <c r="AW72" i="6"/>
  <c r="AV72" i="6"/>
  <c r="AU72" i="6"/>
  <c r="AT72" i="6"/>
  <c r="AS72" i="6"/>
  <c r="AR72" i="6"/>
  <c r="AQ72" i="6"/>
  <c r="AP72" i="6"/>
  <c r="AO72" i="6"/>
  <c r="AN72" i="6"/>
  <c r="AM72" i="6"/>
  <c r="AL72" i="6"/>
  <c r="AK72" i="6"/>
  <c r="AJ72" i="6"/>
  <c r="AI72" i="6"/>
  <c r="AH72" i="6"/>
  <c r="AG72" i="6"/>
  <c r="AF72" i="6"/>
  <c r="AE72" i="6"/>
  <c r="AD72" i="6"/>
  <c r="AC72" i="6"/>
  <c r="AB72" i="6"/>
  <c r="AA72" i="6"/>
  <c r="Z72" i="6"/>
  <c r="Y72" i="6"/>
  <c r="X72" i="6"/>
  <c r="W72" i="6"/>
  <c r="V72" i="6"/>
  <c r="U72" i="6"/>
  <c r="T72" i="6"/>
  <c r="S72" i="6"/>
  <c r="R72" i="6"/>
  <c r="Q72" i="6"/>
  <c r="H72" i="6"/>
  <c r="L66" i="7" s="1"/>
  <c r="AJ66" i="5" s="1"/>
  <c r="CA71" i="6"/>
  <c r="BZ71" i="6"/>
  <c r="BY71" i="6"/>
  <c r="BV71" i="6"/>
  <c r="BU71" i="6"/>
  <c r="BT71" i="6"/>
  <c r="BQ71" i="6"/>
  <c r="BP71" i="6"/>
  <c r="BO71" i="6"/>
  <c r="BL71" i="6"/>
  <c r="BK71" i="6"/>
  <c r="BJ71" i="6"/>
  <c r="BG71" i="6"/>
  <c r="BF71" i="6"/>
  <c r="BE71" i="6"/>
  <c r="BB71" i="6"/>
  <c r="BA71" i="6"/>
  <c r="AZ71" i="6"/>
  <c r="AW71" i="6"/>
  <c r="AV71" i="6"/>
  <c r="AU71" i="6"/>
  <c r="AT71" i="6"/>
  <c r="AS71" i="6"/>
  <c r="AR71" i="6"/>
  <c r="AQ71" i="6"/>
  <c r="AP71" i="6"/>
  <c r="AO71" i="6"/>
  <c r="AN71" i="6"/>
  <c r="AM71" i="6"/>
  <c r="AL71" i="6"/>
  <c r="AK71" i="6"/>
  <c r="AJ71" i="6"/>
  <c r="AI71" i="6"/>
  <c r="AH71" i="6"/>
  <c r="AG71" i="6"/>
  <c r="AF71" i="6"/>
  <c r="AE71" i="6"/>
  <c r="AD71" i="6"/>
  <c r="AC71" i="6"/>
  <c r="AB71" i="6"/>
  <c r="AA71" i="6"/>
  <c r="Z71" i="6"/>
  <c r="Y71" i="6"/>
  <c r="X71" i="6"/>
  <c r="W71" i="6"/>
  <c r="V71" i="6"/>
  <c r="U71" i="6"/>
  <c r="T71" i="6"/>
  <c r="S71" i="6"/>
  <c r="R71" i="6"/>
  <c r="Q71" i="6"/>
  <c r="H71" i="6"/>
  <c r="L65" i="7" s="1"/>
  <c r="AJ65" i="5" s="1"/>
  <c r="CA70" i="6"/>
  <c r="BZ70" i="6"/>
  <c r="BY70" i="6"/>
  <c r="BV70" i="6"/>
  <c r="BU70" i="6"/>
  <c r="BT70" i="6"/>
  <c r="BQ70" i="6"/>
  <c r="BP70" i="6"/>
  <c r="BO70" i="6"/>
  <c r="BL70" i="6"/>
  <c r="BK70" i="6"/>
  <c r="BJ70" i="6"/>
  <c r="BG70" i="6"/>
  <c r="BF70" i="6"/>
  <c r="BE70" i="6"/>
  <c r="BB70" i="6"/>
  <c r="BA70" i="6"/>
  <c r="AZ70" i="6"/>
  <c r="AW70" i="6"/>
  <c r="AV70" i="6"/>
  <c r="AU70" i="6"/>
  <c r="AT70" i="6"/>
  <c r="AS70" i="6"/>
  <c r="AR70" i="6"/>
  <c r="AQ70" i="6"/>
  <c r="AP70" i="6"/>
  <c r="AO70" i="6"/>
  <c r="AN70" i="6"/>
  <c r="AM70" i="6"/>
  <c r="AL70" i="6"/>
  <c r="AK70" i="6"/>
  <c r="AJ70" i="6"/>
  <c r="AI70" i="6"/>
  <c r="AH70" i="6"/>
  <c r="AG70" i="6"/>
  <c r="AF70" i="6"/>
  <c r="AE70" i="6"/>
  <c r="AD70" i="6"/>
  <c r="AC70" i="6"/>
  <c r="AB70" i="6"/>
  <c r="AA70" i="6"/>
  <c r="Z70" i="6"/>
  <c r="Y70" i="6"/>
  <c r="X70" i="6"/>
  <c r="W70" i="6"/>
  <c r="V70" i="6"/>
  <c r="U70" i="6"/>
  <c r="T70" i="6"/>
  <c r="S70" i="6"/>
  <c r="R70" i="6"/>
  <c r="Q70" i="6"/>
  <c r="H70" i="6"/>
  <c r="CA69" i="6"/>
  <c r="BZ69" i="6"/>
  <c r="BY69" i="6"/>
  <c r="BV69" i="6"/>
  <c r="BU69" i="6"/>
  <c r="BT69" i="6"/>
  <c r="BQ69" i="6"/>
  <c r="BP69" i="6"/>
  <c r="BO69" i="6"/>
  <c r="BL69" i="6"/>
  <c r="BK69" i="6"/>
  <c r="BJ69" i="6"/>
  <c r="BG69" i="6"/>
  <c r="BF69" i="6"/>
  <c r="BE69" i="6"/>
  <c r="BB69" i="6"/>
  <c r="BA69" i="6"/>
  <c r="AZ69" i="6"/>
  <c r="AW69" i="6"/>
  <c r="AV69" i="6"/>
  <c r="AU69" i="6"/>
  <c r="AT69" i="6"/>
  <c r="AS69" i="6"/>
  <c r="AR69" i="6"/>
  <c r="AQ69" i="6"/>
  <c r="AP69" i="6"/>
  <c r="AO69" i="6"/>
  <c r="AN69" i="6"/>
  <c r="AM69" i="6"/>
  <c r="AL69" i="6"/>
  <c r="AK69" i="6"/>
  <c r="AJ69" i="6"/>
  <c r="AI69" i="6"/>
  <c r="AH69" i="6"/>
  <c r="AG69" i="6"/>
  <c r="AF69" i="6"/>
  <c r="AE69" i="6"/>
  <c r="AD69" i="6"/>
  <c r="AC69" i="6"/>
  <c r="AB69" i="6"/>
  <c r="AA69" i="6"/>
  <c r="Z69" i="6"/>
  <c r="Y69" i="6"/>
  <c r="X69" i="6"/>
  <c r="W69" i="6"/>
  <c r="V69" i="6"/>
  <c r="U69" i="6"/>
  <c r="T69" i="6"/>
  <c r="S69" i="6"/>
  <c r="R69" i="6"/>
  <c r="Q69" i="6"/>
  <c r="H69" i="6"/>
  <c r="CA68" i="6"/>
  <c r="BZ68" i="6"/>
  <c r="BY68" i="6"/>
  <c r="BV68" i="6"/>
  <c r="BU68" i="6"/>
  <c r="BT68" i="6"/>
  <c r="BQ68" i="6"/>
  <c r="BP68" i="6"/>
  <c r="BO68" i="6"/>
  <c r="BL68" i="6"/>
  <c r="BK68" i="6"/>
  <c r="BJ68" i="6"/>
  <c r="BG68" i="6"/>
  <c r="BF68" i="6"/>
  <c r="BE68" i="6"/>
  <c r="BB68" i="6"/>
  <c r="BA68" i="6"/>
  <c r="AZ68" i="6"/>
  <c r="AW68" i="6"/>
  <c r="AV68" i="6"/>
  <c r="AU68" i="6"/>
  <c r="AT68" i="6"/>
  <c r="AS68" i="6"/>
  <c r="AR68" i="6"/>
  <c r="AQ68" i="6"/>
  <c r="AP68" i="6"/>
  <c r="AO68" i="6"/>
  <c r="AN68" i="6"/>
  <c r="AM68" i="6"/>
  <c r="AL68" i="6"/>
  <c r="AK68" i="6"/>
  <c r="AJ68" i="6"/>
  <c r="AI68" i="6"/>
  <c r="AH68" i="6"/>
  <c r="AG68" i="6"/>
  <c r="AF68" i="6"/>
  <c r="AE68" i="6"/>
  <c r="AD68" i="6"/>
  <c r="AC68" i="6"/>
  <c r="AB68" i="6"/>
  <c r="AA68" i="6"/>
  <c r="Z68" i="6"/>
  <c r="Y68" i="6"/>
  <c r="X68" i="6"/>
  <c r="W68" i="6"/>
  <c r="V68" i="6"/>
  <c r="U68" i="6"/>
  <c r="T68" i="6"/>
  <c r="S68" i="6"/>
  <c r="R68" i="6"/>
  <c r="Q68" i="6"/>
  <c r="H68" i="6"/>
  <c r="CA67" i="6"/>
  <c r="BZ67" i="6"/>
  <c r="BY67" i="6"/>
  <c r="BV67" i="6"/>
  <c r="BU67" i="6"/>
  <c r="BT67" i="6"/>
  <c r="BQ67" i="6"/>
  <c r="BP67" i="6"/>
  <c r="BO67" i="6"/>
  <c r="BL67" i="6"/>
  <c r="BK67" i="6"/>
  <c r="BJ67" i="6"/>
  <c r="BG67" i="6"/>
  <c r="BF67" i="6"/>
  <c r="BE67" i="6"/>
  <c r="BB67" i="6"/>
  <c r="BA67" i="6"/>
  <c r="AZ67" i="6"/>
  <c r="AW67" i="6"/>
  <c r="AV67" i="6"/>
  <c r="AU67" i="6"/>
  <c r="AT67" i="6"/>
  <c r="AS67" i="6"/>
  <c r="AR67" i="6"/>
  <c r="AQ67" i="6"/>
  <c r="AP67" i="6"/>
  <c r="AO67" i="6"/>
  <c r="AN67" i="6"/>
  <c r="AM67" i="6"/>
  <c r="AL67" i="6"/>
  <c r="AK67" i="6"/>
  <c r="AJ67" i="6"/>
  <c r="AI67" i="6"/>
  <c r="AH67" i="6"/>
  <c r="AG67" i="6"/>
  <c r="AF67" i="6"/>
  <c r="AE67" i="6"/>
  <c r="AD67" i="6"/>
  <c r="AC67" i="6"/>
  <c r="AB67" i="6"/>
  <c r="AA67" i="6"/>
  <c r="Z67" i="6"/>
  <c r="Y67" i="6"/>
  <c r="X67" i="6"/>
  <c r="W67" i="6"/>
  <c r="V67" i="6"/>
  <c r="U67" i="6"/>
  <c r="T67" i="6"/>
  <c r="S67" i="6"/>
  <c r="R67" i="6"/>
  <c r="Q67" i="6"/>
  <c r="H67" i="6"/>
  <c r="CA66" i="6"/>
  <c r="BZ66" i="6"/>
  <c r="BY66" i="6"/>
  <c r="BV66" i="6"/>
  <c r="BU66" i="6"/>
  <c r="BT66" i="6"/>
  <c r="BQ66" i="6"/>
  <c r="BP66" i="6"/>
  <c r="BO66" i="6"/>
  <c r="BL66" i="6"/>
  <c r="BK66" i="6"/>
  <c r="BJ66" i="6"/>
  <c r="BG66" i="6"/>
  <c r="BF66" i="6"/>
  <c r="BE66" i="6"/>
  <c r="BB66" i="6"/>
  <c r="BA66" i="6"/>
  <c r="AZ66" i="6"/>
  <c r="AW66" i="6"/>
  <c r="AV66" i="6"/>
  <c r="AU66" i="6"/>
  <c r="AT66" i="6"/>
  <c r="AS66" i="6"/>
  <c r="AR66" i="6"/>
  <c r="AQ66" i="6"/>
  <c r="AP66" i="6"/>
  <c r="AO66" i="6"/>
  <c r="AN66" i="6"/>
  <c r="AM66" i="6"/>
  <c r="AL66" i="6"/>
  <c r="AK66" i="6"/>
  <c r="AJ66" i="6"/>
  <c r="AI66" i="6"/>
  <c r="AH66" i="6"/>
  <c r="AG66" i="6"/>
  <c r="AF66" i="6"/>
  <c r="AE66" i="6"/>
  <c r="AD66" i="6"/>
  <c r="AC66" i="6"/>
  <c r="AB66" i="6"/>
  <c r="AA66" i="6"/>
  <c r="Z66" i="6"/>
  <c r="Y66" i="6"/>
  <c r="X66" i="6"/>
  <c r="W66" i="6"/>
  <c r="V66" i="6"/>
  <c r="U66" i="6"/>
  <c r="T66" i="6"/>
  <c r="S66" i="6"/>
  <c r="R66" i="6"/>
  <c r="Q66" i="6"/>
  <c r="H66" i="6"/>
  <c r="CA65" i="6"/>
  <c r="BZ65" i="6"/>
  <c r="BY65" i="6"/>
  <c r="BV65" i="6"/>
  <c r="BU65" i="6"/>
  <c r="BT65" i="6"/>
  <c r="BQ65" i="6"/>
  <c r="BP65" i="6"/>
  <c r="BO65" i="6"/>
  <c r="BL65" i="6"/>
  <c r="BK65" i="6"/>
  <c r="BJ65" i="6"/>
  <c r="BG65" i="6"/>
  <c r="BF65" i="6"/>
  <c r="BE65" i="6"/>
  <c r="BB65" i="6"/>
  <c r="BA65" i="6"/>
  <c r="AZ65" i="6"/>
  <c r="AW65" i="6"/>
  <c r="AV65" i="6"/>
  <c r="AU65" i="6"/>
  <c r="AT65" i="6"/>
  <c r="AS65" i="6"/>
  <c r="AR65" i="6"/>
  <c r="AQ65" i="6"/>
  <c r="AP65" i="6"/>
  <c r="AO65" i="6"/>
  <c r="AN65" i="6"/>
  <c r="AM65" i="6"/>
  <c r="AL65" i="6"/>
  <c r="AK65" i="6"/>
  <c r="AJ65" i="6"/>
  <c r="AI65" i="6"/>
  <c r="AH65" i="6"/>
  <c r="AG65" i="6"/>
  <c r="AF65" i="6"/>
  <c r="AE65" i="6"/>
  <c r="AD65" i="6"/>
  <c r="AC65" i="6"/>
  <c r="AB65" i="6"/>
  <c r="AA65" i="6"/>
  <c r="Z65" i="6"/>
  <c r="Y65" i="6"/>
  <c r="X65" i="6"/>
  <c r="W65" i="6"/>
  <c r="V65" i="6"/>
  <c r="U65" i="6"/>
  <c r="T65" i="6"/>
  <c r="S65" i="6"/>
  <c r="R65" i="6"/>
  <c r="Q65" i="6"/>
  <c r="H65" i="6"/>
  <c r="CA64" i="6"/>
  <c r="BZ64" i="6"/>
  <c r="BY64" i="6"/>
  <c r="BV64" i="6"/>
  <c r="BU64" i="6"/>
  <c r="BT64" i="6"/>
  <c r="BQ64" i="6"/>
  <c r="BP64" i="6"/>
  <c r="BO64" i="6"/>
  <c r="BL64" i="6"/>
  <c r="BK64" i="6"/>
  <c r="BJ64" i="6"/>
  <c r="BG64" i="6"/>
  <c r="BF64" i="6"/>
  <c r="BE64" i="6"/>
  <c r="BB64" i="6"/>
  <c r="BA64" i="6"/>
  <c r="AZ64" i="6"/>
  <c r="AW64" i="6"/>
  <c r="AV64" i="6"/>
  <c r="AU64" i="6"/>
  <c r="AT64" i="6"/>
  <c r="AS64" i="6"/>
  <c r="AR64" i="6"/>
  <c r="AQ64" i="6"/>
  <c r="AP64" i="6"/>
  <c r="AO64" i="6"/>
  <c r="AN64" i="6"/>
  <c r="AM64" i="6"/>
  <c r="AL64" i="6"/>
  <c r="AK64" i="6"/>
  <c r="AJ64" i="6"/>
  <c r="AI64" i="6"/>
  <c r="AH64" i="6"/>
  <c r="AG64" i="6"/>
  <c r="AF64" i="6"/>
  <c r="AE64" i="6"/>
  <c r="AD64" i="6"/>
  <c r="AC64" i="6"/>
  <c r="AB64" i="6"/>
  <c r="AA64" i="6"/>
  <c r="Z64" i="6"/>
  <c r="Y64" i="6"/>
  <c r="X64" i="6"/>
  <c r="W64" i="6"/>
  <c r="V64" i="6"/>
  <c r="U64" i="6"/>
  <c r="T64" i="6"/>
  <c r="S64" i="6"/>
  <c r="R64" i="6"/>
  <c r="Q64" i="6"/>
  <c r="H64" i="6"/>
  <c r="CA63" i="6"/>
  <c r="BZ63" i="6"/>
  <c r="BY63" i="6"/>
  <c r="BV63" i="6"/>
  <c r="BU63" i="6"/>
  <c r="BT63" i="6"/>
  <c r="BQ63" i="6"/>
  <c r="BP63" i="6"/>
  <c r="BO63" i="6"/>
  <c r="BL63" i="6"/>
  <c r="BK63" i="6"/>
  <c r="BJ63" i="6"/>
  <c r="BG63" i="6"/>
  <c r="BF63" i="6"/>
  <c r="BE63" i="6"/>
  <c r="BB63" i="6"/>
  <c r="BA63" i="6"/>
  <c r="AZ63" i="6"/>
  <c r="AW63" i="6"/>
  <c r="AV63" i="6"/>
  <c r="AU63" i="6"/>
  <c r="AT63" i="6"/>
  <c r="AS63" i="6"/>
  <c r="AR63" i="6"/>
  <c r="AQ63" i="6"/>
  <c r="AP63" i="6"/>
  <c r="AO63" i="6"/>
  <c r="AN63" i="6"/>
  <c r="AM63" i="6"/>
  <c r="AL63" i="6"/>
  <c r="AK63" i="6"/>
  <c r="AJ63" i="6"/>
  <c r="AI63" i="6"/>
  <c r="AH63" i="6"/>
  <c r="AG63" i="6"/>
  <c r="AF63" i="6"/>
  <c r="AE63" i="6"/>
  <c r="AD63" i="6"/>
  <c r="AC63" i="6"/>
  <c r="AB63" i="6"/>
  <c r="AA63" i="6"/>
  <c r="Z63" i="6"/>
  <c r="Y63" i="6"/>
  <c r="X63" i="6"/>
  <c r="W63" i="6"/>
  <c r="V63" i="6"/>
  <c r="U63" i="6"/>
  <c r="T63" i="6"/>
  <c r="S63" i="6"/>
  <c r="R63" i="6"/>
  <c r="Q63" i="6"/>
  <c r="H63" i="6"/>
  <c r="CA62" i="6"/>
  <c r="BZ62" i="6"/>
  <c r="BY62" i="6"/>
  <c r="BV62" i="6"/>
  <c r="BU62" i="6"/>
  <c r="BT62" i="6"/>
  <c r="BQ62" i="6"/>
  <c r="BP62" i="6"/>
  <c r="BO62" i="6"/>
  <c r="BL62" i="6"/>
  <c r="BK62" i="6"/>
  <c r="BJ62" i="6"/>
  <c r="BG62" i="6"/>
  <c r="BF62" i="6"/>
  <c r="BE62" i="6"/>
  <c r="BB62" i="6"/>
  <c r="BA62" i="6"/>
  <c r="AZ62" i="6"/>
  <c r="AW62" i="6"/>
  <c r="AV62" i="6"/>
  <c r="AU62" i="6"/>
  <c r="AT62" i="6"/>
  <c r="AS62" i="6"/>
  <c r="AR62" i="6"/>
  <c r="AQ62" i="6"/>
  <c r="AP62" i="6"/>
  <c r="AO62" i="6"/>
  <c r="AN62" i="6"/>
  <c r="AM62" i="6"/>
  <c r="AL62" i="6"/>
  <c r="AK62" i="6"/>
  <c r="AJ62" i="6"/>
  <c r="AI62" i="6"/>
  <c r="AH62" i="6"/>
  <c r="AG62" i="6"/>
  <c r="AF62" i="6"/>
  <c r="AE62" i="6"/>
  <c r="AD62" i="6"/>
  <c r="AC62" i="6"/>
  <c r="AB62" i="6"/>
  <c r="AA62" i="6"/>
  <c r="Z62" i="6"/>
  <c r="Y62" i="6"/>
  <c r="X62" i="6"/>
  <c r="W62" i="6"/>
  <c r="V62" i="6"/>
  <c r="U62" i="6"/>
  <c r="T62" i="6"/>
  <c r="S62" i="6"/>
  <c r="R62" i="6"/>
  <c r="Q62" i="6"/>
  <c r="H62" i="6"/>
  <c r="CA61" i="6"/>
  <c r="BZ61" i="6"/>
  <c r="BY61" i="6"/>
  <c r="BV61" i="6"/>
  <c r="BU61" i="6"/>
  <c r="BT61" i="6"/>
  <c r="BQ61" i="6"/>
  <c r="BP61" i="6"/>
  <c r="BO61" i="6"/>
  <c r="BL61" i="6"/>
  <c r="BK61" i="6"/>
  <c r="BJ61" i="6"/>
  <c r="BG61" i="6"/>
  <c r="BF61" i="6"/>
  <c r="BE61" i="6"/>
  <c r="BB61" i="6"/>
  <c r="BA61" i="6"/>
  <c r="AZ61" i="6"/>
  <c r="AW61" i="6"/>
  <c r="AV61" i="6"/>
  <c r="AU61" i="6"/>
  <c r="AT61" i="6"/>
  <c r="AS61" i="6"/>
  <c r="AR61" i="6"/>
  <c r="AQ61" i="6"/>
  <c r="AP61" i="6"/>
  <c r="AO61" i="6"/>
  <c r="AN61" i="6"/>
  <c r="AM61" i="6"/>
  <c r="AL61" i="6"/>
  <c r="AK61" i="6"/>
  <c r="AJ61" i="6"/>
  <c r="AI61" i="6"/>
  <c r="AH61" i="6"/>
  <c r="AG61" i="6"/>
  <c r="AF61" i="6"/>
  <c r="AE61" i="6"/>
  <c r="AD61" i="6"/>
  <c r="AC61" i="6"/>
  <c r="AB61" i="6"/>
  <c r="AA61" i="6"/>
  <c r="Z61" i="6"/>
  <c r="Y61" i="6"/>
  <c r="X61" i="6"/>
  <c r="W61" i="6"/>
  <c r="V61" i="6"/>
  <c r="U61" i="6"/>
  <c r="T61" i="6"/>
  <c r="S61" i="6"/>
  <c r="R61" i="6"/>
  <c r="Q61" i="6"/>
  <c r="H61" i="6"/>
  <c r="CA60" i="6"/>
  <c r="BZ60" i="6"/>
  <c r="BY60" i="6"/>
  <c r="BV60" i="6"/>
  <c r="BU60" i="6"/>
  <c r="BT60" i="6"/>
  <c r="BQ60" i="6"/>
  <c r="BP60" i="6"/>
  <c r="BO60" i="6"/>
  <c r="BL60" i="6"/>
  <c r="BK60" i="6"/>
  <c r="BJ60" i="6"/>
  <c r="BG60" i="6"/>
  <c r="BF60" i="6"/>
  <c r="BE60" i="6"/>
  <c r="BB60" i="6"/>
  <c r="BA60" i="6"/>
  <c r="AZ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R60" i="6"/>
  <c r="Q60" i="6"/>
  <c r="H60" i="6"/>
  <c r="L59" i="7" s="1"/>
  <c r="AJ59" i="5" s="1"/>
  <c r="CA59" i="6"/>
  <c r="BZ59" i="6"/>
  <c r="BY59" i="6"/>
  <c r="BV59" i="6"/>
  <c r="BU59" i="6"/>
  <c r="BT59" i="6"/>
  <c r="BQ59" i="6"/>
  <c r="BP59" i="6"/>
  <c r="BO59" i="6"/>
  <c r="BL59" i="6"/>
  <c r="BK59" i="6"/>
  <c r="BJ59" i="6"/>
  <c r="BG59" i="6"/>
  <c r="BF59" i="6"/>
  <c r="BE59" i="6"/>
  <c r="BB59" i="6"/>
  <c r="BA59" i="6"/>
  <c r="AZ59" i="6"/>
  <c r="AW59" i="6"/>
  <c r="AV59" i="6"/>
  <c r="AU59" i="6"/>
  <c r="AT59" i="6"/>
  <c r="AS59" i="6"/>
  <c r="AR59" i="6"/>
  <c r="AQ59" i="6"/>
  <c r="AP59" i="6"/>
  <c r="AO59" i="6"/>
  <c r="AN59" i="6"/>
  <c r="AM59" i="6"/>
  <c r="AL59" i="6"/>
  <c r="AK59" i="6"/>
  <c r="AJ59" i="6"/>
  <c r="AI59" i="6"/>
  <c r="AH59" i="6"/>
  <c r="AG59" i="6"/>
  <c r="AF59" i="6"/>
  <c r="AE59" i="6"/>
  <c r="AD59" i="6"/>
  <c r="AC59" i="6"/>
  <c r="AB59" i="6"/>
  <c r="AA59" i="6"/>
  <c r="Z59" i="6"/>
  <c r="Y59" i="6"/>
  <c r="X59" i="6"/>
  <c r="W59" i="6"/>
  <c r="V59" i="6"/>
  <c r="U59" i="6"/>
  <c r="T59" i="6"/>
  <c r="S59" i="6"/>
  <c r="R59" i="6"/>
  <c r="Q59" i="6"/>
  <c r="H59" i="6"/>
  <c r="L58" i="7" s="1"/>
  <c r="AJ58" i="5" s="1"/>
  <c r="CA58" i="6"/>
  <c r="BZ58" i="6"/>
  <c r="BY58" i="6"/>
  <c r="BV58" i="6"/>
  <c r="BU58" i="6"/>
  <c r="BT58" i="6"/>
  <c r="BQ58" i="6"/>
  <c r="BP58" i="6"/>
  <c r="BO58" i="6"/>
  <c r="BL58" i="6"/>
  <c r="BK58" i="6"/>
  <c r="BJ58" i="6"/>
  <c r="BG58" i="6"/>
  <c r="BF58" i="6"/>
  <c r="BE58" i="6"/>
  <c r="BB58" i="6"/>
  <c r="BA58" i="6"/>
  <c r="AZ58" i="6"/>
  <c r="AW58" i="6"/>
  <c r="AV58" i="6"/>
  <c r="AU58" i="6"/>
  <c r="AT58" i="6"/>
  <c r="AS58" i="6"/>
  <c r="AR58" i="6"/>
  <c r="AQ58" i="6"/>
  <c r="AP58" i="6"/>
  <c r="AO58" i="6"/>
  <c r="AN58" i="6"/>
  <c r="AM58" i="6"/>
  <c r="AL58" i="6"/>
  <c r="AK58" i="6"/>
  <c r="AJ58" i="6"/>
  <c r="AI58" i="6"/>
  <c r="AH58" i="6"/>
  <c r="AG58" i="6"/>
  <c r="AF58" i="6"/>
  <c r="AE58" i="6"/>
  <c r="AD58" i="6"/>
  <c r="AC58" i="6"/>
  <c r="AB58" i="6"/>
  <c r="AA58" i="6"/>
  <c r="Z58" i="6"/>
  <c r="Y58" i="6"/>
  <c r="X58" i="6"/>
  <c r="W58" i="6"/>
  <c r="V58" i="6"/>
  <c r="U58" i="6"/>
  <c r="T58" i="6"/>
  <c r="S58" i="6"/>
  <c r="R58" i="6"/>
  <c r="Q58" i="6"/>
  <c r="H58" i="6"/>
  <c r="L57" i="7" s="1"/>
  <c r="AJ57" i="5" s="1"/>
  <c r="CA57" i="6"/>
  <c r="BZ57" i="6"/>
  <c r="BY57" i="6"/>
  <c r="BV57" i="6"/>
  <c r="BU57" i="6"/>
  <c r="BT57" i="6"/>
  <c r="BQ57" i="6"/>
  <c r="BP57" i="6"/>
  <c r="BO57" i="6"/>
  <c r="BL57" i="6"/>
  <c r="BK57" i="6"/>
  <c r="BJ57" i="6"/>
  <c r="BG57" i="6"/>
  <c r="BF57" i="6"/>
  <c r="BE57" i="6"/>
  <c r="BB57" i="6"/>
  <c r="BA57" i="6"/>
  <c r="AZ57" i="6"/>
  <c r="AW57" i="6"/>
  <c r="AV57" i="6"/>
  <c r="AU57" i="6"/>
  <c r="AT57" i="6"/>
  <c r="AS57" i="6"/>
  <c r="AR57" i="6"/>
  <c r="AQ57" i="6"/>
  <c r="AP57" i="6"/>
  <c r="AO57" i="6"/>
  <c r="AN57" i="6"/>
  <c r="AM57" i="6"/>
  <c r="AL57" i="6"/>
  <c r="AK57" i="6"/>
  <c r="AJ57" i="6"/>
  <c r="AI57" i="6"/>
  <c r="AH57" i="6"/>
  <c r="AG57" i="6"/>
  <c r="AF57" i="6"/>
  <c r="AE57" i="6"/>
  <c r="AD57" i="6"/>
  <c r="AC57" i="6"/>
  <c r="AB57" i="6"/>
  <c r="AA57" i="6"/>
  <c r="Z57" i="6"/>
  <c r="Y57" i="6"/>
  <c r="X57" i="6"/>
  <c r="W57" i="6"/>
  <c r="V57" i="6"/>
  <c r="U57" i="6"/>
  <c r="T57" i="6"/>
  <c r="S57" i="6"/>
  <c r="R57" i="6"/>
  <c r="Q57" i="6"/>
  <c r="H57" i="6"/>
  <c r="L56" i="7" s="1"/>
  <c r="AJ56" i="5" s="1"/>
  <c r="CA56" i="6"/>
  <c r="BZ56" i="6"/>
  <c r="BY56" i="6"/>
  <c r="BV56" i="6"/>
  <c r="BU56" i="6"/>
  <c r="BT56" i="6"/>
  <c r="BQ56" i="6"/>
  <c r="BP56" i="6"/>
  <c r="BO56" i="6"/>
  <c r="BL56" i="6"/>
  <c r="BK56" i="6"/>
  <c r="BJ56" i="6"/>
  <c r="BG56" i="6"/>
  <c r="BF56" i="6"/>
  <c r="BE56" i="6"/>
  <c r="BB56" i="6"/>
  <c r="BA56" i="6"/>
  <c r="AZ56" i="6"/>
  <c r="AW56" i="6"/>
  <c r="AV56" i="6"/>
  <c r="AU56" i="6"/>
  <c r="AT56" i="6"/>
  <c r="AS56" i="6"/>
  <c r="AR56" i="6"/>
  <c r="AQ56" i="6"/>
  <c r="AP56" i="6"/>
  <c r="AO56" i="6"/>
  <c r="AN56" i="6"/>
  <c r="AM56" i="6"/>
  <c r="AL56" i="6"/>
  <c r="AK56" i="6"/>
  <c r="AJ56" i="6"/>
  <c r="AI56" i="6"/>
  <c r="AH56" i="6"/>
  <c r="AG56" i="6"/>
  <c r="AF56" i="6"/>
  <c r="AE56" i="6"/>
  <c r="AD56" i="6"/>
  <c r="AC56" i="6"/>
  <c r="AB56" i="6"/>
  <c r="AA56" i="6"/>
  <c r="Z56" i="6"/>
  <c r="Y56" i="6"/>
  <c r="X56" i="6"/>
  <c r="W56" i="6"/>
  <c r="V56" i="6"/>
  <c r="U56" i="6"/>
  <c r="T56" i="6"/>
  <c r="S56" i="6"/>
  <c r="R56" i="6"/>
  <c r="Q56" i="6"/>
  <c r="H56" i="6"/>
  <c r="L55" i="7" s="1"/>
  <c r="AJ55" i="5" s="1"/>
  <c r="CA55" i="6"/>
  <c r="BZ55" i="6"/>
  <c r="BY55" i="6"/>
  <c r="BV55" i="6"/>
  <c r="BU55" i="6"/>
  <c r="BT55" i="6"/>
  <c r="BQ55" i="6"/>
  <c r="BP55" i="6"/>
  <c r="BO55" i="6"/>
  <c r="BL55" i="6"/>
  <c r="BK55" i="6"/>
  <c r="BJ55" i="6"/>
  <c r="BG55" i="6"/>
  <c r="BF55" i="6"/>
  <c r="BE55" i="6"/>
  <c r="BB55" i="6"/>
  <c r="BA55" i="6"/>
  <c r="AZ55" i="6"/>
  <c r="AW55" i="6"/>
  <c r="AV55" i="6"/>
  <c r="AU55" i="6"/>
  <c r="AT55" i="6"/>
  <c r="AS55" i="6"/>
  <c r="AR55" i="6"/>
  <c r="AQ55" i="6"/>
  <c r="AP55" i="6"/>
  <c r="AO55" i="6"/>
  <c r="AN55" i="6"/>
  <c r="AM55" i="6"/>
  <c r="AL55" i="6"/>
  <c r="AK55" i="6"/>
  <c r="AJ55" i="6"/>
  <c r="AI55" i="6"/>
  <c r="AH55" i="6"/>
  <c r="AG55" i="6"/>
  <c r="AF55" i="6"/>
  <c r="AE55" i="6"/>
  <c r="AD55" i="6"/>
  <c r="AC55" i="6"/>
  <c r="AB55" i="6"/>
  <c r="AA55" i="6"/>
  <c r="Z55" i="6"/>
  <c r="Y55" i="6"/>
  <c r="X55" i="6"/>
  <c r="W55" i="6"/>
  <c r="V55" i="6"/>
  <c r="U55" i="6"/>
  <c r="T55" i="6"/>
  <c r="S55" i="6"/>
  <c r="R55" i="6"/>
  <c r="Q55" i="6"/>
  <c r="H55" i="6"/>
  <c r="L54" i="7" s="1"/>
  <c r="AJ54" i="5" s="1"/>
  <c r="CA54" i="6"/>
  <c r="BZ54" i="6"/>
  <c r="BY54" i="6"/>
  <c r="BV54" i="6"/>
  <c r="BU54" i="6"/>
  <c r="BT54" i="6"/>
  <c r="BQ54" i="6"/>
  <c r="BP54" i="6"/>
  <c r="BO54" i="6"/>
  <c r="BL54" i="6"/>
  <c r="BK54" i="6"/>
  <c r="BJ54" i="6"/>
  <c r="BG54" i="6"/>
  <c r="BF54" i="6"/>
  <c r="BE54" i="6"/>
  <c r="BB54" i="6"/>
  <c r="BA54" i="6"/>
  <c r="AZ54" i="6"/>
  <c r="AW54" i="6"/>
  <c r="AV54" i="6"/>
  <c r="AU54" i="6"/>
  <c r="AT54" i="6"/>
  <c r="AS54" i="6"/>
  <c r="AR54" i="6"/>
  <c r="AQ54" i="6"/>
  <c r="AP54" i="6"/>
  <c r="AO54" i="6"/>
  <c r="AN54" i="6"/>
  <c r="AM54" i="6"/>
  <c r="AL54" i="6"/>
  <c r="AK54" i="6"/>
  <c r="AJ54" i="6"/>
  <c r="AI54" i="6"/>
  <c r="AH54" i="6"/>
  <c r="AG54" i="6"/>
  <c r="AF54" i="6"/>
  <c r="AE54" i="6"/>
  <c r="AD54" i="6"/>
  <c r="AC54" i="6"/>
  <c r="AB54" i="6"/>
  <c r="AA54" i="6"/>
  <c r="Z54" i="6"/>
  <c r="Y54" i="6"/>
  <c r="X54" i="6"/>
  <c r="W54" i="6"/>
  <c r="V54" i="6"/>
  <c r="U54" i="6"/>
  <c r="T54" i="6"/>
  <c r="S54" i="6"/>
  <c r="R54" i="6"/>
  <c r="Q54" i="6"/>
  <c r="H54" i="6"/>
  <c r="L53" i="7" s="1"/>
  <c r="AJ53" i="5" s="1"/>
  <c r="CA53" i="6"/>
  <c r="BZ53" i="6"/>
  <c r="BY53" i="6"/>
  <c r="BV53" i="6"/>
  <c r="BU53" i="6"/>
  <c r="BT53" i="6"/>
  <c r="BQ53" i="6"/>
  <c r="BP53" i="6"/>
  <c r="BO53" i="6"/>
  <c r="BL53" i="6"/>
  <c r="BK53" i="6"/>
  <c r="BJ53" i="6"/>
  <c r="BG53" i="6"/>
  <c r="BF53" i="6"/>
  <c r="BE53" i="6"/>
  <c r="BB53" i="6"/>
  <c r="BA53" i="6"/>
  <c r="AZ53" i="6"/>
  <c r="AW53" i="6"/>
  <c r="AV53" i="6"/>
  <c r="AU53" i="6"/>
  <c r="AT53" i="6"/>
  <c r="AS53" i="6"/>
  <c r="AR53" i="6"/>
  <c r="AQ53" i="6"/>
  <c r="AP53" i="6"/>
  <c r="AO53" i="6"/>
  <c r="AN53" i="6"/>
  <c r="AM53" i="6"/>
  <c r="AL53" i="6"/>
  <c r="AK53" i="6"/>
  <c r="AJ53" i="6"/>
  <c r="AI53" i="6"/>
  <c r="AH53" i="6"/>
  <c r="AG53" i="6"/>
  <c r="AF53" i="6"/>
  <c r="AE53" i="6"/>
  <c r="AD53" i="6"/>
  <c r="AC53" i="6"/>
  <c r="AB53" i="6"/>
  <c r="AA53" i="6"/>
  <c r="Z53" i="6"/>
  <c r="Y53" i="6"/>
  <c r="X53" i="6"/>
  <c r="W53" i="6"/>
  <c r="V53" i="6"/>
  <c r="U53" i="6"/>
  <c r="T53" i="6"/>
  <c r="S53" i="6"/>
  <c r="R53" i="6"/>
  <c r="Q53" i="6"/>
  <c r="H53" i="6"/>
  <c r="L52" i="7" s="1"/>
  <c r="AJ52" i="5" s="1"/>
  <c r="CA52" i="6"/>
  <c r="BZ52" i="6"/>
  <c r="BY52" i="6"/>
  <c r="BV52" i="6"/>
  <c r="BU52" i="6"/>
  <c r="BT52" i="6"/>
  <c r="BQ52" i="6"/>
  <c r="BP52" i="6"/>
  <c r="BO52" i="6"/>
  <c r="BL52" i="6"/>
  <c r="BK52" i="6"/>
  <c r="BJ52" i="6"/>
  <c r="BG52" i="6"/>
  <c r="BF52" i="6"/>
  <c r="BE52" i="6"/>
  <c r="BB52" i="6"/>
  <c r="BA52" i="6"/>
  <c r="AZ52" i="6"/>
  <c r="AW52" i="6"/>
  <c r="AV52" i="6"/>
  <c r="AU52" i="6"/>
  <c r="AT52" i="6"/>
  <c r="AS52" i="6"/>
  <c r="AR52" i="6"/>
  <c r="AQ52" i="6"/>
  <c r="AP52" i="6"/>
  <c r="AO52" i="6"/>
  <c r="AN52" i="6"/>
  <c r="AM52" i="6"/>
  <c r="AL52" i="6"/>
  <c r="AK52" i="6"/>
  <c r="AJ52" i="6"/>
  <c r="AI52" i="6"/>
  <c r="AH52" i="6"/>
  <c r="AG52" i="6"/>
  <c r="AF52" i="6"/>
  <c r="AE52" i="6"/>
  <c r="AD52" i="6"/>
  <c r="AC52" i="6"/>
  <c r="AB52" i="6"/>
  <c r="AA52" i="6"/>
  <c r="Z52" i="6"/>
  <c r="Y52" i="6"/>
  <c r="X52" i="6"/>
  <c r="W52" i="6"/>
  <c r="V52" i="6"/>
  <c r="U52" i="6"/>
  <c r="T52" i="6"/>
  <c r="S52" i="6"/>
  <c r="R52" i="6"/>
  <c r="Q52" i="6"/>
  <c r="H52" i="6"/>
  <c r="L51" i="7" s="1"/>
  <c r="AJ51" i="5" s="1"/>
  <c r="CA51" i="6"/>
  <c r="BZ51" i="6"/>
  <c r="BY51" i="6"/>
  <c r="BV51" i="6"/>
  <c r="BU51" i="6"/>
  <c r="BT51" i="6"/>
  <c r="BQ51" i="6"/>
  <c r="BP51" i="6"/>
  <c r="BO51" i="6"/>
  <c r="BL51" i="6"/>
  <c r="BK51" i="6"/>
  <c r="BJ51" i="6"/>
  <c r="BG51" i="6"/>
  <c r="BF51" i="6"/>
  <c r="BE51" i="6"/>
  <c r="BB51" i="6"/>
  <c r="BA51" i="6"/>
  <c r="AZ51" i="6"/>
  <c r="AW51" i="6"/>
  <c r="AV51" i="6"/>
  <c r="AU51" i="6"/>
  <c r="AT51" i="6"/>
  <c r="AS51" i="6"/>
  <c r="AR51" i="6"/>
  <c r="AQ51" i="6"/>
  <c r="AP51" i="6"/>
  <c r="AO51" i="6"/>
  <c r="AN51" i="6"/>
  <c r="AM51" i="6"/>
  <c r="AL51" i="6"/>
  <c r="AK51" i="6"/>
  <c r="AJ51" i="6"/>
  <c r="AI51" i="6"/>
  <c r="AH51" i="6"/>
  <c r="AG51" i="6"/>
  <c r="AF51" i="6"/>
  <c r="AE51" i="6"/>
  <c r="AD51" i="6"/>
  <c r="AC51" i="6"/>
  <c r="AB51" i="6"/>
  <c r="AA51" i="6"/>
  <c r="Z51" i="6"/>
  <c r="Y51" i="6"/>
  <c r="X51" i="6"/>
  <c r="W51" i="6"/>
  <c r="V51" i="6"/>
  <c r="U51" i="6"/>
  <c r="T51" i="6"/>
  <c r="S51" i="6"/>
  <c r="R51" i="6"/>
  <c r="Q51" i="6"/>
  <c r="H51" i="6"/>
  <c r="L50" i="7" s="1"/>
  <c r="AJ50" i="5" s="1"/>
  <c r="CA50" i="6"/>
  <c r="BZ50" i="6"/>
  <c r="BY50" i="6"/>
  <c r="BV50" i="6"/>
  <c r="BU50" i="6"/>
  <c r="BT50" i="6"/>
  <c r="BQ50" i="6"/>
  <c r="BP50" i="6"/>
  <c r="BO50" i="6"/>
  <c r="BL50" i="6"/>
  <c r="BK50" i="6"/>
  <c r="BJ50" i="6"/>
  <c r="BG50" i="6"/>
  <c r="BF50" i="6"/>
  <c r="BE50" i="6"/>
  <c r="BB50" i="6"/>
  <c r="BA50" i="6"/>
  <c r="AZ50" i="6"/>
  <c r="AW50" i="6"/>
  <c r="AV50" i="6"/>
  <c r="AU50" i="6"/>
  <c r="AT50" i="6"/>
  <c r="AS50" i="6"/>
  <c r="AR50" i="6"/>
  <c r="AQ50" i="6"/>
  <c r="AP50" i="6"/>
  <c r="AO50" i="6"/>
  <c r="AN50" i="6"/>
  <c r="AM50" i="6"/>
  <c r="AL50" i="6"/>
  <c r="AK50" i="6"/>
  <c r="AJ50" i="6"/>
  <c r="AI50" i="6"/>
  <c r="AH50" i="6"/>
  <c r="AG50" i="6"/>
  <c r="AF50" i="6"/>
  <c r="AE50" i="6"/>
  <c r="AD50" i="6"/>
  <c r="AC50" i="6"/>
  <c r="AB50" i="6"/>
  <c r="AA50" i="6"/>
  <c r="Z50" i="6"/>
  <c r="Y50" i="6"/>
  <c r="X50" i="6"/>
  <c r="W50" i="6"/>
  <c r="V50" i="6"/>
  <c r="U50" i="6"/>
  <c r="T50" i="6"/>
  <c r="S50" i="6"/>
  <c r="R50" i="6"/>
  <c r="Q50" i="6"/>
  <c r="H50" i="6"/>
  <c r="L49" i="7" s="1"/>
  <c r="AJ49" i="5" s="1"/>
  <c r="CA49" i="6"/>
  <c r="BZ49" i="6"/>
  <c r="BY49" i="6"/>
  <c r="BV49" i="6"/>
  <c r="BU49" i="6"/>
  <c r="BT49" i="6"/>
  <c r="BQ49" i="6"/>
  <c r="BP49" i="6"/>
  <c r="BO49" i="6"/>
  <c r="BL49" i="6"/>
  <c r="BK49" i="6"/>
  <c r="BJ49" i="6"/>
  <c r="BG49" i="6"/>
  <c r="BF49" i="6"/>
  <c r="BE49" i="6"/>
  <c r="BB49" i="6"/>
  <c r="BA49" i="6"/>
  <c r="AZ49" i="6"/>
  <c r="AW49" i="6"/>
  <c r="AV49" i="6"/>
  <c r="AU49" i="6"/>
  <c r="AT49" i="6"/>
  <c r="AS49" i="6"/>
  <c r="AR49" i="6"/>
  <c r="AQ49" i="6"/>
  <c r="AP49" i="6"/>
  <c r="AO49" i="6"/>
  <c r="AN49" i="6"/>
  <c r="AM49" i="6"/>
  <c r="AL49" i="6"/>
  <c r="AK49" i="6"/>
  <c r="AJ49" i="6"/>
  <c r="AI49" i="6"/>
  <c r="AH49" i="6"/>
  <c r="AG49" i="6"/>
  <c r="AF49" i="6"/>
  <c r="AE49" i="6"/>
  <c r="AD49" i="6"/>
  <c r="AC49" i="6"/>
  <c r="AB49" i="6"/>
  <c r="AA49" i="6"/>
  <c r="Z49" i="6"/>
  <c r="Y49" i="6"/>
  <c r="X49" i="6"/>
  <c r="W49" i="6"/>
  <c r="V49" i="6"/>
  <c r="U49" i="6"/>
  <c r="T49" i="6"/>
  <c r="S49" i="6"/>
  <c r="R49" i="6"/>
  <c r="Q49" i="6"/>
  <c r="H49" i="6"/>
  <c r="L48" i="7" s="1"/>
  <c r="AJ48" i="5" s="1"/>
  <c r="CA48" i="6"/>
  <c r="BZ48" i="6"/>
  <c r="BY48" i="6"/>
  <c r="BV48" i="6"/>
  <c r="BU48" i="6"/>
  <c r="BT48" i="6"/>
  <c r="BQ48" i="6"/>
  <c r="BP48" i="6"/>
  <c r="BO48" i="6"/>
  <c r="BL48" i="6"/>
  <c r="BK48" i="6"/>
  <c r="BJ48" i="6"/>
  <c r="BG48" i="6"/>
  <c r="BF48" i="6"/>
  <c r="BE48" i="6"/>
  <c r="BB48" i="6"/>
  <c r="BA48" i="6"/>
  <c r="AZ48" i="6"/>
  <c r="AW48" i="6"/>
  <c r="AV48" i="6"/>
  <c r="AU48" i="6"/>
  <c r="AT48" i="6"/>
  <c r="AS48" i="6"/>
  <c r="AR48" i="6"/>
  <c r="AQ48" i="6"/>
  <c r="AP48" i="6"/>
  <c r="AO48" i="6"/>
  <c r="AN48" i="6"/>
  <c r="AM48" i="6"/>
  <c r="AL48" i="6"/>
  <c r="AK48" i="6"/>
  <c r="AJ48" i="6"/>
  <c r="AI48" i="6"/>
  <c r="AH48" i="6"/>
  <c r="AG48" i="6"/>
  <c r="AF48" i="6"/>
  <c r="AE48" i="6"/>
  <c r="AD48" i="6"/>
  <c r="AC48" i="6"/>
  <c r="AB48" i="6"/>
  <c r="AA48" i="6"/>
  <c r="Z48" i="6"/>
  <c r="Y48" i="6"/>
  <c r="X48" i="6"/>
  <c r="W48" i="6"/>
  <c r="V48" i="6"/>
  <c r="U48" i="6"/>
  <c r="T48" i="6"/>
  <c r="S48" i="6"/>
  <c r="R48" i="6"/>
  <c r="Q48" i="6"/>
  <c r="H48" i="6"/>
  <c r="L47" i="7" s="1"/>
  <c r="I36" i="8" s="1"/>
  <c r="AB204" i="1" s="1"/>
  <c r="CA47" i="6"/>
  <c r="BZ47" i="6"/>
  <c r="BY47" i="6"/>
  <c r="BV47" i="6"/>
  <c r="BU47" i="6"/>
  <c r="BT47" i="6"/>
  <c r="BQ47" i="6"/>
  <c r="BP47" i="6"/>
  <c r="BO47" i="6"/>
  <c r="BL47" i="6"/>
  <c r="BK47" i="6"/>
  <c r="BJ47" i="6"/>
  <c r="BG47" i="6"/>
  <c r="BF47" i="6"/>
  <c r="BE47" i="6"/>
  <c r="BB47" i="6"/>
  <c r="BA47" i="6"/>
  <c r="AZ47" i="6"/>
  <c r="AW47" i="6"/>
  <c r="AV47" i="6"/>
  <c r="AU47" i="6"/>
  <c r="AT47" i="6"/>
  <c r="AS47" i="6"/>
  <c r="AR47" i="6"/>
  <c r="AQ47" i="6"/>
  <c r="AP47" i="6"/>
  <c r="AO47" i="6"/>
  <c r="AN47" i="6"/>
  <c r="AM47" i="6"/>
  <c r="AL47" i="6"/>
  <c r="AK47" i="6"/>
  <c r="AJ47" i="6"/>
  <c r="AI47" i="6"/>
  <c r="AH47" i="6"/>
  <c r="AG47" i="6"/>
  <c r="AF47" i="6"/>
  <c r="AE47" i="6"/>
  <c r="AD47" i="6"/>
  <c r="AC47" i="6"/>
  <c r="AB47" i="6"/>
  <c r="AA47" i="6"/>
  <c r="Z47" i="6"/>
  <c r="Y47" i="6"/>
  <c r="X47" i="6"/>
  <c r="W47" i="6"/>
  <c r="V47" i="6"/>
  <c r="U47" i="6"/>
  <c r="T47" i="6"/>
  <c r="S47" i="6"/>
  <c r="R47" i="6"/>
  <c r="Q47" i="6"/>
  <c r="H47" i="6"/>
  <c r="CA46" i="6"/>
  <c r="BZ46" i="6"/>
  <c r="BY46" i="6"/>
  <c r="BV46" i="6"/>
  <c r="BU46" i="6"/>
  <c r="BT46" i="6"/>
  <c r="BQ46" i="6"/>
  <c r="BP46" i="6"/>
  <c r="BO46" i="6"/>
  <c r="BL46" i="6"/>
  <c r="BK46" i="6"/>
  <c r="BJ46" i="6"/>
  <c r="BM46" i="6" s="1"/>
  <c r="BG46" i="6"/>
  <c r="BF46" i="6"/>
  <c r="BE46" i="6"/>
  <c r="BB46" i="6"/>
  <c r="BA46" i="6"/>
  <c r="AZ46" i="6"/>
  <c r="AW46" i="6"/>
  <c r="AV46" i="6"/>
  <c r="AU46" i="6"/>
  <c r="AT46" i="6"/>
  <c r="AS46" i="6"/>
  <c r="AR46" i="6"/>
  <c r="AQ46" i="6"/>
  <c r="AP46" i="6"/>
  <c r="AO46" i="6"/>
  <c r="AN46" i="6"/>
  <c r="AM46" i="6"/>
  <c r="AL46" i="6"/>
  <c r="AK46" i="6"/>
  <c r="AJ46" i="6"/>
  <c r="AI46" i="6"/>
  <c r="AH46" i="6"/>
  <c r="AG46" i="6"/>
  <c r="AF46" i="6"/>
  <c r="AE46" i="6"/>
  <c r="AD46" i="6"/>
  <c r="AC46" i="6"/>
  <c r="AB46" i="6"/>
  <c r="AA46" i="6"/>
  <c r="Z46" i="6"/>
  <c r="Y46" i="6"/>
  <c r="X46" i="6"/>
  <c r="W46" i="6"/>
  <c r="V46" i="6"/>
  <c r="U46" i="6"/>
  <c r="T46" i="6"/>
  <c r="S46" i="6"/>
  <c r="R46" i="6"/>
  <c r="Q46" i="6"/>
  <c r="H46" i="6"/>
  <c r="L45" i="7" s="1"/>
  <c r="AJ45" i="5" s="1"/>
  <c r="CA45" i="6"/>
  <c r="BZ45" i="6"/>
  <c r="BY45" i="6"/>
  <c r="BV45" i="6"/>
  <c r="BU45" i="6"/>
  <c r="BT45" i="6"/>
  <c r="BQ45" i="6"/>
  <c r="BP45" i="6"/>
  <c r="BO45" i="6"/>
  <c r="BL45" i="6"/>
  <c r="BK45" i="6"/>
  <c r="BJ45" i="6"/>
  <c r="BG45" i="6"/>
  <c r="BF45" i="6"/>
  <c r="BE45" i="6"/>
  <c r="BB45" i="6"/>
  <c r="BA45" i="6"/>
  <c r="AZ45" i="6"/>
  <c r="AW45" i="6"/>
  <c r="AV45" i="6"/>
  <c r="AU45" i="6"/>
  <c r="AT45" i="6"/>
  <c r="AS45" i="6"/>
  <c r="AR45" i="6"/>
  <c r="AQ45" i="6"/>
  <c r="AP45" i="6"/>
  <c r="AO45" i="6"/>
  <c r="AN45" i="6"/>
  <c r="AM45" i="6"/>
  <c r="AL45" i="6"/>
  <c r="AK45" i="6"/>
  <c r="AJ45" i="6"/>
  <c r="AI45" i="6"/>
  <c r="AH45" i="6"/>
  <c r="AG45" i="6"/>
  <c r="AF45" i="6"/>
  <c r="AE45" i="6"/>
  <c r="AD45" i="6"/>
  <c r="AC45" i="6"/>
  <c r="AB45" i="6"/>
  <c r="AA45" i="6"/>
  <c r="Z45" i="6"/>
  <c r="Y45" i="6"/>
  <c r="X45" i="6"/>
  <c r="W45" i="6"/>
  <c r="V45" i="6"/>
  <c r="U45" i="6"/>
  <c r="T45" i="6"/>
  <c r="S45" i="6"/>
  <c r="R45" i="6"/>
  <c r="Q45" i="6"/>
  <c r="H45" i="6"/>
  <c r="L44" i="7" s="1"/>
  <c r="AJ44" i="5" s="1"/>
  <c r="CA44" i="6"/>
  <c r="BZ44" i="6"/>
  <c r="BY44" i="6"/>
  <c r="BV44" i="6"/>
  <c r="BU44" i="6"/>
  <c r="BT44" i="6"/>
  <c r="BQ44" i="6"/>
  <c r="BP44" i="6"/>
  <c r="BO44" i="6"/>
  <c r="BL44" i="6"/>
  <c r="BK44" i="6"/>
  <c r="BJ44" i="6"/>
  <c r="BG44" i="6"/>
  <c r="BF44" i="6"/>
  <c r="BE44" i="6"/>
  <c r="BB44" i="6"/>
  <c r="BA44" i="6"/>
  <c r="AZ44" i="6"/>
  <c r="AW44" i="6"/>
  <c r="AV44" i="6"/>
  <c r="AU44" i="6"/>
  <c r="AT44" i="6"/>
  <c r="AS44" i="6"/>
  <c r="AR44" i="6"/>
  <c r="AQ44" i="6"/>
  <c r="AP44" i="6"/>
  <c r="AO44" i="6"/>
  <c r="AN44" i="6"/>
  <c r="AM44" i="6"/>
  <c r="AL44" i="6"/>
  <c r="AK44" i="6"/>
  <c r="AJ44" i="6"/>
  <c r="AI44" i="6"/>
  <c r="AH44" i="6"/>
  <c r="AG44" i="6"/>
  <c r="AF44" i="6"/>
  <c r="AE44" i="6"/>
  <c r="AD44" i="6"/>
  <c r="AC44" i="6"/>
  <c r="AB44" i="6"/>
  <c r="AA44" i="6"/>
  <c r="Z44" i="6"/>
  <c r="Y44" i="6"/>
  <c r="X44" i="6"/>
  <c r="W44" i="6"/>
  <c r="V44" i="6"/>
  <c r="U44" i="6"/>
  <c r="T44" i="6"/>
  <c r="S44" i="6"/>
  <c r="R44" i="6"/>
  <c r="Q44" i="6"/>
  <c r="H44" i="6"/>
  <c r="L43" i="7" s="1"/>
  <c r="AJ43" i="5" s="1"/>
  <c r="CA43" i="6"/>
  <c r="BZ43" i="6"/>
  <c r="BY43" i="6"/>
  <c r="BV43" i="6"/>
  <c r="BU43" i="6"/>
  <c r="BT43" i="6"/>
  <c r="BQ43" i="6"/>
  <c r="BP43" i="6"/>
  <c r="BO43" i="6"/>
  <c r="BL43" i="6"/>
  <c r="BK43" i="6"/>
  <c r="BJ43" i="6"/>
  <c r="BG43" i="6"/>
  <c r="BF43" i="6"/>
  <c r="BE43" i="6"/>
  <c r="BB43" i="6"/>
  <c r="BA43" i="6"/>
  <c r="AZ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R43" i="6"/>
  <c r="Q43" i="6"/>
  <c r="H43" i="6"/>
  <c r="L42" i="7" s="1"/>
  <c r="AJ42" i="5" s="1"/>
  <c r="CA42" i="6"/>
  <c r="BZ42" i="6"/>
  <c r="BY42" i="6"/>
  <c r="BV42" i="6"/>
  <c r="BU42" i="6"/>
  <c r="BT42" i="6"/>
  <c r="BQ42" i="6"/>
  <c r="BP42" i="6"/>
  <c r="BO42" i="6"/>
  <c r="BL42" i="6"/>
  <c r="BK42" i="6"/>
  <c r="BJ42" i="6"/>
  <c r="BG42" i="6"/>
  <c r="BF42" i="6"/>
  <c r="BE42" i="6"/>
  <c r="BB42" i="6"/>
  <c r="BA42" i="6"/>
  <c r="AZ42" i="6"/>
  <c r="AW42" i="6"/>
  <c r="AV42" i="6"/>
  <c r="AU42" i="6"/>
  <c r="AT42" i="6"/>
  <c r="AS42" i="6"/>
  <c r="AR42" i="6"/>
  <c r="AQ42" i="6"/>
  <c r="AP42" i="6"/>
  <c r="AO42" i="6"/>
  <c r="AN42" i="6"/>
  <c r="AM42" i="6"/>
  <c r="AL42" i="6"/>
  <c r="AK42" i="6"/>
  <c r="AJ42" i="6"/>
  <c r="AI42" i="6"/>
  <c r="AH42" i="6"/>
  <c r="AG42" i="6"/>
  <c r="AF42" i="6"/>
  <c r="AE42" i="6"/>
  <c r="AD42" i="6"/>
  <c r="AC42" i="6"/>
  <c r="AB42" i="6"/>
  <c r="AA42" i="6"/>
  <c r="Z42" i="6"/>
  <c r="Y42" i="6"/>
  <c r="X42" i="6"/>
  <c r="W42" i="6"/>
  <c r="V42" i="6"/>
  <c r="U42" i="6"/>
  <c r="T42" i="6"/>
  <c r="S42" i="6"/>
  <c r="R42" i="6"/>
  <c r="Q42" i="6"/>
  <c r="H42" i="6"/>
  <c r="L41" i="7" s="1"/>
  <c r="I33" i="8" s="1"/>
  <c r="AB201" i="1" s="1"/>
  <c r="CA41" i="6"/>
  <c r="BZ41" i="6"/>
  <c r="BY41" i="6"/>
  <c r="BV41" i="6"/>
  <c r="BU41" i="6"/>
  <c r="BT41" i="6"/>
  <c r="BQ41" i="6"/>
  <c r="BP41" i="6"/>
  <c r="BO41" i="6"/>
  <c r="BL41" i="6"/>
  <c r="BK41" i="6"/>
  <c r="BJ41" i="6"/>
  <c r="BG41" i="6"/>
  <c r="BF41" i="6"/>
  <c r="BE41" i="6"/>
  <c r="BB41" i="6"/>
  <c r="BA41" i="6"/>
  <c r="AZ41" i="6"/>
  <c r="AW41" i="6"/>
  <c r="AV41" i="6"/>
  <c r="AU41" i="6"/>
  <c r="AT41" i="6"/>
  <c r="AS41" i="6"/>
  <c r="AR41" i="6"/>
  <c r="AQ41" i="6"/>
  <c r="AP41" i="6"/>
  <c r="AO41" i="6"/>
  <c r="AN41" i="6"/>
  <c r="AM41" i="6"/>
  <c r="AL41" i="6"/>
  <c r="AK41" i="6"/>
  <c r="AJ41" i="6"/>
  <c r="AI41" i="6"/>
  <c r="AH41" i="6"/>
  <c r="AG41" i="6"/>
  <c r="AF41" i="6"/>
  <c r="AE41" i="6"/>
  <c r="AD41" i="6"/>
  <c r="AC41" i="6"/>
  <c r="AB41" i="6"/>
  <c r="AA41" i="6"/>
  <c r="Z41" i="6"/>
  <c r="Y41" i="6"/>
  <c r="X41" i="6"/>
  <c r="W41" i="6"/>
  <c r="V41" i="6"/>
  <c r="U41" i="6"/>
  <c r="T41" i="6"/>
  <c r="S41" i="6"/>
  <c r="R41" i="6"/>
  <c r="Q41" i="6"/>
  <c r="H41" i="6"/>
  <c r="L40" i="7" s="1"/>
  <c r="I32" i="8" s="1"/>
  <c r="AB200" i="1" s="1"/>
  <c r="CA40" i="6"/>
  <c r="BZ40" i="6"/>
  <c r="BY40" i="6"/>
  <c r="BV40" i="6"/>
  <c r="BU40" i="6"/>
  <c r="BT40" i="6"/>
  <c r="BQ40" i="6"/>
  <c r="BP40" i="6"/>
  <c r="BO40" i="6"/>
  <c r="BL40" i="6"/>
  <c r="BK40" i="6"/>
  <c r="BJ40" i="6"/>
  <c r="BG40" i="6"/>
  <c r="BF40" i="6"/>
  <c r="BE40" i="6"/>
  <c r="BB40" i="6"/>
  <c r="BA40" i="6"/>
  <c r="AZ40" i="6"/>
  <c r="AW40" i="6"/>
  <c r="AV40" i="6"/>
  <c r="AU40" i="6"/>
  <c r="AT40" i="6"/>
  <c r="AS40" i="6"/>
  <c r="AR40" i="6"/>
  <c r="AQ40" i="6"/>
  <c r="AP40" i="6"/>
  <c r="AO40" i="6"/>
  <c r="AN40" i="6"/>
  <c r="AM40" i="6"/>
  <c r="AL40" i="6"/>
  <c r="AK40" i="6"/>
  <c r="AJ40" i="6"/>
  <c r="AI40" i="6"/>
  <c r="AH40" i="6"/>
  <c r="AG40" i="6"/>
  <c r="AF40" i="6"/>
  <c r="AE40" i="6"/>
  <c r="AD40" i="6"/>
  <c r="AC40" i="6"/>
  <c r="AB40" i="6"/>
  <c r="AA40" i="6"/>
  <c r="Z40" i="6"/>
  <c r="Y40" i="6"/>
  <c r="X40" i="6"/>
  <c r="W40" i="6"/>
  <c r="V40" i="6"/>
  <c r="U40" i="6"/>
  <c r="T40" i="6"/>
  <c r="S40" i="6"/>
  <c r="R40" i="6"/>
  <c r="Q40" i="6"/>
  <c r="H40" i="6"/>
  <c r="L39" i="7" s="1"/>
  <c r="I31" i="8" s="1"/>
  <c r="AB199" i="1" s="1"/>
  <c r="CA39" i="6"/>
  <c r="BZ39" i="6"/>
  <c r="BY39" i="6"/>
  <c r="BV39" i="6"/>
  <c r="BU39" i="6"/>
  <c r="BT39" i="6"/>
  <c r="BQ39" i="6"/>
  <c r="BP39" i="6"/>
  <c r="BO39" i="6"/>
  <c r="BL39" i="6"/>
  <c r="BK39" i="6"/>
  <c r="BJ39" i="6"/>
  <c r="BG39" i="6"/>
  <c r="BF39" i="6"/>
  <c r="BE39" i="6"/>
  <c r="BB39" i="6"/>
  <c r="BA39" i="6"/>
  <c r="AZ39" i="6"/>
  <c r="AW39" i="6"/>
  <c r="AV39" i="6"/>
  <c r="AU39" i="6"/>
  <c r="AT39" i="6"/>
  <c r="AS39" i="6"/>
  <c r="AR39" i="6"/>
  <c r="AQ39" i="6"/>
  <c r="AP39" i="6"/>
  <c r="AO39" i="6"/>
  <c r="AN39" i="6"/>
  <c r="AM39" i="6"/>
  <c r="AL39" i="6"/>
  <c r="AK39" i="6"/>
  <c r="AJ39" i="6"/>
  <c r="AI39" i="6"/>
  <c r="AH39" i="6"/>
  <c r="AG39" i="6"/>
  <c r="AF39" i="6"/>
  <c r="AE39" i="6"/>
  <c r="AD39" i="6"/>
  <c r="AC39" i="6"/>
  <c r="AB39" i="6"/>
  <c r="AA39" i="6"/>
  <c r="Z39" i="6"/>
  <c r="Y39" i="6"/>
  <c r="X39" i="6"/>
  <c r="W39" i="6"/>
  <c r="V39" i="6"/>
  <c r="U39" i="6"/>
  <c r="T39" i="6"/>
  <c r="S39" i="6"/>
  <c r="R39" i="6"/>
  <c r="Q39" i="6"/>
  <c r="H39" i="6"/>
  <c r="L38" i="7" s="1"/>
  <c r="I30" i="8" s="1"/>
  <c r="AB198" i="1" s="1"/>
  <c r="AC198" i="1" s="1"/>
  <c r="CA38" i="6"/>
  <c r="BZ38" i="6"/>
  <c r="BY38" i="6"/>
  <c r="BV38" i="6"/>
  <c r="BU38" i="6"/>
  <c r="BT38" i="6"/>
  <c r="BQ38" i="6"/>
  <c r="BP38" i="6"/>
  <c r="BO38" i="6"/>
  <c r="BL38" i="6"/>
  <c r="BK38" i="6"/>
  <c r="BJ38" i="6"/>
  <c r="BG38" i="6"/>
  <c r="BF38" i="6"/>
  <c r="BE38" i="6"/>
  <c r="BB38" i="6"/>
  <c r="BA38" i="6"/>
  <c r="AZ38" i="6"/>
  <c r="AW38" i="6"/>
  <c r="AV38" i="6"/>
  <c r="AU38" i="6"/>
  <c r="AT38" i="6"/>
  <c r="AS38" i="6"/>
  <c r="AR38" i="6"/>
  <c r="AQ38" i="6"/>
  <c r="AP38" i="6"/>
  <c r="AO38" i="6"/>
  <c r="AN38" i="6"/>
  <c r="AM38" i="6"/>
  <c r="AL38" i="6"/>
  <c r="AK38" i="6"/>
  <c r="AJ38" i="6"/>
  <c r="AI38" i="6"/>
  <c r="AH38" i="6"/>
  <c r="AG38" i="6"/>
  <c r="AF38" i="6"/>
  <c r="AE38" i="6"/>
  <c r="AD38" i="6"/>
  <c r="AC38" i="6"/>
  <c r="AB38" i="6"/>
  <c r="AA38" i="6"/>
  <c r="Z38" i="6"/>
  <c r="Y38" i="6"/>
  <c r="X38" i="6"/>
  <c r="W38" i="6"/>
  <c r="V38" i="6"/>
  <c r="U38" i="6"/>
  <c r="T38" i="6"/>
  <c r="S38" i="6"/>
  <c r="R38" i="6"/>
  <c r="Q38" i="6"/>
  <c r="H38" i="6"/>
  <c r="L37" i="7" s="1"/>
  <c r="I29" i="8" s="1"/>
  <c r="AB197" i="1" s="1"/>
  <c r="CA37" i="6"/>
  <c r="BZ37" i="6"/>
  <c r="BY37" i="6"/>
  <c r="BV37" i="6"/>
  <c r="BU37" i="6"/>
  <c r="BT37" i="6"/>
  <c r="BQ37" i="6"/>
  <c r="BP37" i="6"/>
  <c r="BO37" i="6"/>
  <c r="BL37" i="6"/>
  <c r="BK37" i="6"/>
  <c r="BJ37" i="6"/>
  <c r="BG37" i="6"/>
  <c r="BF37" i="6"/>
  <c r="BE37" i="6"/>
  <c r="BB37" i="6"/>
  <c r="BA37" i="6"/>
  <c r="AZ37" i="6"/>
  <c r="AW37" i="6"/>
  <c r="AV37" i="6"/>
  <c r="AU37" i="6"/>
  <c r="AT37" i="6"/>
  <c r="AS37" i="6"/>
  <c r="AR37" i="6"/>
  <c r="AQ37" i="6"/>
  <c r="AP37" i="6"/>
  <c r="AO37" i="6"/>
  <c r="AN37" i="6"/>
  <c r="AM37" i="6"/>
  <c r="AL37" i="6"/>
  <c r="AK37" i="6"/>
  <c r="AJ37" i="6"/>
  <c r="AI37" i="6"/>
  <c r="AH37" i="6"/>
  <c r="AG37" i="6"/>
  <c r="AF37" i="6"/>
  <c r="AE37" i="6"/>
  <c r="AD37" i="6"/>
  <c r="AC37" i="6"/>
  <c r="AB37" i="6"/>
  <c r="AA37" i="6"/>
  <c r="Z37" i="6"/>
  <c r="Y37" i="6"/>
  <c r="X37" i="6"/>
  <c r="W37" i="6"/>
  <c r="V37" i="6"/>
  <c r="U37" i="6"/>
  <c r="T37" i="6"/>
  <c r="S37" i="6"/>
  <c r="R37" i="6"/>
  <c r="Q37" i="6"/>
  <c r="H37" i="6"/>
  <c r="L36" i="7" s="1"/>
  <c r="I28" i="8" s="1"/>
  <c r="AB196" i="1" s="1"/>
  <c r="CA36" i="6"/>
  <c r="BZ36" i="6"/>
  <c r="BY36" i="6"/>
  <c r="BV36" i="6"/>
  <c r="BU36" i="6"/>
  <c r="BT36" i="6"/>
  <c r="BQ36" i="6"/>
  <c r="BP36" i="6"/>
  <c r="BO36" i="6"/>
  <c r="BL36" i="6"/>
  <c r="BK36" i="6"/>
  <c r="BJ36" i="6"/>
  <c r="BG36" i="6"/>
  <c r="BF36" i="6"/>
  <c r="BE36" i="6"/>
  <c r="BB36" i="6"/>
  <c r="BA36" i="6"/>
  <c r="AZ36" i="6"/>
  <c r="AW36" i="6"/>
  <c r="AV36" i="6"/>
  <c r="AU36" i="6"/>
  <c r="AT36" i="6"/>
  <c r="AS36" i="6"/>
  <c r="AR36" i="6"/>
  <c r="AQ36" i="6"/>
  <c r="AP36" i="6"/>
  <c r="AO36" i="6"/>
  <c r="AN36" i="6"/>
  <c r="AM36" i="6"/>
  <c r="AL36" i="6"/>
  <c r="AK36" i="6"/>
  <c r="AJ36" i="6"/>
  <c r="AI36" i="6"/>
  <c r="AH36" i="6"/>
  <c r="AG36" i="6"/>
  <c r="AF36" i="6"/>
  <c r="AE36" i="6"/>
  <c r="AD36" i="6"/>
  <c r="AC36" i="6"/>
  <c r="AB36" i="6"/>
  <c r="AA36" i="6"/>
  <c r="Z36" i="6"/>
  <c r="Y36" i="6"/>
  <c r="X36" i="6"/>
  <c r="W36" i="6"/>
  <c r="V36" i="6"/>
  <c r="U36" i="6"/>
  <c r="T36" i="6"/>
  <c r="S36" i="6"/>
  <c r="R36" i="6"/>
  <c r="Q36" i="6"/>
  <c r="H36" i="6"/>
  <c r="L35" i="7" s="1"/>
  <c r="CA35" i="6"/>
  <c r="BZ35" i="6"/>
  <c r="BY35" i="6"/>
  <c r="BV35" i="6"/>
  <c r="BU35" i="6"/>
  <c r="BT35" i="6"/>
  <c r="BQ35" i="6"/>
  <c r="BP35" i="6"/>
  <c r="BO35" i="6"/>
  <c r="BL35" i="6"/>
  <c r="BK35" i="6"/>
  <c r="BJ35" i="6"/>
  <c r="BG35" i="6"/>
  <c r="BF35" i="6"/>
  <c r="BE35" i="6"/>
  <c r="BB35" i="6"/>
  <c r="BA35" i="6"/>
  <c r="AZ35" i="6"/>
  <c r="AW35" i="6"/>
  <c r="AV35" i="6"/>
  <c r="AU35" i="6"/>
  <c r="AT35" i="6"/>
  <c r="AS35" i="6"/>
  <c r="AR35" i="6"/>
  <c r="AQ35" i="6"/>
  <c r="AP35" i="6"/>
  <c r="AO35" i="6"/>
  <c r="AN35" i="6"/>
  <c r="AM35" i="6"/>
  <c r="AL35" i="6"/>
  <c r="AK35" i="6"/>
  <c r="AJ35" i="6"/>
  <c r="AI35" i="6"/>
  <c r="AH35" i="6"/>
  <c r="AG35" i="6"/>
  <c r="AF35" i="6"/>
  <c r="AE35" i="6"/>
  <c r="AD35" i="6"/>
  <c r="AC35" i="6"/>
  <c r="AB35" i="6"/>
  <c r="AA35" i="6"/>
  <c r="Z35" i="6"/>
  <c r="Y35" i="6"/>
  <c r="X35" i="6"/>
  <c r="W35" i="6"/>
  <c r="V35" i="6"/>
  <c r="U35" i="6"/>
  <c r="T35" i="6"/>
  <c r="S35" i="6"/>
  <c r="R35" i="6"/>
  <c r="Q35" i="6"/>
  <c r="H35" i="6"/>
  <c r="L34" i="7" s="1"/>
  <c r="AJ34" i="5" s="1"/>
  <c r="CA34" i="6"/>
  <c r="BZ34" i="6"/>
  <c r="BY34" i="6"/>
  <c r="BV34" i="6"/>
  <c r="BU34" i="6"/>
  <c r="BT34" i="6"/>
  <c r="BQ34" i="6"/>
  <c r="BP34" i="6"/>
  <c r="BO34" i="6"/>
  <c r="BL34" i="6"/>
  <c r="BK34" i="6"/>
  <c r="BJ34" i="6"/>
  <c r="BG34" i="6"/>
  <c r="BF34" i="6"/>
  <c r="BE34" i="6"/>
  <c r="BB34" i="6"/>
  <c r="BA34" i="6"/>
  <c r="AZ34" i="6"/>
  <c r="AW34" i="6"/>
  <c r="AV34" i="6"/>
  <c r="AU34" i="6"/>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R34" i="6"/>
  <c r="Q34" i="6"/>
  <c r="H34" i="6"/>
  <c r="L33" i="7" s="1"/>
  <c r="AJ33" i="5" s="1"/>
  <c r="CA33" i="6"/>
  <c r="BZ33" i="6"/>
  <c r="BY33" i="6"/>
  <c r="BV33" i="6"/>
  <c r="BU33" i="6"/>
  <c r="BT33" i="6"/>
  <c r="BQ33" i="6"/>
  <c r="BP33" i="6"/>
  <c r="BO33" i="6"/>
  <c r="BL33" i="6"/>
  <c r="BK33" i="6"/>
  <c r="BJ33" i="6"/>
  <c r="BG33" i="6"/>
  <c r="BF33" i="6"/>
  <c r="BE33" i="6"/>
  <c r="BB33" i="6"/>
  <c r="BA33" i="6"/>
  <c r="AZ33" i="6"/>
  <c r="AW33" i="6"/>
  <c r="AV33" i="6"/>
  <c r="AU33"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R33" i="6"/>
  <c r="Q33" i="6"/>
  <c r="H33" i="6"/>
  <c r="CA32" i="6"/>
  <c r="BZ32" i="6"/>
  <c r="BY32" i="6"/>
  <c r="BV32" i="6"/>
  <c r="BU32" i="6"/>
  <c r="BT32" i="6"/>
  <c r="BQ32" i="6"/>
  <c r="BP32" i="6"/>
  <c r="BO32" i="6"/>
  <c r="BL32" i="6"/>
  <c r="BK32" i="6"/>
  <c r="BJ32" i="6"/>
  <c r="BG32" i="6"/>
  <c r="BF32" i="6"/>
  <c r="BE32" i="6"/>
  <c r="BB32" i="6"/>
  <c r="BA32" i="6"/>
  <c r="AZ32" i="6"/>
  <c r="AW32" i="6"/>
  <c r="AV32" i="6"/>
  <c r="AU32"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R32" i="6"/>
  <c r="Q32" i="6"/>
  <c r="H32" i="6"/>
  <c r="L31" i="7" s="1"/>
  <c r="I24" i="8" s="1"/>
  <c r="AB192" i="1" s="1"/>
  <c r="CA31" i="6"/>
  <c r="BZ31" i="6"/>
  <c r="BY31" i="6"/>
  <c r="BV31" i="6"/>
  <c r="BU31" i="6"/>
  <c r="BT31" i="6"/>
  <c r="BQ31" i="6"/>
  <c r="BP31" i="6"/>
  <c r="BO31" i="6"/>
  <c r="BL31" i="6"/>
  <c r="BK31" i="6"/>
  <c r="BJ31" i="6"/>
  <c r="BG31" i="6"/>
  <c r="BF31" i="6"/>
  <c r="BE31" i="6"/>
  <c r="BB31" i="6"/>
  <c r="BA31" i="6"/>
  <c r="AZ31" i="6"/>
  <c r="AW31" i="6"/>
  <c r="AV31" i="6"/>
  <c r="AU31"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R31" i="6"/>
  <c r="Q31" i="6"/>
  <c r="H31" i="6"/>
  <c r="L30" i="7" s="1"/>
  <c r="I23" i="8" s="1"/>
  <c r="AB191" i="1" s="1"/>
  <c r="CA30" i="6"/>
  <c r="BZ30" i="6"/>
  <c r="BY30" i="6"/>
  <c r="BV30" i="6"/>
  <c r="BU30" i="6"/>
  <c r="BT30" i="6"/>
  <c r="BQ30" i="6"/>
  <c r="BP30" i="6"/>
  <c r="BO30" i="6"/>
  <c r="BL30" i="6"/>
  <c r="BK30" i="6"/>
  <c r="BJ30" i="6"/>
  <c r="BG30" i="6"/>
  <c r="BF30" i="6"/>
  <c r="BE30" i="6"/>
  <c r="BB30" i="6"/>
  <c r="BA30" i="6"/>
  <c r="AZ30" i="6"/>
  <c r="AW30" i="6"/>
  <c r="AV30" i="6"/>
  <c r="AU30"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R30" i="6"/>
  <c r="Q30" i="6"/>
  <c r="H30" i="6"/>
  <c r="L29" i="7" s="1"/>
  <c r="I22" i="8" s="1"/>
  <c r="AB190" i="1" s="1"/>
  <c r="CA29" i="6"/>
  <c r="BZ29" i="6"/>
  <c r="BY29" i="6"/>
  <c r="BV29" i="6"/>
  <c r="BU29" i="6"/>
  <c r="BT29" i="6"/>
  <c r="BQ29" i="6"/>
  <c r="BP29" i="6"/>
  <c r="BO29" i="6"/>
  <c r="BL29" i="6"/>
  <c r="BK29" i="6"/>
  <c r="BJ29" i="6"/>
  <c r="BG29" i="6"/>
  <c r="BF29" i="6"/>
  <c r="BE29" i="6"/>
  <c r="BB29" i="6"/>
  <c r="BA29" i="6"/>
  <c r="AZ29" i="6"/>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R29" i="6"/>
  <c r="Q29" i="6"/>
  <c r="H29" i="6"/>
  <c r="L28" i="7" s="1"/>
  <c r="I21" i="8" s="1"/>
  <c r="AX39" i="3" s="1"/>
  <c r="CA28" i="6"/>
  <c r="BZ28" i="6"/>
  <c r="BY28" i="6"/>
  <c r="BV28" i="6"/>
  <c r="BU28" i="6"/>
  <c r="BT28" i="6"/>
  <c r="BQ28" i="6"/>
  <c r="BP28" i="6"/>
  <c r="BO28" i="6"/>
  <c r="BL28" i="6"/>
  <c r="BK28" i="6"/>
  <c r="BJ28" i="6"/>
  <c r="BG28" i="6"/>
  <c r="BF28" i="6"/>
  <c r="BE28" i="6"/>
  <c r="BB28" i="6"/>
  <c r="BA28" i="6"/>
  <c r="AZ28" i="6"/>
  <c r="AW28" i="6"/>
  <c r="AV28" i="6"/>
  <c r="AU28"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R28" i="6"/>
  <c r="Q28" i="6"/>
  <c r="H28" i="6"/>
  <c r="L27" i="7" s="1"/>
  <c r="I20" i="8" s="1"/>
  <c r="AB188" i="1" s="1"/>
  <c r="CA27" i="6"/>
  <c r="BZ27" i="6"/>
  <c r="BY27" i="6"/>
  <c r="BV27" i="6"/>
  <c r="BU27" i="6"/>
  <c r="BT27" i="6"/>
  <c r="BQ27" i="6"/>
  <c r="BP27" i="6"/>
  <c r="BO27" i="6"/>
  <c r="BL27" i="6"/>
  <c r="BK27" i="6"/>
  <c r="BJ27" i="6"/>
  <c r="BG27" i="6"/>
  <c r="BF27" i="6"/>
  <c r="BE27" i="6"/>
  <c r="BB27" i="6"/>
  <c r="BA27" i="6"/>
  <c r="AZ27" i="6"/>
  <c r="AW27" i="6"/>
  <c r="AV27" i="6"/>
  <c r="AU27"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R27" i="6"/>
  <c r="Q27" i="6"/>
  <c r="H27" i="6"/>
  <c r="L26" i="7" s="1"/>
  <c r="I19" i="8" s="1"/>
  <c r="AX35" i="3" s="1"/>
  <c r="CA26" i="6"/>
  <c r="BZ26" i="6"/>
  <c r="BY26" i="6"/>
  <c r="BV26" i="6"/>
  <c r="BU26" i="6"/>
  <c r="BT26" i="6"/>
  <c r="BQ26" i="6"/>
  <c r="BP26" i="6"/>
  <c r="BO26" i="6"/>
  <c r="BL26" i="6"/>
  <c r="BK26" i="6"/>
  <c r="BJ26" i="6"/>
  <c r="BG26" i="6"/>
  <c r="BF26" i="6"/>
  <c r="BE26" i="6"/>
  <c r="BB26" i="6"/>
  <c r="BA26" i="6"/>
  <c r="AZ26" i="6"/>
  <c r="AW26" i="6"/>
  <c r="AV26" i="6"/>
  <c r="AU26"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R26" i="6"/>
  <c r="Q26" i="6"/>
  <c r="H26" i="6"/>
  <c r="L25" i="7" s="1"/>
  <c r="AJ25" i="5" s="1"/>
  <c r="CA25" i="6"/>
  <c r="BZ25" i="6"/>
  <c r="BY25" i="6"/>
  <c r="BV25" i="6"/>
  <c r="BU25" i="6"/>
  <c r="BT25" i="6"/>
  <c r="BQ25" i="6"/>
  <c r="BP25" i="6"/>
  <c r="BO25" i="6"/>
  <c r="BL25" i="6"/>
  <c r="BK25" i="6"/>
  <c r="BJ25" i="6"/>
  <c r="BG25" i="6"/>
  <c r="BF25" i="6"/>
  <c r="BE25" i="6"/>
  <c r="BB25" i="6"/>
  <c r="BA25" i="6"/>
  <c r="AZ25" i="6"/>
  <c r="AW25" i="6"/>
  <c r="AV25" i="6"/>
  <c r="AU25"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R25" i="6"/>
  <c r="Q25" i="6"/>
  <c r="H25" i="6"/>
  <c r="L24" i="7" s="1"/>
  <c r="AJ24" i="5" s="1"/>
  <c r="CA24" i="6"/>
  <c r="BZ24" i="6"/>
  <c r="BY24" i="6"/>
  <c r="BV24" i="6"/>
  <c r="BU24" i="6"/>
  <c r="BT24" i="6"/>
  <c r="BQ24" i="6"/>
  <c r="BP24" i="6"/>
  <c r="BO24" i="6"/>
  <c r="BL24" i="6"/>
  <c r="BK24" i="6"/>
  <c r="BJ24" i="6"/>
  <c r="BG24" i="6"/>
  <c r="BF24" i="6"/>
  <c r="BE24" i="6"/>
  <c r="BB24" i="6"/>
  <c r="BA24" i="6"/>
  <c r="AZ24" i="6"/>
  <c r="AW24" i="6"/>
  <c r="AV24" i="6"/>
  <c r="AU24"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R24" i="6"/>
  <c r="Q24" i="6"/>
  <c r="H24" i="6"/>
  <c r="L23" i="7" s="1"/>
  <c r="I17" i="8" s="1"/>
  <c r="AX31" i="3" s="1"/>
  <c r="CA23" i="6"/>
  <c r="BZ23" i="6"/>
  <c r="BY23" i="6"/>
  <c r="BV23" i="6"/>
  <c r="BU23" i="6"/>
  <c r="BT23" i="6"/>
  <c r="BQ23" i="6"/>
  <c r="BP23" i="6"/>
  <c r="BO23" i="6"/>
  <c r="BL23" i="6"/>
  <c r="BK23" i="6"/>
  <c r="BJ23" i="6"/>
  <c r="BG23" i="6"/>
  <c r="BF23" i="6"/>
  <c r="BE23" i="6"/>
  <c r="BB23" i="6"/>
  <c r="BA23" i="6"/>
  <c r="AZ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R23" i="6"/>
  <c r="Q23" i="6"/>
  <c r="H23" i="6"/>
  <c r="L22" i="7" s="1"/>
  <c r="I16" i="8" s="1"/>
  <c r="AB184" i="1" s="1"/>
  <c r="CA22" i="6"/>
  <c r="BZ22" i="6"/>
  <c r="BY22" i="6"/>
  <c r="BV22" i="6"/>
  <c r="BU22" i="6"/>
  <c r="BT22" i="6"/>
  <c r="BQ22" i="6"/>
  <c r="BP22" i="6"/>
  <c r="BO22" i="6"/>
  <c r="BL22" i="6"/>
  <c r="BK22" i="6"/>
  <c r="BJ22" i="6"/>
  <c r="BG22" i="6"/>
  <c r="BF22" i="6"/>
  <c r="BE22" i="6"/>
  <c r="BB22" i="6"/>
  <c r="BA22" i="6"/>
  <c r="AZ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R22" i="6"/>
  <c r="Q22" i="6"/>
  <c r="H22" i="6"/>
  <c r="L21" i="7" s="1"/>
  <c r="I15" i="8" s="1"/>
  <c r="AB183" i="1" s="1"/>
  <c r="CA21" i="6"/>
  <c r="BZ21" i="6"/>
  <c r="BY21" i="6"/>
  <c r="BV21" i="6"/>
  <c r="BU21" i="6"/>
  <c r="BT21" i="6"/>
  <c r="BQ21" i="6"/>
  <c r="BP21" i="6"/>
  <c r="BO21" i="6"/>
  <c r="BL21" i="6"/>
  <c r="BK21" i="6"/>
  <c r="BJ21" i="6"/>
  <c r="BG21" i="6"/>
  <c r="BF21" i="6"/>
  <c r="BE21" i="6"/>
  <c r="BB21" i="6"/>
  <c r="BA21" i="6"/>
  <c r="AZ21" i="6"/>
  <c r="AW21" i="6"/>
  <c r="AV21" i="6"/>
  <c r="AU21"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R21" i="6"/>
  <c r="Q21" i="6"/>
  <c r="H21" i="6"/>
  <c r="L20" i="7" s="1"/>
  <c r="I14" i="8" s="1"/>
  <c r="AB182" i="1" s="1"/>
  <c r="AC182" i="1" s="1"/>
  <c r="CA20" i="6"/>
  <c r="BZ20" i="6"/>
  <c r="BY20" i="6"/>
  <c r="BV20" i="6"/>
  <c r="BU20" i="6"/>
  <c r="BT20" i="6"/>
  <c r="BQ20" i="6"/>
  <c r="BP20" i="6"/>
  <c r="BO20" i="6"/>
  <c r="BL20" i="6"/>
  <c r="BK20" i="6"/>
  <c r="BJ20" i="6"/>
  <c r="BG20" i="6"/>
  <c r="BF20" i="6"/>
  <c r="BE20" i="6"/>
  <c r="BB20" i="6"/>
  <c r="BA20" i="6"/>
  <c r="AZ20" i="6"/>
  <c r="AW20" i="6"/>
  <c r="AV20" i="6"/>
  <c r="AU20"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R20" i="6"/>
  <c r="Q20" i="6"/>
  <c r="H20" i="6"/>
  <c r="L19" i="7" s="1"/>
  <c r="I13" i="8" s="1"/>
  <c r="AB181" i="1" s="1"/>
  <c r="CA19" i="6"/>
  <c r="BZ19" i="6"/>
  <c r="BY19" i="6"/>
  <c r="BV19" i="6"/>
  <c r="BU19" i="6"/>
  <c r="BT19" i="6"/>
  <c r="BQ19" i="6"/>
  <c r="BP19" i="6"/>
  <c r="BO19" i="6"/>
  <c r="BL19" i="6"/>
  <c r="BK19" i="6"/>
  <c r="BJ19" i="6"/>
  <c r="BG19" i="6"/>
  <c r="BF19" i="6"/>
  <c r="BE19" i="6"/>
  <c r="BB19" i="6"/>
  <c r="BA19" i="6"/>
  <c r="AZ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R19" i="6"/>
  <c r="Q19" i="6"/>
  <c r="H19" i="6"/>
  <c r="L18" i="7" s="1"/>
  <c r="AJ18" i="5" s="1"/>
  <c r="CA18" i="6"/>
  <c r="BZ18" i="6"/>
  <c r="BY18" i="6"/>
  <c r="BV18" i="6"/>
  <c r="BU18" i="6"/>
  <c r="BT18" i="6"/>
  <c r="BQ18" i="6"/>
  <c r="BP18" i="6"/>
  <c r="BO18" i="6"/>
  <c r="BL18" i="6"/>
  <c r="BK18" i="6"/>
  <c r="BJ18" i="6"/>
  <c r="BG18" i="6"/>
  <c r="BF18" i="6"/>
  <c r="BE18" i="6"/>
  <c r="BB18" i="6"/>
  <c r="BA18" i="6"/>
  <c r="AZ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R18" i="6"/>
  <c r="Q18" i="6"/>
  <c r="H18" i="6"/>
  <c r="L17" i="7" s="1"/>
  <c r="AJ17" i="5" s="1"/>
  <c r="CA17" i="6"/>
  <c r="BZ17" i="6"/>
  <c r="BY17" i="6"/>
  <c r="BV17" i="6"/>
  <c r="BU17" i="6"/>
  <c r="BT17" i="6"/>
  <c r="BQ17" i="6"/>
  <c r="BP17" i="6"/>
  <c r="BO17" i="6"/>
  <c r="BL17" i="6"/>
  <c r="BK17" i="6"/>
  <c r="BJ17" i="6"/>
  <c r="BG17" i="6"/>
  <c r="BF17" i="6"/>
  <c r="BE17" i="6"/>
  <c r="BB17" i="6"/>
  <c r="BA17" i="6"/>
  <c r="AZ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R17" i="6"/>
  <c r="Q17" i="6"/>
  <c r="H17" i="6"/>
  <c r="L16" i="7" s="1"/>
  <c r="AJ16" i="5" s="1"/>
  <c r="CA16" i="6"/>
  <c r="BZ16" i="6"/>
  <c r="BY16" i="6"/>
  <c r="BV16" i="6"/>
  <c r="BU16" i="6"/>
  <c r="BT16" i="6"/>
  <c r="BQ16" i="6"/>
  <c r="BP16" i="6"/>
  <c r="BO16" i="6"/>
  <c r="BL16" i="6"/>
  <c r="BK16" i="6"/>
  <c r="BJ16" i="6"/>
  <c r="BG16" i="6"/>
  <c r="BF16" i="6"/>
  <c r="BE16" i="6"/>
  <c r="BB16" i="6"/>
  <c r="BA16" i="6"/>
  <c r="AZ16" i="6"/>
  <c r="AW16" i="6"/>
  <c r="AV16" i="6"/>
  <c r="AU16"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R16" i="6"/>
  <c r="Q16" i="6"/>
  <c r="H16" i="6"/>
  <c r="L15" i="7" s="1"/>
  <c r="AJ15" i="5" s="1"/>
  <c r="CA15" i="6"/>
  <c r="BZ15" i="6"/>
  <c r="BY15" i="6"/>
  <c r="BV15" i="6"/>
  <c r="BU15" i="6"/>
  <c r="BT15" i="6"/>
  <c r="BQ15" i="6"/>
  <c r="BP15" i="6"/>
  <c r="BO15" i="6"/>
  <c r="BL15" i="6"/>
  <c r="BK15" i="6"/>
  <c r="BJ15" i="6"/>
  <c r="BG15" i="6"/>
  <c r="BF15" i="6"/>
  <c r="BE15" i="6"/>
  <c r="BB15" i="6"/>
  <c r="BA15" i="6"/>
  <c r="AZ15" i="6"/>
  <c r="AW15" i="6"/>
  <c r="AV15" i="6"/>
  <c r="AU15"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R15" i="6"/>
  <c r="Q15" i="6"/>
  <c r="H15" i="6"/>
  <c r="L14" i="7" s="1"/>
  <c r="I10" i="8" s="1"/>
  <c r="AB178" i="1" s="1"/>
  <c r="CA14" i="6"/>
  <c r="BZ14" i="6"/>
  <c r="BY14" i="6"/>
  <c r="BV14" i="6"/>
  <c r="BU14" i="6"/>
  <c r="BT14" i="6"/>
  <c r="BQ14" i="6"/>
  <c r="BP14" i="6"/>
  <c r="BO14" i="6"/>
  <c r="BL14" i="6"/>
  <c r="BK14" i="6"/>
  <c r="BJ14" i="6"/>
  <c r="BG14" i="6"/>
  <c r="BF14" i="6"/>
  <c r="BE14" i="6"/>
  <c r="BB14" i="6"/>
  <c r="BA14" i="6"/>
  <c r="AZ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R14" i="6"/>
  <c r="Q14" i="6"/>
  <c r="H14" i="6"/>
  <c r="L13" i="7" s="1"/>
  <c r="I9" i="8" s="1"/>
  <c r="AB177" i="1" s="1"/>
  <c r="CA13" i="6"/>
  <c r="BZ13" i="6"/>
  <c r="BY13" i="6"/>
  <c r="BV13" i="6"/>
  <c r="BU13" i="6"/>
  <c r="BT13" i="6"/>
  <c r="BQ13" i="6"/>
  <c r="BP13" i="6"/>
  <c r="BO13" i="6"/>
  <c r="BL13" i="6"/>
  <c r="BK13" i="6"/>
  <c r="BJ13" i="6"/>
  <c r="BG13" i="6"/>
  <c r="BF13" i="6"/>
  <c r="BE13" i="6"/>
  <c r="BB13" i="6"/>
  <c r="BA13" i="6"/>
  <c r="AZ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R13" i="6"/>
  <c r="Q13" i="6"/>
  <c r="H13" i="6"/>
  <c r="L12" i="7" s="1"/>
  <c r="AJ12" i="5" s="1"/>
  <c r="CA12" i="6"/>
  <c r="BZ12" i="6"/>
  <c r="BY12" i="6"/>
  <c r="BV12" i="6"/>
  <c r="BU12" i="6"/>
  <c r="BT12" i="6"/>
  <c r="BQ12" i="6"/>
  <c r="BP12" i="6"/>
  <c r="BO12" i="6"/>
  <c r="BL12" i="6"/>
  <c r="BK12" i="6"/>
  <c r="BJ12" i="6"/>
  <c r="BG12" i="6"/>
  <c r="BF12" i="6"/>
  <c r="BE12" i="6"/>
  <c r="BB12" i="6"/>
  <c r="BA12" i="6"/>
  <c r="AZ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Q12" i="6"/>
  <c r="H12" i="6"/>
  <c r="L11" i="7" s="1"/>
  <c r="AJ11" i="5" s="1"/>
  <c r="CA11" i="6"/>
  <c r="BZ11" i="6"/>
  <c r="BY11" i="6"/>
  <c r="BV11" i="6"/>
  <c r="BU11" i="6"/>
  <c r="BT11" i="6"/>
  <c r="BQ11" i="6"/>
  <c r="BP11" i="6"/>
  <c r="BO11" i="6"/>
  <c r="BL11" i="6"/>
  <c r="BK11" i="6"/>
  <c r="BJ11" i="6"/>
  <c r="BG11" i="6"/>
  <c r="BF11" i="6"/>
  <c r="BE11" i="6"/>
  <c r="BB11" i="6"/>
  <c r="BA11" i="6"/>
  <c r="AZ11" i="6"/>
  <c r="AW11" i="6"/>
  <c r="AV11" i="6"/>
  <c r="AU11" i="6"/>
  <c r="AT11" i="6"/>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S11" i="6"/>
  <c r="R11" i="6"/>
  <c r="Q11" i="6"/>
  <c r="H11" i="6"/>
  <c r="CA10" i="6"/>
  <c r="BZ10" i="6"/>
  <c r="BY10" i="6"/>
  <c r="BV10" i="6"/>
  <c r="BU10" i="6"/>
  <c r="BT10" i="6"/>
  <c r="BQ10" i="6"/>
  <c r="BP10" i="6"/>
  <c r="BO10" i="6"/>
  <c r="BL10" i="6"/>
  <c r="BK10" i="6"/>
  <c r="BJ10" i="6"/>
  <c r="BG10" i="6"/>
  <c r="BF10" i="6"/>
  <c r="BE10" i="6"/>
  <c r="BB10" i="6"/>
  <c r="BA10" i="6"/>
  <c r="AZ10" i="6"/>
  <c r="AW10" i="6"/>
  <c r="AV10" i="6"/>
  <c r="AU10" i="6"/>
  <c r="AT10" i="6"/>
  <c r="AS10" i="6"/>
  <c r="AR10" i="6"/>
  <c r="AQ10" i="6"/>
  <c r="AP10" i="6"/>
  <c r="AO10" i="6"/>
  <c r="AN10" i="6"/>
  <c r="AM10" i="6"/>
  <c r="AL10" i="6"/>
  <c r="AK10" i="6"/>
  <c r="AJ10" i="6"/>
  <c r="AI10" i="6"/>
  <c r="AH10" i="6"/>
  <c r="AG10" i="6"/>
  <c r="AF10" i="6"/>
  <c r="AE10" i="6"/>
  <c r="AD10" i="6"/>
  <c r="AC10" i="6"/>
  <c r="AB10" i="6"/>
  <c r="AA10" i="6"/>
  <c r="Z10" i="6"/>
  <c r="Y10" i="6"/>
  <c r="X10" i="6"/>
  <c r="W10" i="6"/>
  <c r="V10" i="6"/>
  <c r="U10" i="6"/>
  <c r="T10" i="6"/>
  <c r="S10" i="6"/>
  <c r="R10" i="6"/>
  <c r="Q10" i="6"/>
  <c r="H10" i="6"/>
  <c r="CA9" i="6"/>
  <c r="BZ9" i="6"/>
  <c r="BY9" i="6"/>
  <c r="BV9" i="6"/>
  <c r="BU9" i="6"/>
  <c r="BT9" i="6"/>
  <c r="BQ9" i="6"/>
  <c r="BP9" i="6"/>
  <c r="BO9" i="6"/>
  <c r="BL9" i="6"/>
  <c r="BK9" i="6"/>
  <c r="BJ9" i="6"/>
  <c r="BG9" i="6"/>
  <c r="BF9" i="6"/>
  <c r="BE9" i="6"/>
  <c r="BB9" i="6"/>
  <c r="BA9" i="6"/>
  <c r="AZ9" i="6"/>
  <c r="AW9" i="6"/>
  <c r="AV9" i="6"/>
  <c r="AU9" i="6"/>
  <c r="AT9" i="6"/>
  <c r="AS9" i="6"/>
  <c r="AR9" i="6"/>
  <c r="AQ9" i="6"/>
  <c r="AP9" i="6"/>
  <c r="AO9" i="6"/>
  <c r="AN9" i="6"/>
  <c r="AM9" i="6"/>
  <c r="AL9" i="6"/>
  <c r="AK9" i="6"/>
  <c r="AJ9" i="6"/>
  <c r="AI9" i="6"/>
  <c r="AH9" i="6"/>
  <c r="AG9" i="6"/>
  <c r="AF9" i="6"/>
  <c r="AE9" i="6"/>
  <c r="AD9" i="6"/>
  <c r="AC9" i="6"/>
  <c r="AB9" i="6"/>
  <c r="AA9" i="6"/>
  <c r="Z9" i="6"/>
  <c r="Y9" i="6"/>
  <c r="X9" i="6"/>
  <c r="W9" i="6"/>
  <c r="V9" i="6"/>
  <c r="U9" i="6"/>
  <c r="T9" i="6"/>
  <c r="S9" i="6"/>
  <c r="R9" i="6"/>
  <c r="Q9" i="6"/>
  <c r="H9" i="6"/>
  <c r="L8" i="7" s="1"/>
  <c r="I6" i="8" s="1"/>
  <c r="AB174" i="1" s="1"/>
  <c r="CA8" i="6"/>
  <c r="BZ8" i="6"/>
  <c r="BY8" i="6"/>
  <c r="BV8" i="6"/>
  <c r="BU8" i="6"/>
  <c r="BT8" i="6"/>
  <c r="BQ8" i="6"/>
  <c r="BP8" i="6"/>
  <c r="BO8" i="6"/>
  <c r="BL8" i="6"/>
  <c r="BK8" i="6"/>
  <c r="BJ8" i="6"/>
  <c r="BG8" i="6"/>
  <c r="BF8" i="6"/>
  <c r="BE8" i="6"/>
  <c r="BB8" i="6"/>
  <c r="BA8" i="6"/>
  <c r="AZ8" i="6"/>
  <c r="AW8" i="6"/>
  <c r="AV8" i="6"/>
  <c r="AU8" i="6"/>
  <c r="AT8" i="6"/>
  <c r="AS8" i="6"/>
  <c r="AR8" i="6"/>
  <c r="AQ8" i="6"/>
  <c r="AP8" i="6"/>
  <c r="AO8" i="6"/>
  <c r="AN8" i="6"/>
  <c r="AM8" i="6"/>
  <c r="AL8" i="6"/>
  <c r="AK8" i="6"/>
  <c r="AJ8" i="6"/>
  <c r="AI8" i="6"/>
  <c r="AH8" i="6"/>
  <c r="AG8" i="6"/>
  <c r="AF8" i="6"/>
  <c r="AE8" i="6"/>
  <c r="AD8" i="6"/>
  <c r="AC8" i="6"/>
  <c r="AB8" i="6"/>
  <c r="AA8" i="6"/>
  <c r="Z8" i="6"/>
  <c r="Y8" i="6"/>
  <c r="X8" i="6"/>
  <c r="W8" i="6"/>
  <c r="V8" i="6"/>
  <c r="U8" i="6"/>
  <c r="T8" i="6"/>
  <c r="S8" i="6"/>
  <c r="R8" i="6"/>
  <c r="Q8" i="6"/>
  <c r="H8" i="6"/>
  <c r="CA7" i="6"/>
  <c r="BZ7" i="6"/>
  <c r="BY7" i="6"/>
  <c r="BV7" i="6"/>
  <c r="BU7" i="6"/>
  <c r="BT7" i="6"/>
  <c r="BQ7" i="6"/>
  <c r="BP7" i="6"/>
  <c r="BO7" i="6"/>
  <c r="BL7" i="6"/>
  <c r="BK7" i="6"/>
  <c r="BJ7" i="6"/>
  <c r="BG7" i="6"/>
  <c r="BF7" i="6"/>
  <c r="BE7" i="6"/>
  <c r="BB7" i="6"/>
  <c r="BA7" i="6"/>
  <c r="AZ7" i="6"/>
  <c r="AW7" i="6"/>
  <c r="AV7" i="6"/>
  <c r="AU7" i="6"/>
  <c r="AT7" i="6"/>
  <c r="AS7" i="6"/>
  <c r="AR7" i="6"/>
  <c r="AQ7" i="6"/>
  <c r="AP7" i="6"/>
  <c r="AO7" i="6"/>
  <c r="AN7" i="6"/>
  <c r="AM7" i="6"/>
  <c r="AL7" i="6"/>
  <c r="AK7" i="6"/>
  <c r="AJ7" i="6"/>
  <c r="AI7" i="6"/>
  <c r="AH7" i="6"/>
  <c r="AG7" i="6"/>
  <c r="AF7" i="6"/>
  <c r="AE7" i="6"/>
  <c r="AD7" i="6"/>
  <c r="AC7" i="6"/>
  <c r="AB7" i="6"/>
  <c r="AA7" i="6"/>
  <c r="Z7" i="6"/>
  <c r="Y7" i="6"/>
  <c r="X7" i="6"/>
  <c r="W7" i="6"/>
  <c r="V7" i="6"/>
  <c r="U7" i="6"/>
  <c r="T7" i="6"/>
  <c r="S7" i="6"/>
  <c r="R7" i="6"/>
  <c r="Q7" i="6"/>
  <c r="H7" i="6"/>
  <c r="L6" i="7" s="1"/>
  <c r="AJ6" i="5" s="1"/>
  <c r="CA6" i="6"/>
  <c r="BZ6" i="6"/>
  <c r="BY6" i="6"/>
  <c r="BV6" i="6"/>
  <c r="BU6" i="6"/>
  <c r="BT6" i="6"/>
  <c r="BQ6" i="6"/>
  <c r="BP6" i="6"/>
  <c r="BO6" i="6"/>
  <c r="BL6" i="6"/>
  <c r="BK6" i="6"/>
  <c r="BJ6" i="6"/>
  <c r="BG6" i="6"/>
  <c r="BF6" i="6"/>
  <c r="BE6" i="6"/>
  <c r="BB6" i="6"/>
  <c r="BA6" i="6"/>
  <c r="AZ6" i="6"/>
  <c r="AW6" i="6"/>
  <c r="AV6" i="6"/>
  <c r="AU6" i="6"/>
  <c r="AT6" i="6"/>
  <c r="AS6" i="6"/>
  <c r="AR6" i="6"/>
  <c r="AQ6" i="6"/>
  <c r="AP6" i="6"/>
  <c r="AO6" i="6"/>
  <c r="AN6" i="6"/>
  <c r="AM6" i="6"/>
  <c r="AL6" i="6"/>
  <c r="AK6" i="6"/>
  <c r="AJ6" i="6"/>
  <c r="AI6" i="6"/>
  <c r="AH6" i="6"/>
  <c r="AG6" i="6"/>
  <c r="AF6" i="6"/>
  <c r="AE6" i="6"/>
  <c r="AD6" i="6"/>
  <c r="AC6" i="6"/>
  <c r="AB6" i="6"/>
  <c r="AA6" i="6"/>
  <c r="Z6" i="6"/>
  <c r="Y6" i="6"/>
  <c r="X6" i="6"/>
  <c r="W6" i="6"/>
  <c r="V6" i="6"/>
  <c r="U6" i="6"/>
  <c r="T6" i="6"/>
  <c r="S6" i="6"/>
  <c r="R6" i="6"/>
  <c r="Q6" i="6"/>
  <c r="H6" i="6"/>
  <c r="CA5" i="6"/>
  <c r="BZ5" i="6"/>
  <c r="BY5" i="6"/>
  <c r="BV5" i="6"/>
  <c r="BU5" i="6"/>
  <c r="BT5" i="6"/>
  <c r="BQ5" i="6"/>
  <c r="BP5" i="6"/>
  <c r="BO5" i="6"/>
  <c r="BL5" i="6"/>
  <c r="BK5" i="6"/>
  <c r="BJ5" i="6"/>
  <c r="BG5" i="6"/>
  <c r="BF5" i="6"/>
  <c r="BE5" i="6"/>
  <c r="BB5" i="6"/>
  <c r="BA5" i="6"/>
  <c r="AZ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R5" i="6"/>
  <c r="Q5" i="6"/>
  <c r="H5" i="6"/>
  <c r="CA4" i="6"/>
  <c r="BZ4" i="6"/>
  <c r="BY4" i="6"/>
  <c r="BV4" i="6"/>
  <c r="BU4" i="6"/>
  <c r="BT4" i="6"/>
  <c r="BQ4" i="6"/>
  <c r="BP4" i="6"/>
  <c r="BO4" i="6"/>
  <c r="BL4" i="6"/>
  <c r="BK4" i="6"/>
  <c r="BJ4" i="6"/>
  <c r="BG4" i="6"/>
  <c r="BF4" i="6"/>
  <c r="BE4" i="6"/>
  <c r="BB4" i="6"/>
  <c r="BA4" i="6"/>
  <c r="AZ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R4" i="6"/>
  <c r="Q4" i="6"/>
  <c r="H4"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B5" i="6"/>
  <c r="B4" i="6"/>
  <c r="N47" i="8"/>
  <c r="BC91" i="3" s="1"/>
  <c r="M47" i="8"/>
  <c r="BB91" i="3" s="1"/>
  <c r="N46" i="8"/>
  <c r="BC89" i="3" s="1"/>
  <c r="M46" i="8"/>
  <c r="BB89" i="3" s="1"/>
  <c r="N45" i="8"/>
  <c r="BC87" i="3" s="1"/>
  <c r="M45" i="8"/>
  <c r="BB87" i="3" s="1"/>
  <c r="N44" i="8"/>
  <c r="BC85" i="3" s="1"/>
  <c r="M44" i="8"/>
  <c r="BB85" i="3" s="1"/>
  <c r="N43" i="8"/>
  <c r="BC83" i="3" s="1"/>
  <c r="M43" i="8"/>
  <c r="BB83" i="3" s="1"/>
  <c r="N42" i="8"/>
  <c r="BC81" i="3" s="1"/>
  <c r="M42" i="8"/>
  <c r="BB81" i="3" s="1"/>
  <c r="N41" i="8"/>
  <c r="BC79" i="3" s="1"/>
  <c r="M41" i="8"/>
  <c r="BB79" i="3" s="1"/>
  <c r="N40" i="8"/>
  <c r="BC77" i="3" s="1"/>
  <c r="M40" i="8"/>
  <c r="BB77" i="3" s="1"/>
  <c r="N39" i="8"/>
  <c r="BC75" i="3" s="1"/>
  <c r="M39" i="8"/>
  <c r="BB75" i="3" s="1"/>
  <c r="N38" i="8"/>
  <c r="BC73" i="3" s="1"/>
  <c r="M38" i="8"/>
  <c r="BB73" i="3" s="1"/>
  <c r="N37" i="8"/>
  <c r="BC71" i="3" s="1"/>
  <c r="M37" i="8"/>
  <c r="BB71" i="3" s="1"/>
  <c r="N36" i="8"/>
  <c r="BC69" i="3" s="1"/>
  <c r="M36" i="8"/>
  <c r="BB69" i="3" s="1"/>
  <c r="N35" i="8"/>
  <c r="BC67" i="3" s="1"/>
  <c r="M35" i="8"/>
  <c r="BB67" i="3" s="1"/>
  <c r="N34" i="8"/>
  <c r="BC65" i="3" s="1"/>
  <c r="M34" i="8"/>
  <c r="BB65" i="3" s="1"/>
  <c r="N33" i="8"/>
  <c r="BC63" i="3" s="1"/>
  <c r="M33" i="8"/>
  <c r="BB63" i="3" s="1"/>
  <c r="N32" i="8"/>
  <c r="BC61" i="3" s="1"/>
  <c r="M32" i="8"/>
  <c r="BB61" i="3" s="1"/>
  <c r="N31" i="8"/>
  <c r="BC59" i="3" s="1"/>
  <c r="M31" i="8"/>
  <c r="BB59" i="3" s="1"/>
  <c r="N30" i="8"/>
  <c r="BC57" i="3" s="1"/>
  <c r="M30" i="8"/>
  <c r="BB57" i="3" s="1"/>
  <c r="N29" i="8"/>
  <c r="BC55" i="3" s="1"/>
  <c r="M29" i="8"/>
  <c r="BB55" i="3" s="1"/>
  <c r="N28" i="8"/>
  <c r="BC53" i="3" s="1"/>
  <c r="M28" i="8"/>
  <c r="BB53" i="3" s="1"/>
  <c r="N27" i="8"/>
  <c r="BC51" i="3" s="1"/>
  <c r="M27" i="8"/>
  <c r="BB51" i="3" s="1"/>
  <c r="N26" i="8"/>
  <c r="BC49" i="3" s="1"/>
  <c r="M26" i="8"/>
  <c r="BB49" i="3" s="1"/>
  <c r="N25" i="8"/>
  <c r="BC47" i="3" s="1"/>
  <c r="M25" i="8"/>
  <c r="BB47" i="3" s="1"/>
  <c r="N24" i="8"/>
  <c r="BC45" i="3" s="1"/>
  <c r="M24" i="8"/>
  <c r="BB45" i="3" s="1"/>
  <c r="N23" i="8"/>
  <c r="BC43" i="3" s="1"/>
  <c r="M23" i="8"/>
  <c r="BB43" i="3" s="1"/>
  <c r="N22" i="8"/>
  <c r="BC41" i="3" s="1"/>
  <c r="M22" i="8"/>
  <c r="BB41" i="3" s="1"/>
  <c r="N21" i="8"/>
  <c r="BC39" i="3" s="1"/>
  <c r="M21" i="8"/>
  <c r="BB39" i="3" s="1"/>
  <c r="N20" i="8"/>
  <c r="BC37" i="3" s="1"/>
  <c r="M20" i="8"/>
  <c r="BB37" i="3" s="1"/>
  <c r="N19" i="8"/>
  <c r="BC35" i="3" s="1"/>
  <c r="M19" i="8"/>
  <c r="BB35" i="3" s="1"/>
  <c r="N18" i="8"/>
  <c r="BC33" i="3" s="1"/>
  <c r="M18" i="8"/>
  <c r="BB33" i="3" s="1"/>
  <c r="N17" i="8"/>
  <c r="BC31" i="3" s="1"/>
  <c r="M17" i="8"/>
  <c r="BB31" i="3" s="1"/>
  <c r="N16" i="8"/>
  <c r="BC29" i="3" s="1"/>
  <c r="M16" i="8"/>
  <c r="BB29" i="3" s="1"/>
  <c r="N15" i="8"/>
  <c r="BC27" i="3" s="1"/>
  <c r="M15" i="8"/>
  <c r="BB27" i="3" s="1"/>
  <c r="N14" i="8"/>
  <c r="BC25" i="3" s="1"/>
  <c r="M14" i="8"/>
  <c r="BB25" i="3" s="1"/>
  <c r="N13" i="8"/>
  <c r="BC23" i="3" s="1"/>
  <c r="M13" i="8"/>
  <c r="BB23" i="3" s="1"/>
  <c r="N12" i="8"/>
  <c r="BC21" i="3" s="1"/>
  <c r="M12" i="8"/>
  <c r="BB21" i="3" s="1"/>
  <c r="N11" i="8"/>
  <c r="BC19" i="3" s="1"/>
  <c r="M11" i="8"/>
  <c r="BB19" i="3" s="1"/>
  <c r="N10" i="8"/>
  <c r="BC17" i="3" s="1"/>
  <c r="M10" i="8"/>
  <c r="BB17" i="3" s="1"/>
  <c r="N9" i="8"/>
  <c r="BC15" i="3" s="1"/>
  <c r="M9" i="8"/>
  <c r="BB15" i="3" s="1"/>
  <c r="N8" i="8"/>
  <c r="BC13" i="3" s="1"/>
  <c r="M8" i="8"/>
  <c r="BB13" i="3" s="1"/>
  <c r="N7" i="8"/>
  <c r="BC11" i="3" s="1"/>
  <c r="M7" i="8"/>
  <c r="BB11" i="3" s="1"/>
  <c r="N6" i="8"/>
  <c r="BC9" i="3" s="1"/>
  <c r="M6" i="8"/>
  <c r="BB9" i="3" s="1"/>
  <c r="N5" i="8"/>
  <c r="BC7" i="3" s="1"/>
  <c r="M5" i="8"/>
  <c r="BB7" i="3" s="1"/>
  <c r="N4" i="8"/>
  <c r="BC5" i="3" s="1"/>
  <c r="M4" i="8"/>
  <c r="BB5" i="3" s="1"/>
  <c r="N3" i="8"/>
  <c r="BC3" i="3" s="1"/>
  <c r="M3" i="8"/>
  <c r="BB3" i="3" s="1"/>
  <c r="G4" i="8"/>
  <c r="G3"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J72" i="7"/>
  <c r="J71" i="7"/>
  <c r="J69" i="7"/>
  <c r="J68" i="7"/>
  <c r="J67" i="7"/>
  <c r="J66" i="7"/>
  <c r="J65" i="7"/>
  <c r="J64" i="7"/>
  <c r="J63" i="7"/>
  <c r="J62" i="7"/>
  <c r="J57"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J16" i="7"/>
  <c r="J15" i="7"/>
  <c r="J14" i="7"/>
  <c r="L71" i="7"/>
  <c r="AJ71" i="5" s="1"/>
  <c r="H49" i="19" l="1"/>
  <c r="AC197" i="1"/>
  <c r="F49" i="23"/>
  <c r="AC196" i="1"/>
  <c r="AC188" i="1"/>
  <c r="AC204" i="1"/>
  <c r="F49" i="25"/>
  <c r="F49" i="22"/>
  <c r="CB33" i="6"/>
  <c r="BN75" i="6"/>
  <c r="BN15" i="6"/>
  <c r="CB41" i="6"/>
  <c r="AY48" i="6"/>
  <c r="I49" i="27"/>
  <c r="AA312" i="1"/>
  <c r="H49" i="21"/>
  <c r="G49" i="18"/>
  <c r="AC177" i="1"/>
  <c r="F49" i="12"/>
  <c r="BX12" i="6"/>
  <c r="BD13" i="6"/>
  <c r="BX14" i="6"/>
  <c r="BD15" i="6"/>
  <c r="BR15" i="6"/>
  <c r="CC17" i="6"/>
  <c r="BW18" i="6"/>
  <c r="BW22" i="6"/>
  <c r="AX24" i="6"/>
  <c r="BX24" i="6"/>
  <c r="BD29" i="6"/>
  <c r="BX30" i="6"/>
  <c r="BR31" i="6"/>
  <c r="BX34" i="6"/>
  <c r="BX38" i="6"/>
  <c r="BD39" i="6"/>
  <c r="BR39" i="6"/>
  <c r="BC41" i="6"/>
  <c r="CC41" i="6"/>
  <c r="BX42" i="6"/>
  <c r="CC45" i="6"/>
  <c r="AX46" i="6"/>
  <c r="BW46" i="6"/>
  <c r="BR47" i="6"/>
  <c r="BC49" i="6"/>
  <c r="BX50" i="6"/>
  <c r="BR51" i="6"/>
  <c r="BD53" i="6"/>
  <c r="BX56" i="6"/>
  <c r="BD59" i="6"/>
  <c r="BI68" i="6"/>
  <c r="AX72" i="6"/>
  <c r="BR73" i="6"/>
  <c r="G49" i="15"/>
  <c r="H49" i="15"/>
  <c r="F49" i="16"/>
  <c r="F49" i="21"/>
  <c r="H49" i="22"/>
  <c r="H49" i="24"/>
  <c r="I49" i="25"/>
  <c r="F49" i="28"/>
  <c r="BR14" i="6"/>
  <c r="BR28" i="6"/>
  <c r="BW11" i="6"/>
  <c r="BH61" i="6"/>
  <c r="BH75" i="6"/>
  <c r="BD8" i="6"/>
  <c r="BX11" i="6"/>
  <c r="BI17" i="6"/>
  <c r="BW29" i="6"/>
  <c r="BI35" i="6"/>
  <c r="BI41" i="6"/>
  <c r="BI45" i="6"/>
  <c r="CC46" i="6"/>
  <c r="BC50" i="6"/>
  <c r="CC50" i="6"/>
  <c r="BW77" i="6"/>
  <c r="CC78" i="6"/>
  <c r="L64" i="7"/>
  <c r="AJ64" i="5" s="1"/>
  <c r="BH70" i="6"/>
  <c r="I49" i="20"/>
  <c r="I49" i="13"/>
  <c r="H49" i="29"/>
  <c r="H49" i="27"/>
  <c r="H49" i="18"/>
  <c r="BM55" i="6"/>
  <c r="BM6" i="6"/>
  <c r="BD44" i="6"/>
  <c r="BD72" i="6"/>
  <c r="AX23" i="6"/>
  <c r="G49" i="12"/>
  <c r="AC190" i="1"/>
  <c r="AC174" i="1"/>
  <c r="AC178" i="1"/>
  <c r="AC184" i="1"/>
  <c r="AC201" i="1"/>
  <c r="AC181" i="1"/>
  <c r="AC183" i="1"/>
  <c r="AC192" i="1"/>
  <c r="AC199" i="1"/>
  <c r="AC191" i="1"/>
  <c r="AC200" i="1"/>
  <c r="H14" i="8"/>
  <c r="H22" i="8"/>
  <c r="H46" i="8"/>
  <c r="I27" i="8"/>
  <c r="AB195" i="1" s="1"/>
  <c r="AC195" i="1" s="1"/>
  <c r="AJ35" i="5"/>
  <c r="CC71" i="6"/>
  <c r="BR77" i="6"/>
  <c r="AJ19" i="5"/>
  <c r="AJ20" i="5"/>
  <c r="AJ36" i="5"/>
  <c r="AJ21" i="5"/>
  <c r="AJ37" i="5"/>
  <c r="AJ22" i="5"/>
  <c r="AJ38" i="5"/>
  <c r="AJ23" i="5"/>
  <c r="AJ39" i="5"/>
  <c r="AJ8" i="5"/>
  <c r="AJ40" i="5"/>
  <c r="AJ41" i="5"/>
  <c r="BX70" i="6"/>
  <c r="BC77" i="6"/>
  <c r="AJ26" i="5"/>
  <c r="AJ27" i="5"/>
  <c r="BS15" i="6"/>
  <c r="BM16" i="6"/>
  <c r="AY26" i="6"/>
  <c r="BM28" i="6"/>
  <c r="AY46" i="6"/>
  <c r="BS51" i="6"/>
  <c r="AJ28" i="5"/>
  <c r="AJ13" i="5"/>
  <c r="AJ29" i="5"/>
  <c r="BX55" i="6"/>
  <c r="AJ14" i="5"/>
  <c r="AJ30" i="5"/>
  <c r="AJ31" i="5"/>
  <c r="AJ47" i="5"/>
  <c r="O73" i="6"/>
  <c r="O67" i="7" s="1"/>
  <c r="BI18" i="6"/>
  <c r="BC23" i="6"/>
  <c r="CC35" i="6"/>
  <c r="CC51" i="6"/>
  <c r="BI54" i="6"/>
  <c r="BI66" i="6"/>
  <c r="CC67" i="6"/>
  <c r="AA264" i="1"/>
  <c r="I49" i="10"/>
  <c r="I49" i="14"/>
  <c r="G49" i="16"/>
  <c r="F49" i="17"/>
  <c r="I49" i="22"/>
  <c r="H49" i="23"/>
  <c r="I49" i="26"/>
  <c r="F49" i="29"/>
  <c r="F49" i="10"/>
  <c r="I49" i="19"/>
  <c r="I49" i="23"/>
  <c r="G49" i="29"/>
  <c r="CB8" i="6"/>
  <c r="BN10" i="6"/>
  <c r="BH11" i="6"/>
  <c r="BM18" i="6"/>
  <c r="AY20" i="6"/>
  <c r="BS21" i="6"/>
  <c r="BM22" i="6"/>
  <c r="AY36" i="6"/>
  <c r="AY52" i="6"/>
  <c r="BS61" i="6"/>
  <c r="BS65" i="6"/>
  <c r="BM66" i="6"/>
  <c r="AA216" i="1"/>
  <c r="I49" i="12"/>
  <c r="G49" i="14"/>
  <c r="H49" i="17"/>
  <c r="F49" i="27"/>
  <c r="BC8" i="6"/>
  <c r="BH15" i="6"/>
  <c r="CB16" i="6"/>
  <c r="BI51" i="6"/>
  <c r="CB60" i="6"/>
  <c r="AA360" i="1"/>
  <c r="H49" i="10"/>
  <c r="H49" i="14"/>
  <c r="I49" i="17"/>
  <c r="F49" i="20"/>
  <c r="G49" i="23"/>
  <c r="I49" i="29"/>
  <c r="BX25" i="6"/>
  <c r="H49" i="12"/>
  <c r="G49" i="17"/>
  <c r="F49" i="18"/>
  <c r="H49" i="20"/>
  <c r="G49" i="21"/>
  <c r="I25" i="6"/>
  <c r="J25" i="6" s="1"/>
  <c r="BS26" i="6"/>
  <c r="AY29" i="6"/>
  <c r="AY41" i="6"/>
  <c r="F49" i="11"/>
  <c r="F49" i="13"/>
  <c r="BW34" i="6"/>
  <c r="BN55" i="6"/>
  <c r="G49" i="13"/>
  <c r="I49" i="21"/>
  <c r="F49" i="24"/>
  <c r="H49" i="11"/>
  <c r="G49" i="22"/>
  <c r="I49" i="24"/>
  <c r="F49" i="15"/>
  <c r="CC6" i="6"/>
  <c r="CB30" i="6"/>
  <c r="CB34" i="6"/>
  <c r="BN36" i="6"/>
  <c r="BH53" i="6"/>
  <c r="BN68" i="6"/>
  <c r="CB70" i="6"/>
  <c r="BH73" i="6"/>
  <c r="BN76" i="6"/>
  <c r="G49" i="9"/>
  <c r="G49" i="11"/>
  <c r="G49" i="19"/>
  <c r="H49" i="9"/>
  <c r="H49" i="13"/>
  <c r="I49" i="18"/>
  <c r="BR48" i="6"/>
  <c r="AX51" i="6"/>
  <c r="AX75" i="6"/>
  <c r="BD78" i="6"/>
  <c r="I49" i="9"/>
  <c r="F49" i="14"/>
  <c r="I49" i="15"/>
  <c r="H49" i="16"/>
  <c r="G49" i="25"/>
  <c r="BC7" i="6"/>
  <c r="CB35" i="6"/>
  <c r="BH66" i="6"/>
  <c r="G49" i="10"/>
  <c r="I49" i="16"/>
  <c r="H49" i="25"/>
  <c r="G49" i="26"/>
  <c r="I49" i="28"/>
  <c r="BB94" i="3"/>
  <c r="BC94" i="3"/>
  <c r="AX15" i="3"/>
  <c r="AX63" i="3"/>
  <c r="AX37" i="3"/>
  <c r="AX53" i="3"/>
  <c r="AX69" i="3"/>
  <c r="AX27" i="3"/>
  <c r="AX43" i="3"/>
  <c r="AX59" i="3"/>
  <c r="AX17" i="3"/>
  <c r="AX23" i="3"/>
  <c r="AX55" i="3"/>
  <c r="AX29" i="3"/>
  <c r="AX45" i="3"/>
  <c r="AX61" i="3"/>
  <c r="AX9" i="3"/>
  <c r="AX25" i="3"/>
  <c r="AX41" i="3"/>
  <c r="AX57" i="3"/>
  <c r="AB187" i="1"/>
  <c r="AC187" i="1" s="1"/>
  <c r="AB185" i="1"/>
  <c r="AC185" i="1" s="1"/>
  <c r="AB189" i="1"/>
  <c r="AC189" i="1" s="1"/>
  <c r="M49" i="8"/>
  <c r="N49" i="8"/>
  <c r="AO13" i="3"/>
  <c r="H11" i="8"/>
  <c r="H19" i="8"/>
  <c r="H43" i="8"/>
  <c r="AO7" i="3"/>
  <c r="AO11" i="3"/>
  <c r="H9" i="8"/>
  <c r="AO9" i="3"/>
  <c r="H18" i="8"/>
  <c r="H26" i="8"/>
  <c r="H42" i="8"/>
  <c r="AO17" i="3"/>
  <c r="H32" i="8"/>
  <c r="H30" i="8"/>
  <c r="H17" i="8"/>
  <c r="H25" i="8"/>
  <c r="H38" i="8"/>
  <c r="H41" i="8"/>
  <c r="H33" i="8"/>
  <c r="H12" i="8"/>
  <c r="H20" i="8"/>
  <c r="H36" i="8"/>
  <c r="H28" i="8"/>
  <c r="H15" i="8"/>
  <c r="H47" i="8"/>
  <c r="H27" i="8"/>
  <c r="H23" i="8"/>
  <c r="H31" i="8"/>
  <c r="H39" i="8"/>
  <c r="H34" i="8"/>
  <c r="H29" i="8"/>
  <c r="H45" i="8"/>
  <c r="H35" i="8"/>
  <c r="H13" i="8"/>
  <c r="H21" i="8"/>
  <c r="H16" i="8"/>
  <c r="H24" i="8"/>
  <c r="H37" i="8"/>
  <c r="H40" i="8"/>
  <c r="F49" i="9"/>
  <c r="BW13" i="6"/>
  <c r="BC16" i="6"/>
  <c r="BN18" i="6"/>
  <c r="BH19" i="6"/>
  <c r="BC20" i="6"/>
  <c r="BN30" i="6"/>
  <c r="CB32" i="6"/>
  <c r="CB40" i="6"/>
  <c r="BM42" i="6"/>
  <c r="BS49" i="6"/>
  <c r="CC55" i="6"/>
  <c r="BW56" i="6"/>
  <c r="BI58" i="6"/>
  <c r="CC59" i="6"/>
  <c r="BW60" i="6"/>
  <c r="CB63" i="6"/>
  <c r="BN65" i="6"/>
  <c r="BM73" i="6"/>
  <c r="CC5" i="6"/>
  <c r="CB9" i="6"/>
  <c r="BN11" i="6"/>
  <c r="BH12" i="6"/>
  <c r="BD20" i="6"/>
  <c r="BX21" i="6"/>
  <c r="BD24" i="6"/>
  <c r="BX33" i="6"/>
  <c r="BR34" i="6"/>
  <c r="BX37" i="6"/>
  <c r="BX41" i="6"/>
  <c r="BW45" i="6"/>
  <c r="BS57" i="6"/>
  <c r="BR61" i="6"/>
  <c r="BD63" i="6"/>
  <c r="BI70" i="6"/>
  <c r="BH78" i="6"/>
  <c r="CB17" i="6"/>
  <c r="I67" i="6"/>
  <c r="J67" i="6" s="1"/>
  <c r="BM4" i="6"/>
  <c r="AX10" i="6"/>
  <c r="BR11" i="6"/>
  <c r="BI16" i="6"/>
  <c r="BN19" i="6"/>
  <c r="BN23" i="6"/>
  <c r="BH40" i="6"/>
  <c r="BS50" i="6"/>
  <c r="BX53" i="6"/>
  <c r="BR54" i="6"/>
  <c r="BC56" i="6"/>
  <c r="CC60" i="6"/>
  <c r="BH9" i="6"/>
  <c r="CC29" i="6"/>
  <c r="BC33" i="6"/>
  <c r="CB49" i="6"/>
  <c r="BN51" i="6"/>
  <c r="AY53" i="6"/>
  <c r="BM59" i="6"/>
  <c r="BC68" i="6"/>
  <c r="CB57" i="6"/>
  <c r="K66" i="6"/>
  <c r="BD68" i="6"/>
  <c r="AX7" i="6"/>
  <c r="BI9" i="6"/>
  <c r="BH25" i="6"/>
  <c r="BN40" i="6"/>
  <c r="BM75" i="6"/>
  <c r="BS12" i="6"/>
  <c r="BC57" i="6"/>
  <c r="CC57" i="6"/>
  <c r="AY69" i="6"/>
  <c r="CC18" i="6"/>
  <c r="BD30" i="6"/>
  <c r="AX35" i="6"/>
  <c r="BN44" i="6"/>
  <c r="BH45" i="6"/>
  <c r="BN48" i="6"/>
  <c r="CB50" i="6"/>
  <c r="BS55" i="6"/>
  <c r="BR67" i="6"/>
  <c r="BW74" i="6"/>
  <c r="BN9" i="6"/>
  <c r="K11" i="6"/>
  <c r="CB11" i="6"/>
  <c r="AX47" i="6"/>
  <c r="CB15" i="6"/>
  <c r="BM21" i="6"/>
  <c r="BS24" i="6"/>
  <c r="BM29" i="6"/>
  <c r="AX43" i="6"/>
  <c r="BC15" i="6"/>
  <c r="BW24" i="6"/>
  <c r="CB27" i="6"/>
  <c r="BH30" i="6"/>
  <c r="BN33" i="6"/>
  <c r="BC35" i="6"/>
  <c r="BI38" i="6"/>
  <c r="AY43" i="6"/>
  <c r="BS44" i="6"/>
  <c r="BM45" i="6"/>
  <c r="BM49" i="6"/>
  <c r="AX59" i="6"/>
  <c r="CB66" i="6"/>
  <c r="BS71" i="6"/>
  <c r="BC4" i="6"/>
  <c r="BM34" i="6"/>
  <c r="BX40" i="6"/>
  <c r="CC47" i="6"/>
  <c r="CB55" i="6"/>
  <c r="AY59" i="6"/>
  <c r="BD66" i="6"/>
  <c r="BX67" i="6"/>
  <c r="BC70" i="6"/>
  <c r="BI73" i="6"/>
  <c r="BC74" i="6"/>
  <c r="BI77" i="6"/>
  <c r="BC78" i="6"/>
  <c r="BI13" i="6"/>
  <c r="BC14" i="6"/>
  <c r="BH17" i="6"/>
  <c r="BH20" i="6"/>
  <c r="BM23" i="6"/>
  <c r="AX25" i="6"/>
  <c r="BX29" i="6"/>
  <c r="BI31" i="6"/>
  <c r="BC32" i="6"/>
  <c r="BW33" i="6"/>
  <c r="BX54" i="6"/>
  <c r="BI56" i="6"/>
  <c r="BN59" i="6"/>
  <c r="BI63" i="6"/>
  <c r="BC64" i="6"/>
  <c r="I68" i="6"/>
  <c r="J68" i="6" s="1"/>
  <c r="K69" i="6"/>
  <c r="BS45" i="6"/>
  <c r="CB54" i="6"/>
  <c r="BD57" i="6"/>
  <c r="BH60" i="6"/>
  <c r="BS62" i="6"/>
  <c r="BM63" i="6"/>
  <c r="AY65" i="6"/>
  <c r="BS66" i="6"/>
  <c r="O75" i="6"/>
  <c r="O69" i="7" s="1"/>
  <c r="BI78" i="6"/>
  <c r="BR9" i="6"/>
  <c r="BI14" i="6"/>
  <c r="BM17" i="6"/>
  <c r="L18" i="6"/>
  <c r="N17" i="7" s="1"/>
  <c r="BS19" i="6"/>
  <c r="BM20" i="6"/>
  <c r="BC25" i="6"/>
  <c r="CC25" i="6"/>
  <c r="BN31" i="6"/>
  <c r="AY37" i="6"/>
  <c r="BR38" i="6"/>
  <c r="N40" i="6"/>
  <c r="BD40" i="6"/>
  <c r="AX41" i="6"/>
  <c r="K44" i="6"/>
  <c r="CB44" i="6"/>
  <c r="BN46" i="6"/>
  <c r="BS52" i="6"/>
  <c r="BN56" i="6"/>
  <c r="BX58" i="6"/>
  <c r="BM67" i="6"/>
  <c r="BW69" i="6"/>
  <c r="CB72" i="6"/>
  <c r="BX15" i="6"/>
  <c r="BW16" i="6"/>
  <c r="BM24" i="6"/>
  <c r="BD25" i="6"/>
  <c r="AX30" i="6"/>
  <c r="CC33" i="6"/>
  <c r="CD34" i="6"/>
  <c r="BS38" i="6"/>
  <c r="BI43" i="6"/>
  <c r="CB48" i="6"/>
  <c r="BH57" i="6"/>
  <c r="BC61" i="6"/>
  <c r="CC61" i="6"/>
  <c r="BI64" i="6"/>
  <c r="BW66" i="6"/>
  <c r="BX69" i="6"/>
  <c r="BI71" i="6"/>
  <c r="CD73" i="6"/>
  <c r="BI75" i="6"/>
  <c r="BC76" i="6"/>
  <c r="CC11" i="6"/>
  <c r="CE19" i="6"/>
  <c r="I26" i="6"/>
  <c r="J26" i="6" s="1"/>
  <c r="BX22" i="6"/>
  <c r="BN27" i="6"/>
  <c r="BI4" i="6"/>
  <c r="CB5" i="6"/>
  <c r="BS13" i="6"/>
  <c r="BR17" i="6"/>
  <c r="BH18" i="6"/>
  <c r="AY19" i="6"/>
  <c r="BM32" i="6"/>
  <c r="BW38" i="6"/>
  <c r="BI40" i="6"/>
  <c r="BS56" i="6"/>
  <c r="CC58" i="6"/>
  <c r="BS63" i="6"/>
  <c r="N64" i="6"/>
  <c r="BS70" i="6"/>
  <c r="BM71" i="6"/>
  <c r="BS74" i="6"/>
  <c r="CB12" i="6"/>
  <c r="BI25" i="6"/>
  <c r="BI29" i="6"/>
  <c r="BC55" i="6"/>
  <c r="BM57" i="6"/>
  <c r="BD58" i="6"/>
  <c r="BR60" i="6"/>
  <c r="BS67" i="6"/>
  <c r="BH72" i="6"/>
  <c r="CB73" i="6"/>
  <c r="BR16" i="6"/>
  <c r="CB25" i="6"/>
  <c r="BH28" i="6"/>
  <c r="BS30" i="6"/>
  <c r="O41" i="6"/>
  <c r="O40" i="7" s="1"/>
  <c r="I48" i="6"/>
  <c r="J48" i="6" s="1"/>
  <c r="M47" i="7" s="1"/>
  <c r="J36" i="8" s="1"/>
  <c r="BR50" i="6"/>
  <c r="I59" i="6"/>
  <c r="J59" i="6" s="1"/>
  <c r="BC62" i="6"/>
  <c r="CC66" i="6"/>
  <c r="BI72" i="6"/>
  <c r="BC73" i="6"/>
  <c r="BR78" i="6"/>
  <c r="CE13" i="6"/>
  <c r="L16" i="6"/>
  <c r="N15" i="7" s="1"/>
  <c r="AX56" i="6"/>
  <c r="BR71" i="6"/>
  <c r="BD77" i="6"/>
  <c r="BH5" i="6"/>
  <c r="BC9" i="6"/>
  <c r="BW10" i="6"/>
  <c r="CB13" i="6"/>
  <c r="BI26" i="6"/>
  <c r="K27" i="6"/>
  <c r="BW28" i="6"/>
  <c r="BH34" i="6"/>
  <c r="BS36" i="6"/>
  <c r="BW50" i="6"/>
  <c r="BD52" i="6"/>
  <c r="BM76" i="6"/>
  <c r="AY76" i="6"/>
  <c r="CD7" i="6"/>
  <c r="N38" i="6"/>
  <c r="L70" i="6"/>
  <c r="CD14" i="6"/>
  <c r="L54" i="6"/>
  <c r="N53" i="7" s="1"/>
  <c r="L11" i="6"/>
  <c r="N10" i="7" s="1"/>
  <c r="BS11" i="6"/>
  <c r="BM12" i="6"/>
  <c r="L13" i="6"/>
  <c r="N12" i="7" s="1"/>
  <c r="BC13" i="6"/>
  <c r="BW14" i="6"/>
  <c r="BN22" i="6"/>
  <c r="K25" i="6"/>
  <c r="BD27" i="6"/>
  <c r="BX28" i="6"/>
  <c r="BW32" i="6"/>
  <c r="BW36" i="6"/>
  <c r="BD42" i="6"/>
  <c r="L53" i="6"/>
  <c r="N52" i="7" s="1"/>
  <c r="BM58" i="6"/>
  <c r="O59" i="6"/>
  <c r="O58" i="7" s="1"/>
  <c r="BI62" i="6"/>
  <c r="CC74" i="6"/>
  <c r="BH77" i="6"/>
  <c r="CC40" i="6"/>
  <c r="BS18" i="6"/>
  <c r="CB24" i="6"/>
  <c r="BS25" i="6"/>
  <c r="BX43" i="6"/>
  <c r="CB53" i="6"/>
  <c r="BR65" i="6"/>
  <c r="BR72" i="6"/>
  <c r="CB4" i="6"/>
  <c r="L7" i="6"/>
  <c r="N6" i="7" s="1"/>
  <c r="BD17" i="6"/>
  <c r="BM19" i="6"/>
  <c r="BS33" i="6"/>
  <c r="O54" i="6"/>
  <c r="O53" i="7" s="1"/>
  <c r="CD54" i="6"/>
  <c r="AY57" i="6"/>
  <c r="BN62" i="6"/>
  <c r="BR5" i="6"/>
  <c r="BN8" i="6"/>
  <c r="CF10" i="6"/>
  <c r="BX10" i="6"/>
  <c r="BI12" i="6"/>
  <c r="I14" i="6"/>
  <c r="J14" i="6" s="1"/>
  <c r="BN14" i="6"/>
  <c r="BD18" i="6"/>
  <c r="CB18" i="6"/>
  <c r="BR19" i="6"/>
  <c r="BI20" i="6"/>
  <c r="L21" i="6"/>
  <c r="N20" i="7" s="1"/>
  <c r="BD21" i="6"/>
  <c r="CC21" i="6"/>
  <c r="BC24" i="6"/>
  <c r="BC27" i="6"/>
  <c r="CD28" i="6"/>
  <c r="BS31" i="6"/>
  <c r="BD33" i="6"/>
  <c r="BS34" i="6"/>
  <c r="CD35" i="6"/>
  <c r="AX36" i="6"/>
  <c r="O38" i="6"/>
  <c r="O37" i="7" s="1"/>
  <c r="CB39" i="6"/>
  <c r="BD41" i="6"/>
  <c r="L44" i="6"/>
  <c r="N43" i="7" s="1"/>
  <c r="N44" i="6"/>
  <c r="CE50" i="6"/>
  <c r="AX52" i="6"/>
  <c r="BI53" i="6"/>
  <c r="BW54" i="6"/>
  <c r="CD56" i="6"/>
  <c r="L59" i="6"/>
  <c r="N58" i="7" s="1"/>
  <c r="K65" i="6"/>
  <c r="BC65" i="6"/>
  <c r="CB65" i="6"/>
  <c r="BR66" i="6"/>
  <c r="BI67" i="6"/>
  <c r="AX68" i="6"/>
  <c r="BW68" i="6"/>
  <c r="BN71" i="6"/>
  <c r="CD72" i="6"/>
  <c r="AY73" i="6"/>
  <c r="BS77" i="6"/>
  <c r="CB7" i="6"/>
  <c r="AY10" i="6"/>
  <c r="BX13" i="6"/>
  <c r="CC24" i="6"/>
  <c r="BM26" i="6"/>
  <c r="BR29" i="6"/>
  <c r="CC30" i="6"/>
  <c r="BR37" i="6"/>
  <c r="BC39" i="6"/>
  <c r="CC39" i="6"/>
  <c r="BW40" i="6"/>
  <c r="AY45" i="6"/>
  <c r="BS48" i="6"/>
  <c r="L49" i="6"/>
  <c r="N48" i="7" s="1"/>
  <c r="BM51" i="6"/>
  <c r="BW52" i="6"/>
  <c r="BR55" i="6"/>
  <c r="CD57" i="6"/>
  <c r="N59" i="6"/>
  <c r="BC59" i="6"/>
  <c r="CB59" i="6"/>
  <c r="BX62" i="6"/>
  <c r="BR63" i="6"/>
  <c r="N65" i="6"/>
  <c r="BD65" i="6"/>
  <c r="CC65" i="6"/>
  <c r="L4" i="6"/>
  <c r="N4" i="7" s="1"/>
  <c r="CC7" i="6"/>
  <c r="BS8" i="6"/>
  <c r="CC10" i="6"/>
  <c r="BN12" i="6"/>
  <c r="BN26" i="6"/>
  <c r="BH27" i="6"/>
  <c r="BI30" i="6"/>
  <c r="BH33" i="6"/>
  <c r="AX77" i="6"/>
  <c r="BD4" i="6"/>
  <c r="BR6" i="6"/>
  <c r="CD11" i="6"/>
  <c r="O13" i="6"/>
  <c r="O12" i="7" s="1"/>
  <c r="CC13" i="6"/>
  <c r="BW19" i="6"/>
  <c r="BI21" i="6"/>
  <c r="CB22" i="6"/>
  <c r="BR23" i="6"/>
  <c r="BI27" i="6"/>
  <c r="L28" i="6"/>
  <c r="N27" i="7" s="1"/>
  <c r="BC28" i="6"/>
  <c r="CB28" i="6"/>
  <c r="AY31" i="6"/>
  <c r="L33" i="6"/>
  <c r="N32" i="7" s="1"/>
  <c r="BD36" i="6"/>
  <c r="BM38" i="6"/>
  <c r="BC42" i="6"/>
  <c r="BR43" i="6"/>
  <c r="BI44" i="6"/>
  <c r="CB45" i="6"/>
  <c r="O49" i="6"/>
  <c r="O48" i="7" s="1"/>
  <c r="BD50" i="6"/>
  <c r="BC52" i="6"/>
  <c r="BX57" i="6"/>
  <c r="BN58" i="6"/>
  <c r="BM61" i="6"/>
  <c r="BD62" i="6"/>
  <c r="BH65" i="6"/>
  <c r="BX66" i="6"/>
  <c r="BR69" i="6"/>
  <c r="CC70" i="6"/>
  <c r="BM72" i="6"/>
  <c r="CF5" i="6"/>
  <c r="BH16" i="6"/>
  <c r="BD22" i="6"/>
  <c r="CC22" i="6"/>
  <c r="BR26" i="6"/>
  <c r="N28" i="6"/>
  <c r="BD28" i="6"/>
  <c r="CC28" i="6"/>
  <c r="CB31" i="6"/>
  <c r="BC34" i="6"/>
  <c r="BM35" i="6"/>
  <c r="BW37" i="6"/>
  <c r="BH39" i="6"/>
  <c r="BS43" i="6"/>
  <c r="N45" i="6"/>
  <c r="BD45" i="6"/>
  <c r="BR46" i="6"/>
  <c r="BH47" i="6"/>
  <c r="BW48" i="6"/>
  <c r="BW55" i="6"/>
  <c r="AX57" i="6"/>
  <c r="BH59" i="6"/>
  <c r="CC62" i="6"/>
  <c r="BN72" i="6"/>
  <c r="BX74" i="6"/>
  <c r="BX77" i="6"/>
  <c r="CD50" i="6"/>
  <c r="AY11" i="6"/>
  <c r="BX17" i="6"/>
  <c r="L19" i="6"/>
  <c r="N18" i="7" s="1"/>
  <c r="BS23" i="6"/>
  <c r="BD34" i="6"/>
  <c r="BN35" i="6"/>
  <c r="K36" i="6"/>
  <c r="BH36" i="6"/>
  <c r="BI39" i="6"/>
  <c r="BC40" i="6"/>
  <c r="BN41" i="6"/>
  <c r="CC42" i="6"/>
  <c r="CD43" i="6"/>
  <c r="BI47" i="6"/>
  <c r="BR49" i="6"/>
  <c r="N53" i="6"/>
  <c r="BH54" i="6"/>
  <c r="BM56" i="6"/>
  <c r="BR58" i="6"/>
  <c r="BI59" i="6"/>
  <c r="BH62" i="6"/>
  <c r="BR64" i="6"/>
  <c r="BC66" i="6"/>
  <c r="CD69" i="6"/>
  <c r="I74" i="6"/>
  <c r="J74" i="6" s="1"/>
  <c r="CB74" i="6"/>
  <c r="BD5" i="6"/>
  <c r="BX6" i="6"/>
  <c r="O7" i="6"/>
  <c r="BM39" i="6"/>
  <c r="K48" i="6"/>
  <c r="BC48" i="6"/>
  <c r="I63" i="6"/>
  <c r="J63" i="6" s="1"/>
  <c r="CF63" i="6"/>
  <c r="L67" i="6"/>
  <c r="BD19" i="6"/>
  <c r="BW20" i="6"/>
  <c r="BI22" i="6"/>
  <c r="BW26" i="6"/>
  <c r="AY32" i="6"/>
  <c r="CC34" i="6"/>
  <c r="L48" i="6"/>
  <c r="N47" i="7" s="1"/>
  <c r="O57" i="6"/>
  <c r="O56" i="7" s="1"/>
  <c r="CD58" i="6"/>
  <c r="L74" i="6"/>
  <c r="N68" i="7" s="1"/>
  <c r="O77" i="6"/>
  <c r="O71" i="7" s="1"/>
  <c r="I6" i="6"/>
  <c r="J6" i="6" s="1"/>
  <c r="CF6" i="6"/>
  <c r="BN7" i="6"/>
  <c r="CC8" i="6"/>
  <c r="BM10" i="6"/>
  <c r="BD11" i="6"/>
  <c r="BW12" i="6"/>
  <c r="BM13" i="6"/>
  <c r="BD14" i="6"/>
  <c r="I19" i="6"/>
  <c r="J19" i="6" s="1"/>
  <c r="BR24" i="6"/>
  <c r="AX26" i="6"/>
  <c r="BX26" i="6"/>
  <c r="BR27" i="6"/>
  <c r="BC29" i="6"/>
  <c r="CB29" i="6"/>
  <c r="BI34" i="6"/>
  <c r="O40" i="6"/>
  <c r="O39" i="7" s="1"/>
  <c r="CD41" i="6"/>
  <c r="K43" i="6"/>
  <c r="BR44" i="6"/>
  <c r="L45" i="6"/>
  <c r="N44" i="7" s="1"/>
  <c r="BN47" i="6"/>
  <c r="BD48" i="6"/>
  <c r="CC48" i="6"/>
  <c r="BM50" i="6"/>
  <c r="BI52" i="6"/>
  <c r="BW53" i="6"/>
  <c r="BD55" i="6"/>
  <c r="BR56" i="6"/>
  <c r="BW58" i="6"/>
  <c r="L63" i="6"/>
  <c r="BC63" i="6"/>
  <c r="BW67" i="6"/>
  <c r="BM70" i="6"/>
  <c r="L71" i="6"/>
  <c r="N65" i="7" s="1"/>
  <c r="N74" i="6"/>
  <c r="BD74" i="6"/>
  <c r="I77" i="6"/>
  <c r="J77" i="6" s="1"/>
  <c r="CC77" i="6"/>
  <c r="BS78" i="6"/>
  <c r="BX9" i="6"/>
  <c r="I12" i="6"/>
  <c r="J12" i="6" s="1"/>
  <c r="M11" i="7" s="1"/>
  <c r="K12" i="6"/>
  <c r="N27" i="6"/>
  <c r="I35" i="6"/>
  <c r="J35" i="6" s="1"/>
  <c r="N37" i="6"/>
  <c r="BX46" i="6"/>
  <c r="O55" i="6"/>
  <c r="O54" i="7" s="1"/>
  <c r="N71" i="6"/>
  <c r="K5" i="6"/>
  <c r="BI5" i="6"/>
  <c r="BR7" i="6"/>
  <c r="I9" i="6"/>
  <c r="J9" i="6" s="1"/>
  <c r="CF23" i="6"/>
  <c r="CB23" i="6"/>
  <c r="CB26" i="6"/>
  <c r="BW35" i="6"/>
  <c r="CC43" i="6"/>
  <c r="BN45" i="6"/>
  <c r="BI57" i="6"/>
  <c r="BI60" i="6"/>
  <c r="BW61" i="6"/>
  <c r="N69" i="6"/>
  <c r="BC69" i="6"/>
  <c r="BX72" i="6"/>
  <c r="BN73" i="6"/>
  <c r="CF78" i="6"/>
  <c r="BR10" i="6"/>
  <c r="L12" i="6"/>
  <c r="N11" i="7" s="1"/>
  <c r="N12" i="6"/>
  <c r="BC12" i="6"/>
  <c r="BR13" i="6"/>
  <c r="BS16" i="6"/>
  <c r="CC20" i="6"/>
  <c r="BW21" i="6"/>
  <c r="I23" i="6"/>
  <c r="J23" i="6" s="1"/>
  <c r="M22" i="7" s="1"/>
  <c r="J16" i="8" s="1"/>
  <c r="BM25" i="6"/>
  <c r="BC26" i="6"/>
  <c r="CC26" i="6"/>
  <c r="CD27" i="6"/>
  <c r="BW27" i="6"/>
  <c r="BH29" i="6"/>
  <c r="BM31" i="6"/>
  <c r="BN34" i="6"/>
  <c r="BH37" i="6"/>
  <c r="K41" i="6"/>
  <c r="BN42" i="6"/>
  <c r="BW44" i="6"/>
  <c r="BS47" i="6"/>
  <c r="K50" i="6"/>
  <c r="BC51" i="6"/>
  <c r="BX51" i="6"/>
  <c r="BN52" i="6"/>
  <c r="BC53" i="6"/>
  <c r="CB58" i="6"/>
  <c r="BM60" i="6"/>
  <c r="BX61" i="6"/>
  <c r="CB64" i="6"/>
  <c r="BD69" i="6"/>
  <c r="CB69" i="6"/>
  <c r="CB75" i="6"/>
  <c r="N77" i="6"/>
  <c r="BX78" i="6"/>
  <c r="CF4" i="6"/>
  <c r="BS7" i="6"/>
  <c r="I18" i="6"/>
  <c r="J18" i="6" s="1"/>
  <c r="CF18" i="6"/>
  <c r="CF25" i="6"/>
  <c r="O53" i="6"/>
  <c r="O52" i="7" s="1"/>
  <c r="BM8" i="6"/>
  <c r="O9" i="6"/>
  <c r="O8" i="7" s="1"/>
  <c r="BD9" i="6"/>
  <c r="CC9" i="6"/>
  <c r="N11" i="6"/>
  <c r="BM11" i="6"/>
  <c r="O12" i="6"/>
  <c r="O11" i="7" s="1"/>
  <c r="CC12" i="6"/>
  <c r="CC15" i="6"/>
  <c r="BX16" i="6"/>
  <c r="CB21" i="6"/>
  <c r="BR22" i="6"/>
  <c r="BN25" i="6"/>
  <c r="BH32" i="6"/>
  <c r="K34" i="6"/>
  <c r="L34" i="6"/>
  <c r="N33" i="7" s="1"/>
  <c r="BD35" i="6"/>
  <c r="BW39" i="6"/>
  <c r="BH43" i="6"/>
  <c r="CC49" i="6"/>
  <c r="BN57" i="6"/>
  <c r="BN60" i="6"/>
  <c r="CB61" i="6"/>
  <c r="BR62" i="6"/>
  <c r="BN66" i="6"/>
  <c r="BD67" i="6"/>
  <c r="BH69" i="6"/>
  <c r="BC72" i="6"/>
  <c r="CC72" i="6"/>
  <c r="BS73" i="6"/>
  <c r="BM74" i="6"/>
  <c r="BD75" i="6"/>
  <c r="I37" i="8"/>
  <c r="BS4" i="6"/>
  <c r="CE6" i="6"/>
  <c r="N7" i="6"/>
  <c r="CE42" i="6"/>
  <c r="CB42" i="6"/>
  <c r="CF68" i="6"/>
  <c r="AY68" i="6"/>
  <c r="L5" i="6"/>
  <c r="BW23" i="6"/>
  <c r="AX4" i="6"/>
  <c r="BW4" i="6"/>
  <c r="BM5" i="6"/>
  <c r="BC6" i="6"/>
  <c r="I8" i="6"/>
  <c r="J8" i="6" s="1"/>
  <c r="CF8" i="6"/>
  <c r="O11" i="6"/>
  <c r="BR41" i="6"/>
  <c r="CE41" i="6"/>
  <c r="CD60" i="6"/>
  <c r="BN67" i="6"/>
  <c r="CD4" i="6"/>
  <c r="AX8" i="6"/>
  <c r="BX4" i="6"/>
  <c r="BN5" i="6"/>
  <c r="BD6" i="6"/>
  <c r="CB6" i="6"/>
  <c r="AY8" i="6"/>
  <c r="I10" i="6"/>
  <c r="J10" i="6" s="1"/>
  <c r="CD18" i="6"/>
  <c r="AX18" i="6"/>
  <c r="N23" i="6"/>
  <c r="L27" i="6"/>
  <c r="BS27" i="6"/>
  <c r="BS35" i="6"/>
  <c r="BS41" i="6"/>
  <c r="BW63" i="6"/>
  <c r="BW71" i="6"/>
  <c r="BM7" i="6"/>
  <c r="AY4" i="6"/>
  <c r="I5" i="6"/>
  <c r="J5" i="6" s="1"/>
  <c r="M5" i="6" s="1"/>
  <c r="O6" i="6"/>
  <c r="BH6" i="6"/>
  <c r="L8" i="6"/>
  <c r="N7" i="7" s="1"/>
  <c r="N8" i="6"/>
  <c r="BW8" i="6"/>
  <c r="L17" i="6"/>
  <c r="N16" i="7" s="1"/>
  <c r="AX74" i="6"/>
  <c r="CE74" i="6"/>
  <c r="BM78" i="6"/>
  <c r="L9" i="6"/>
  <c r="N8" i="7" s="1"/>
  <c r="CE29" i="6"/>
  <c r="CE61" i="6"/>
  <c r="CF74" i="6"/>
  <c r="AY74" i="6"/>
  <c r="N4" i="6"/>
  <c r="O4" i="6"/>
  <c r="O4" i="7" s="1"/>
  <c r="CC4" i="6"/>
  <c r="BS5" i="6"/>
  <c r="BI6" i="6"/>
  <c r="CE7" i="6"/>
  <c r="O8" i="6"/>
  <c r="O7" i="7" s="1"/>
  <c r="BX8" i="6"/>
  <c r="BM9" i="6"/>
  <c r="N10" i="6"/>
  <c r="BC10" i="6"/>
  <c r="O16" i="6"/>
  <c r="O15" i="7" s="1"/>
  <c r="CD16" i="6"/>
  <c r="I21" i="6"/>
  <c r="J21" i="6" s="1"/>
  <c r="CE21" i="6"/>
  <c r="CF58" i="6"/>
  <c r="O70" i="6"/>
  <c r="BR8" i="6"/>
  <c r="CE4" i="6"/>
  <c r="BW5" i="6"/>
  <c r="L6" i="6"/>
  <c r="CF7" i="6"/>
  <c r="AY21" i="6"/>
  <c r="CF21" i="6"/>
  <c r="AY44" i="6"/>
  <c r="AX44" i="6"/>
  <c r="BI46" i="6"/>
  <c r="BH46" i="6"/>
  <c r="BI55" i="6"/>
  <c r="BH55" i="6"/>
  <c r="I4" i="6"/>
  <c r="J4" i="6" s="1"/>
  <c r="M4" i="7" s="1"/>
  <c r="J4" i="8" s="1"/>
  <c r="CD5" i="6"/>
  <c r="N6" i="6"/>
  <c r="K7" i="6"/>
  <c r="K8" i="6"/>
  <c r="K4" i="6"/>
  <c r="CE5" i="6"/>
  <c r="BX5" i="6"/>
  <c r="BN6" i="6"/>
  <c r="K9" i="6"/>
  <c r="K16" i="6"/>
  <c r="O28" i="6"/>
  <c r="BN29" i="6"/>
  <c r="I64" i="6"/>
  <c r="J64" i="6" s="1"/>
  <c r="N9" i="6"/>
  <c r="BW7" i="6"/>
  <c r="BH8" i="6"/>
  <c r="CD19" i="6"/>
  <c r="BS40" i="6"/>
  <c r="BR40" i="6"/>
  <c r="BS54" i="6"/>
  <c r="BR76" i="6"/>
  <c r="BM64" i="6"/>
  <c r="K6" i="6"/>
  <c r="BD7" i="6"/>
  <c r="BX7" i="6"/>
  <c r="BI8" i="6"/>
  <c r="CE8" i="6"/>
  <c r="BH13" i="6"/>
  <c r="BS14" i="6"/>
  <c r="CD24" i="6"/>
  <c r="O33" i="6"/>
  <c r="O32" i="7" s="1"/>
  <c r="I37" i="6"/>
  <c r="J37" i="6" s="1"/>
  <c r="BN43" i="6"/>
  <c r="BM43" i="6"/>
  <c r="BH49" i="6"/>
  <c r="N56" i="6"/>
  <c r="I58" i="6"/>
  <c r="J58" i="6" s="1"/>
  <c r="BW59" i="6"/>
  <c r="I7" i="6"/>
  <c r="J7" i="6" s="1"/>
  <c r="M6" i="7" s="1"/>
  <c r="CE14" i="6"/>
  <c r="BH24" i="6"/>
  <c r="CF42" i="6"/>
  <c r="BX45" i="6"/>
  <c r="N47" i="6"/>
  <c r="K59" i="6"/>
  <c r="BW65" i="6"/>
  <c r="BR68" i="6"/>
  <c r="BS68" i="6"/>
  <c r="N72" i="6"/>
  <c r="CC75" i="6"/>
  <c r="CD76" i="6"/>
  <c r="CD8" i="6"/>
  <c r="L7" i="7"/>
  <c r="AJ7" i="5" s="1"/>
  <c r="BN4" i="6"/>
  <c r="N5" i="6"/>
  <c r="BS6" i="6"/>
  <c r="CE12" i="6"/>
  <c r="BX19" i="6"/>
  <c r="N39" i="6"/>
  <c r="CD40" i="6"/>
  <c r="AX40" i="6"/>
  <c r="CB56" i="6"/>
  <c r="CC56" i="6"/>
  <c r="O5" i="6"/>
  <c r="CD6" i="6"/>
  <c r="BI7" i="6"/>
  <c r="CF12" i="6"/>
  <c r="N19" i="6"/>
  <c r="CD23" i="6"/>
  <c r="BS32" i="6"/>
  <c r="BR32" i="6"/>
  <c r="CD12" i="6"/>
  <c r="N13" i="6"/>
  <c r="BM14" i="6"/>
  <c r="L15" i="6"/>
  <c r="N14" i="7" s="1"/>
  <c r="K19" i="6"/>
  <c r="AX19" i="6"/>
  <c r="K20" i="6"/>
  <c r="CF20" i="6"/>
  <c r="N22" i="6"/>
  <c r="K23" i="6"/>
  <c r="L23" i="6"/>
  <c r="N22" i="7" s="1"/>
  <c r="K24" i="6"/>
  <c r="L31" i="6"/>
  <c r="N30" i="7" s="1"/>
  <c r="CE35" i="6"/>
  <c r="BR35" i="6"/>
  <c r="BC36" i="6"/>
  <c r="BX36" i="6"/>
  <c r="I38" i="6"/>
  <c r="J38" i="6" s="1"/>
  <c r="L42" i="6"/>
  <c r="N41" i="7" s="1"/>
  <c r="CD44" i="6"/>
  <c r="BC45" i="6"/>
  <c r="O46" i="6"/>
  <c r="O45" i="7" s="1"/>
  <c r="BD49" i="6"/>
  <c r="CF59" i="6"/>
  <c r="CE65" i="6"/>
  <c r="L69" i="6"/>
  <c r="K70" i="6"/>
  <c r="CD71" i="6"/>
  <c r="CE73" i="6"/>
  <c r="N75" i="6"/>
  <c r="O78" i="6"/>
  <c r="O72" i="7" s="1"/>
  <c r="CB10" i="6"/>
  <c r="N14" i="6"/>
  <c r="CE16" i="6"/>
  <c r="BR18" i="6"/>
  <c r="O19" i="6"/>
  <c r="O18" i="7" s="1"/>
  <c r="BC19" i="6"/>
  <c r="CD21" i="6"/>
  <c r="BX23" i="6"/>
  <c r="BI24" i="6"/>
  <c r="CE24" i="6"/>
  <c r="O26" i="6"/>
  <c r="O25" i="7" s="1"/>
  <c r="BD26" i="6"/>
  <c r="BR30" i="6"/>
  <c r="I31" i="6"/>
  <c r="J31" i="6" s="1"/>
  <c r="M31" i="6" s="1"/>
  <c r="K31" i="6"/>
  <c r="CC31" i="6"/>
  <c r="K37" i="6"/>
  <c r="L37" i="6"/>
  <c r="N36" i="7" s="1"/>
  <c r="BC38" i="6"/>
  <c r="BN39" i="6"/>
  <c r="BD51" i="6"/>
  <c r="BW51" i="6"/>
  <c r="BH52" i="6"/>
  <c r="K53" i="6"/>
  <c r="I54" i="6"/>
  <c r="J54" i="6" s="1"/>
  <c r="M53" i="7" s="1"/>
  <c r="CD59" i="6"/>
  <c r="BX59" i="6"/>
  <c r="BN61" i="6"/>
  <c r="K63" i="6"/>
  <c r="BN64" i="6"/>
  <c r="BX65" i="6"/>
  <c r="K68" i="6"/>
  <c r="BX71" i="6"/>
  <c r="K74" i="6"/>
  <c r="BS76" i="6"/>
  <c r="CB77" i="6"/>
  <c r="BN78" i="6"/>
  <c r="BR25" i="6"/>
  <c r="CF30" i="6"/>
  <c r="CB38" i="6"/>
  <c r="I40" i="6"/>
  <c r="J40" i="6" s="1"/>
  <c r="M39" i="7" s="1"/>
  <c r="J31" i="8" s="1"/>
  <c r="BI42" i="6"/>
  <c r="K52" i="6"/>
  <c r="CE57" i="6"/>
  <c r="CD62" i="6"/>
  <c r="BD71" i="6"/>
  <c r="CE76" i="6"/>
  <c r="O10" i="6"/>
  <c r="O9" i="7" s="1"/>
  <c r="BD10" i="6"/>
  <c r="BD12" i="6"/>
  <c r="BI15" i="6"/>
  <c r="BN17" i="6"/>
  <c r="K18" i="6"/>
  <c r="CB19" i="6"/>
  <c r="BN20" i="6"/>
  <c r="N21" i="6"/>
  <c r="BS22" i="6"/>
  <c r="CE27" i="6"/>
  <c r="CE36" i="6"/>
  <c r="K49" i="6"/>
  <c r="CD52" i="6"/>
  <c r="CD61" i="6"/>
  <c r="CE62" i="6"/>
  <c r="L66" i="6"/>
  <c r="CE67" i="6"/>
  <c r="CE77" i="6"/>
  <c r="CD78" i="6"/>
  <c r="CC19" i="6"/>
  <c r="O21" i="6"/>
  <c r="O20" i="7" s="1"/>
  <c r="CD22" i="6"/>
  <c r="BH23" i="6"/>
  <c r="CC23" i="6"/>
  <c r="BN24" i="6"/>
  <c r="AY25" i="6"/>
  <c r="CF26" i="6"/>
  <c r="I27" i="6"/>
  <c r="J27" i="6" s="1"/>
  <c r="AY27" i="6"/>
  <c r="BX27" i="6"/>
  <c r="CF28" i="6"/>
  <c r="AX29" i="6"/>
  <c r="CF29" i="6"/>
  <c r="N31" i="6"/>
  <c r="BX35" i="6"/>
  <c r="BI36" i="6"/>
  <c r="O37" i="6"/>
  <c r="O36" i="7" s="1"/>
  <c r="CD37" i="6"/>
  <c r="BS37" i="6"/>
  <c r="CC38" i="6"/>
  <c r="BS39" i="6"/>
  <c r="BX44" i="6"/>
  <c r="BN49" i="6"/>
  <c r="BM52" i="6"/>
  <c r="CD53" i="6"/>
  <c r="BR53" i="6"/>
  <c r="BC54" i="6"/>
  <c r="O56" i="6"/>
  <c r="O55" i="7" s="1"/>
  <c r="AX58" i="6"/>
  <c r="BS58" i="6"/>
  <c r="AX61" i="6"/>
  <c r="AY62" i="6"/>
  <c r="CC63" i="6"/>
  <c r="BS64" i="6"/>
  <c r="CF67" i="6"/>
  <c r="BI69" i="6"/>
  <c r="O71" i="6"/>
  <c r="O65" i="7" s="1"/>
  <c r="I73" i="6"/>
  <c r="J73" i="6" s="1"/>
  <c r="CF73" i="6"/>
  <c r="K76" i="6"/>
  <c r="AX76" i="6"/>
  <c r="BW76" i="6"/>
  <c r="CE78" i="6"/>
  <c r="CE9" i="6"/>
  <c r="BS9" i="6"/>
  <c r="BI10" i="6"/>
  <c r="CE11" i="6"/>
  <c r="CF14" i="6"/>
  <c r="N16" i="6"/>
  <c r="BD16" i="6"/>
  <c r="CC16" i="6"/>
  <c r="N18" i="6"/>
  <c r="BC18" i="6"/>
  <c r="BX18" i="6"/>
  <c r="BI19" i="6"/>
  <c r="BS20" i="6"/>
  <c r="BH21" i="6"/>
  <c r="AX22" i="6"/>
  <c r="BI23" i="6"/>
  <c r="N26" i="6"/>
  <c r="N30" i="6"/>
  <c r="I34" i="6"/>
  <c r="J34" i="6" s="1"/>
  <c r="O44" i="6"/>
  <c r="O43" i="7" s="1"/>
  <c r="BC44" i="6"/>
  <c r="O50" i="6"/>
  <c r="O49" i="7" s="1"/>
  <c r="N52" i="6"/>
  <c r="AX53" i="6"/>
  <c r="BS53" i="6"/>
  <c r="N54" i="6"/>
  <c r="BD54" i="6"/>
  <c r="I57" i="6"/>
  <c r="J57" i="6" s="1"/>
  <c r="M56" i="7" s="1"/>
  <c r="K58" i="6"/>
  <c r="I61" i="6"/>
  <c r="J61" i="6" s="1"/>
  <c r="CF61" i="6"/>
  <c r="K62" i="6"/>
  <c r="L65" i="6"/>
  <c r="N62" i="7" s="1"/>
  <c r="AX67" i="6"/>
  <c r="BX68" i="6"/>
  <c r="BR70" i="6"/>
  <c r="BH71" i="6"/>
  <c r="CB71" i="6"/>
  <c r="K73" i="6"/>
  <c r="AX73" i="6"/>
  <c r="BX76" i="6"/>
  <c r="BN77" i="6"/>
  <c r="AY9" i="6"/>
  <c r="I11" i="6"/>
  <c r="J11" i="6" s="1"/>
  <c r="K14" i="6"/>
  <c r="O18" i="6"/>
  <c r="O17" i="7" s="1"/>
  <c r="CD20" i="6"/>
  <c r="K21" i="6"/>
  <c r="I22" i="6"/>
  <c r="J22" i="6" s="1"/>
  <c r="M21" i="7" s="1"/>
  <c r="J15" i="8" s="1"/>
  <c r="AY27" i="3" s="1"/>
  <c r="K22" i="6"/>
  <c r="CF22" i="6"/>
  <c r="O23" i="6"/>
  <c r="O22" i="7" s="1"/>
  <c r="CD25" i="6"/>
  <c r="BS29" i="6"/>
  <c r="K33" i="6"/>
  <c r="BM33" i="6"/>
  <c r="BH35" i="6"/>
  <c r="BH38" i="6"/>
  <c r="BH41" i="6"/>
  <c r="CE43" i="6"/>
  <c r="I44" i="6"/>
  <c r="J44" i="6" s="1"/>
  <c r="M43" i="7" s="1"/>
  <c r="BH50" i="6"/>
  <c r="O51" i="6"/>
  <c r="O50" i="7" s="1"/>
  <c r="I53" i="6"/>
  <c r="J53" i="6" s="1"/>
  <c r="CE56" i="6"/>
  <c r="CF57" i="6"/>
  <c r="AY58" i="6"/>
  <c r="AY61" i="6"/>
  <c r="CD66" i="6"/>
  <c r="I69" i="6"/>
  <c r="J69" i="6" s="1"/>
  <c r="CD70" i="6"/>
  <c r="L73" i="6"/>
  <c r="N76" i="6"/>
  <c r="AX9" i="6"/>
  <c r="BN13" i="6"/>
  <c r="L14" i="6"/>
  <c r="N13" i="7" s="1"/>
  <c r="CD17" i="6"/>
  <c r="BS17" i="6"/>
  <c r="AX20" i="6"/>
  <c r="N25" i="6"/>
  <c r="O25" i="6"/>
  <c r="O24" i="7" s="1"/>
  <c r="K28" i="6"/>
  <c r="L29" i="6"/>
  <c r="N28" i="7" s="1"/>
  <c r="I43" i="6"/>
  <c r="J43" i="6" s="1"/>
  <c r="CF47" i="6"/>
  <c r="L55" i="6"/>
  <c r="N55" i="6"/>
  <c r="I56" i="6"/>
  <c r="J56" i="6" s="1"/>
  <c r="K57" i="6"/>
  <c r="L58" i="6"/>
  <c r="N57" i="7" s="1"/>
  <c r="CE60" i="6"/>
  <c r="BS60" i="6"/>
  <c r="N62" i="6"/>
  <c r="CF64" i="6"/>
  <c r="BW64" i="6"/>
  <c r="CE66" i="6"/>
  <c r="BC67" i="6"/>
  <c r="I70" i="6"/>
  <c r="J70" i="6" s="1"/>
  <c r="N73" i="6"/>
  <c r="BW73" i="6"/>
  <c r="BH74" i="6"/>
  <c r="O76" i="6"/>
  <c r="O70" i="7" s="1"/>
  <c r="CB76" i="6"/>
  <c r="BW78" i="6"/>
  <c r="CD9" i="6"/>
  <c r="BC11" i="6"/>
  <c r="CE17" i="6"/>
  <c r="CE22" i="6"/>
  <c r="I24" i="6"/>
  <c r="J24" i="6" s="1"/>
  <c r="M23" i="7" s="1"/>
  <c r="J17" i="8" s="1"/>
  <c r="AY31" i="3" s="1"/>
  <c r="CF24" i="6"/>
  <c r="K26" i="6"/>
  <c r="CC27" i="6"/>
  <c r="I32" i="6"/>
  <c r="J32" i="6" s="1"/>
  <c r="M31" i="7" s="1"/>
  <c r="J24" i="8" s="1"/>
  <c r="N36" i="6"/>
  <c r="BX39" i="6"/>
  <c r="BW43" i="6"/>
  <c r="BH44" i="6"/>
  <c r="CC44" i="6"/>
  <c r="CF45" i="6"/>
  <c r="BH48" i="6"/>
  <c r="BI50" i="6"/>
  <c r="BR52" i="6"/>
  <c r="CC54" i="6"/>
  <c r="N57" i="6"/>
  <c r="O58" i="6"/>
  <c r="O57" i="7" s="1"/>
  <c r="N61" i="6"/>
  <c r="O62" i="6"/>
  <c r="N63" i="6"/>
  <c r="AY64" i="6"/>
  <c r="O65" i="6"/>
  <c r="O67" i="6"/>
  <c r="BH68" i="6"/>
  <c r="CC68" i="6"/>
  <c r="BN69" i="6"/>
  <c r="AY70" i="6"/>
  <c r="BW70" i="6"/>
  <c r="CE72" i="6"/>
  <c r="BS72" i="6"/>
  <c r="BX73" i="6"/>
  <c r="BI74" i="6"/>
  <c r="CC76" i="6"/>
  <c r="N78" i="6"/>
  <c r="CD13" i="6"/>
  <c r="O14" i="6"/>
  <c r="O13" i="7" s="1"/>
  <c r="CC14" i="6"/>
  <c r="N15" i="6"/>
  <c r="O15" i="6"/>
  <c r="O14" i="7" s="1"/>
  <c r="I17" i="6"/>
  <c r="J17" i="6" s="1"/>
  <c r="CF17" i="6"/>
  <c r="BW17" i="6"/>
  <c r="BX20" i="6"/>
  <c r="BN21" i="6"/>
  <c r="AY24" i="6"/>
  <c r="L26" i="6"/>
  <c r="N25" i="7" s="1"/>
  <c r="O29" i="6"/>
  <c r="O28" i="7" s="1"/>
  <c r="L30" i="6"/>
  <c r="N29" i="7" s="1"/>
  <c r="BR33" i="6"/>
  <c r="BD37" i="6"/>
  <c r="L39" i="6"/>
  <c r="N38" i="7" s="1"/>
  <c r="L47" i="6"/>
  <c r="N46" i="7" s="1"/>
  <c r="AY47" i="6"/>
  <c r="N48" i="6"/>
  <c r="O48" i="6"/>
  <c r="BW49" i="6"/>
  <c r="N50" i="6"/>
  <c r="L51" i="6"/>
  <c r="N50" i="7" s="1"/>
  <c r="CD55" i="6"/>
  <c r="L56" i="6"/>
  <c r="N55" i="7" s="1"/>
  <c r="AX60" i="6"/>
  <c r="O61" i="6"/>
  <c r="BD61" i="6"/>
  <c r="I62" i="6"/>
  <c r="J62" i="6" s="1"/>
  <c r="L64" i="6"/>
  <c r="I65" i="6"/>
  <c r="J65" i="6" s="1"/>
  <c r="BM65" i="6"/>
  <c r="O68" i="6"/>
  <c r="I72" i="6"/>
  <c r="J72" i="6" s="1"/>
  <c r="BD73" i="6"/>
  <c r="CD75" i="6"/>
  <c r="BR75" i="6"/>
  <c r="BI76" i="6"/>
  <c r="CD77" i="6"/>
  <c r="K10" i="6"/>
  <c r="CD15" i="6"/>
  <c r="K17" i="6"/>
  <c r="L20" i="6"/>
  <c r="N19" i="7" s="1"/>
  <c r="O22" i="6"/>
  <c r="O21" i="7" s="1"/>
  <c r="L24" i="6"/>
  <c r="N23" i="7" s="1"/>
  <c r="N24" i="6"/>
  <c r="CD33" i="6"/>
  <c r="L35" i="6"/>
  <c r="N34" i="7" s="1"/>
  <c r="K38" i="6"/>
  <c r="N43" i="6"/>
  <c r="CE45" i="6"/>
  <c r="I46" i="6"/>
  <c r="J46" i="6" s="1"/>
  <c r="M45" i="7" s="1"/>
  <c r="L60" i="6"/>
  <c r="N59" i="7" s="1"/>
  <c r="O69" i="6"/>
  <c r="L76" i="6"/>
  <c r="N70" i="7" s="1"/>
  <c r="I78" i="6"/>
  <c r="J78" i="6" s="1"/>
  <c r="M72" i="7" s="1"/>
  <c r="L10" i="6"/>
  <c r="N9" i="7" s="1"/>
  <c r="I13" i="6"/>
  <c r="J13" i="6" s="1"/>
  <c r="CF13" i="6"/>
  <c r="BH14" i="6"/>
  <c r="BW15" i="6"/>
  <c r="BN16" i="6"/>
  <c r="BC17" i="6"/>
  <c r="N20" i="6"/>
  <c r="O20" i="6"/>
  <c r="O19" i="7" s="1"/>
  <c r="CB20" i="6"/>
  <c r="BR21" i="6"/>
  <c r="BH22" i="6"/>
  <c r="L25" i="6"/>
  <c r="N24" i="7" s="1"/>
  <c r="CE25" i="6"/>
  <c r="CD26" i="6"/>
  <c r="BS28" i="6"/>
  <c r="K29" i="6"/>
  <c r="AX31" i="6"/>
  <c r="N32" i="6"/>
  <c r="BI32" i="6"/>
  <c r="CB37" i="6"/>
  <c r="L38" i="6"/>
  <c r="N37" i="7" s="1"/>
  <c r="O39" i="6"/>
  <c r="O38" i="7" s="1"/>
  <c r="BM41" i="6"/>
  <c r="AX42" i="6"/>
  <c r="BD43" i="6"/>
  <c r="CB43" i="6"/>
  <c r="BM44" i="6"/>
  <c r="AX45" i="6"/>
  <c r="K46" i="6"/>
  <c r="CF46" i="6"/>
  <c r="BC47" i="6"/>
  <c r="BX47" i="6"/>
  <c r="BM48" i="6"/>
  <c r="BX49" i="6"/>
  <c r="I50" i="6"/>
  <c r="J50" i="6" s="1"/>
  <c r="BN50" i="6"/>
  <c r="I55" i="6"/>
  <c r="J55" i="6" s="1"/>
  <c r="K55" i="6"/>
  <c r="BD56" i="6"/>
  <c r="BW57" i="6"/>
  <c r="N60" i="6"/>
  <c r="BC60" i="6"/>
  <c r="BX60" i="6"/>
  <c r="L61" i="6"/>
  <c r="CB62" i="6"/>
  <c r="BN63" i="6"/>
  <c r="BD64" i="6"/>
  <c r="CC64" i="6"/>
  <c r="N66" i="6"/>
  <c r="CD67" i="6"/>
  <c r="BS69" i="6"/>
  <c r="N70" i="6"/>
  <c r="BD70" i="6"/>
  <c r="BW72" i="6"/>
  <c r="CC73" i="6"/>
  <c r="BN74" i="6"/>
  <c r="AY75" i="6"/>
  <c r="K78" i="6"/>
  <c r="CB78" i="6"/>
  <c r="CF9" i="6"/>
  <c r="BS10" i="6"/>
  <c r="BI11" i="6"/>
  <c r="K13" i="6"/>
  <c r="I15" i="6"/>
  <c r="J15" i="6" s="1"/>
  <c r="M14" i="7" s="1"/>
  <c r="J10" i="8" s="1"/>
  <c r="CF15" i="6"/>
  <c r="I16" i="6"/>
  <c r="J16" i="6" s="1"/>
  <c r="N17" i="6"/>
  <c r="CE23" i="6"/>
  <c r="O24" i="6"/>
  <c r="O23" i="7" s="1"/>
  <c r="BM27" i="6"/>
  <c r="AX28" i="6"/>
  <c r="O32" i="6"/>
  <c r="O31" i="7" s="1"/>
  <c r="CC37" i="6"/>
  <c r="I42" i="6"/>
  <c r="J42" i="6" s="1"/>
  <c r="AY42" i="6"/>
  <c r="BW42" i="6"/>
  <c r="BR45" i="6"/>
  <c r="CD46" i="6"/>
  <c r="BS46" i="6"/>
  <c r="I47" i="6"/>
  <c r="J47" i="6" s="1"/>
  <c r="BD47" i="6"/>
  <c r="L50" i="6"/>
  <c r="CE51" i="6"/>
  <c r="BM54" i="6"/>
  <c r="BH58" i="6"/>
  <c r="O60" i="6"/>
  <c r="O59" i="7" s="1"/>
  <c r="K64" i="6"/>
  <c r="O66" i="6"/>
  <c r="BH67" i="6"/>
  <c r="N68" i="6"/>
  <c r="K75" i="6"/>
  <c r="BX75" i="6"/>
  <c r="AY77" i="6"/>
  <c r="CD10" i="6"/>
  <c r="BR12" i="6"/>
  <c r="K15" i="6"/>
  <c r="O17" i="6"/>
  <c r="O16" i="7" s="1"/>
  <c r="I20" i="6"/>
  <c r="J20" i="6" s="1"/>
  <c r="M19" i="7" s="1"/>
  <c r="J13" i="8" s="1"/>
  <c r="AY23" i="3" s="1"/>
  <c r="CE20" i="6"/>
  <c r="L22" i="6"/>
  <c r="N21" i="7" s="1"/>
  <c r="AY23" i="6"/>
  <c r="O27" i="6"/>
  <c r="O26" i="7" s="1"/>
  <c r="I28" i="6"/>
  <c r="J28" i="6" s="1"/>
  <c r="AY28" i="6"/>
  <c r="BM30" i="6"/>
  <c r="BW31" i="6"/>
  <c r="BI37" i="6"/>
  <c r="CD38" i="6"/>
  <c r="I41" i="6"/>
  <c r="J41" i="6" s="1"/>
  <c r="M40" i="7" s="1"/>
  <c r="J32" i="8" s="1"/>
  <c r="BD46" i="6"/>
  <c r="CB47" i="6"/>
  <c r="I51" i="6"/>
  <c r="J51" i="6" s="1"/>
  <c r="M50" i="7" s="1"/>
  <c r="BX52" i="6"/>
  <c r="K54" i="6"/>
  <c r="BH56" i="6"/>
  <c r="BR59" i="6"/>
  <c r="K60" i="6"/>
  <c r="BI61" i="6"/>
  <c r="CF62" i="6"/>
  <c r="CD65" i="6"/>
  <c r="O72" i="6"/>
  <c r="O66" i="7" s="1"/>
  <c r="L75" i="6"/>
  <c r="CE37" i="6"/>
  <c r="BM37" i="6"/>
  <c r="O30" i="6"/>
  <c r="O29" i="7" s="1"/>
  <c r="BC31" i="6"/>
  <c r="CE31" i="6"/>
  <c r="BX31" i="6"/>
  <c r="BI33" i="6"/>
  <c r="BN37" i="6"/>
  <c r="CE38" i="6"/>
  <c r="AX38" i="6"/>
  <c r="CF44" i="6"/>
  <c r="O74" i="6"/>
  <c r="O68" i="7" s="1"/>
  <c r="AX17" i="6"/>
  <c r="AY18" i="6"/>
  <c r="CE18" i="6"/>
  <c r="CF19" i="6"/>
  <c r="BC22" i="6"/>
  <c r="BD23" i="6"/>
  <c r="BI28" i="6"/>
  <c r="I30" i="6"/>
  <c r="J30" i="6" s="1"/>
  <c r="BC30" i="6"/>
  <c r="BW30" i="6"/>
  <c r="O31" i="6"/>
  <c r="O30" i="7" s="1"/>
  <c r="K32" i="6"/>
  <c r="CC32" i="6"/>
  <c r="I36" i="6"/>
  <c r="J36" i="6" s="1"/>
  <c r="M35" i="7" s="1"/>
  <c r="J27" i="8" s="1"/>
  <c r="AY38" i="6"/>
  <c r="N41" i="6"/>
  <c r="K47" i="6"/>
  <c r="BX48" i="6"/>
  <c r="BI49" i="6"/>
  <c r="CD63" i="6"/>
  <c r="BH64" i="6"/>
  <c r="CE68" i="6"/>
  <c r="CB68" i="6"/>
  <c r="K77" i="6"/>
  <c r="BD32" i="6"/>
  <c r="CF32" i="6"/>
  <c r="CE53" i="6"/>
  <c r="BN53" i="6"/>
  <c r="BM53" i="6"/>
  <c r="I11" i="8"/>
  <c r="AX19" i="3" s="1"/>
  <c r="BR4" i="6"/>
  <c r="BC5" i="6"/>
  <c r="BW9" i="6"/>
  <c r="BH10" i="6"/>
  <c r="CB14" i="6"/>
  <c r="BM15" i="6"/>
  <c r="AX16" i="6"/>
  <c r="AY17" i="6"/>
  <c r="BR20" i="6"/>
  <c r="BC21" i="6"/>
  <c r="BW25" i="6"/>
  <c r="BH26" i="6"/>
  <c r="CE28" i="6"/>
  <c r="BD31" i="6"/>
  <c r="CD36" i="6"/>
  <c r="BM36" i="6"/>
  <c r="N46" i="6"/>
  <c r="CE63" i="6"/>
  <c r="CE69" i="6"/>
  <c r="BM69" i="6"/>
  <c r="CE70" i="6"/>
  <c r="AX70" i="6"/>
  <c r="CE54" i="6"/>
  <c r="AY54" i="6"/>
  <c r="AX54" i="6"/>
  <c r="AX15" i="6"/>
  <c r="AY16" i="6"/>
  <c r="AX14" i="6"/>
  <c r="AY15" i="6"/>
  <c r="CE15" i="6"/>
  <c r="CF16" i="6"/>
  <c r="BH31" i="6"/>
  <c r="CE34" i="6"/>
  <c r="AX34" i="6"/>
  <c r="AX37" i="6"/>
  <c r="BD38" i="6"/>
  <c r="K45" i="6"/>
  <c r="BC46" i="6"/>
  <c r="O47" i="6"/>
  <c r="O46" i="7" s="1"/>
  <c r="BW47" i="6"/>
  <c r="CF51" i="6"/>
  <c r="BX63" i="6"/>
  <c r="O64" i="6"/>
  <c r="N67" i="6"/>
  <c r="CB67" i="6"/>
  <c r="BW6" i="6"/>
  <c r="BH7" i="6"/>
  <c r="AX13" i="6"/>
  <c r="AY14" i="6"/>
  <c r="BN28" i="6"/>
  <c r="CF34" i="6"/>
  <c r="AY34" i="6"/>
  <c r="CF35" i="6"/>
  <c r="AY35" i="6"/>
  <c r="CF50" i="6"/>
  <c r="AY50" i="6"/>
  <c r="K51" i="6"/>
  <c r="I52" i="6"/>
  <c r="J52" i="6" s="1"/>
  <c r="M51" i="7" s="1"/>
  <c r="CF52" i="6"/>
  <c r="CD68" i="6"/>
  <c r="CF72" i="6"/>
  <c r="AY72" i="6"/>
  <c r="CF76" i="6"/>
  <c r="BD76" i="6"/>
  <c r="AX12" i="6"/>
  <c r="AY13" i="6"/>
  <c r="BN32" i="6"/>
  <c r="K35" i="6"/>
  <c r="BM40" i="6"/>
  <c r="CD42" i="6"/>
  <c r="BR42" i="6"/>
  <c r="L43" i="6"/>
  <c r="L46" i="6"/>
  <c r="N45" i="7" s="1"/>
  <c r="BI48" i="6"/>
  <c r="CF56" i="6"/>
  <c r="AY56" i="6"/>
  <c r="BR57" i="6"/>
  <c r="BM68" i="6"/>
  <c r="AX69" i="6"/>
  <c r="K72" i="6"/>
  <c r="BS75" i="6"/>
  <c r="I76" i="6"/>
  <c r="J76" i="6" s="1"/>
  <c r="M70" i="7" s="1"/>
  <c r="AX11" i="6"/>
  <c r="AY12" i="6"/>
  <c r="AX27" i="6"/>
  <c r="CD29" i="6"/>
  <c r="CE33" i="6"/>
  <c r="AX33" i="6"/>
  <c r="CF36" i="6"/>
  <c r="BS42" i="6"/>
  <c r="BC43" i="6"/>
  <c r="O45" i="6"/>
  <c r="O44" i="7" s="1"/>
  <c r="CD49" i="6"/>
  <c r="L52" i="6"/>
  <c r="N51" i="7" s="1"/>
  <c r="K56" i="6"/>
  <c r="L57" i="6"/>
  <c r="N56" i="7" s="1"/>
  <c r="N58" i="6"/>
  <c r="BC58" i="6"/>
  <c r="O63" i="6"/>
  <c r="L72" i="6"/>
  <c r="N66" i="7" s="1"/>
  <c r="I75" i="6"/>
  <c r="J75" i="6" s="1"/>
  <c r="BH4" i="6"/>
  <c r="I33" i="6"/>
  <c r="J33" i="6" s="1"/>
  <c r="CF33" i="6"/>
  <c r="N34" i="6"/>
  <c r="CE40" i="6"/>
  <c r="O43" i="6"/>
  <c r="O42" i="7" s="1"/>
  <c r="CE49" i="6"/>
  <c r="AX49" i="6"/>
  <c r="CE10" i="6"/>
  <c r="CF11" i="6"/>
  <c r="CE26" i="6"/>
  <c r="CF27" i="6"/>
  <c r="CD32" i="6"/>
  <c r="O34" i="6"/>
  <c r="O35" i="6"/>
  <c r="O34" i="7" s="1"/>
  <c r="L36" i="6"/>
  <c r="N35" i="7" s="1"/>
  <c r="CF40" i="6"/>
  <c r="AY40" i="6"/>
  <c r="CE44" i="6"/>
  <c r="CB46" i="6"/>
  <c r="I49" i="6"/>
  <c r="J49" i="6" s="1"/>
  <c r="CF49" i="6"/>
  <c r="CE55" i="6"/>
  <c r="AX55" i="6"/>
  <c r="BH63" i="6"/>
  <c r="CD64" i="6"/>
  <c r="CE32" i="6"/>
  <c r="CD39" i="6"/>
  <c r="K40" i="6"/>
  <c r="L40" i="6"/>
  <c r="N39" i="7" s="1"/>
  <c r="CF55" i="6"/>
  <c r="AY55" i="6"/>
  <c r="I60" i="6"/>
  <c r="J60" i="6" s="1"/>
  <c r="CF60" i="6"/>
  <c r="BW62" i="6"/>
  <c r="CE64" i="6"/>
  <c r="BR74" i="6"/>
  <c r="CE75" i="6"/>
  <c r="BC75" i="6"/>
  <c r="CE30" i="6"/>
  <c r="CD31" i="6"/>
  <c r="N33" i="6"/>
  <c r="O36" i="6"/>
  <c r="O35" i="7" s="1"/>
  <c r="CE39" i="6"/>
  <c r="AX39" i="6"/>
  <c r="L41" i="6"/>
  <c r="N40" i="7" s="1"/>
  <c r="N42" i="6"/>
  <c r="CF53" i="6"/>
  <c r="CC53" i="6"/>
  <c r="CF54" i="6"/>
  <c r="BN54" i="6"/>
  <c r="CF65" i="6"/>
  <c r="BI65" i="6"/>
  <c r="CE71" i="6"/>
  <c r="AX71" i="6"/>
  <c r="CF77" i="6"/>
  <c r="AX6" i="6"/>
  <c r="AY7" i="6"/>
  <c r="N29" i="6"/>
  <c r="CF37" i="6"/>
  <c r="CF38" i="6"/>
  <c r="BN38" i="6"/>
  <c r="I39" i="6"/>
  <c r="J39" i="6" s="1"/>
  <c r="M38" i="7" s="1"/>
  <c r="J30" i="8" s="1"/>
  <c r="K39" i="6"/>
  <c r="CF39" i="6"/>
  <c r="AY39" i="6"/>
  <c r="O42" i="6"/>
  <c r="O41" i="7" s="1"/>
  <c r="CF43" i="6"/>
  <c r="CD45" i="6"/>
  <c r="BM47" i="6"/>
  <c r="CD48" i="6"/>
  <c r="N49" i="6"/>
  <c r="N51" i="6"/>
  <c r="CE58" i="6"/>
  <c r="BX64" i="6"/>
  <c r="L68" i="6"/>
  <c r="I71" i="6"/>
  <c r="J71" i="6" s="1"/>
  <c r="M65" i="7" s="1"/>
  <c r="CF71" i="6"/>
  <c r="AY71" i="6"/>
  <c r="AX5" i="6"/>
  <c r="AY6" i="6"/>
  <c r="AX21" i="6"/>
  <c r="AY22" i="6"/>
  <c r="K30" i="6"/>
  <c r="CF31" i="6"/>
  <c r="L32" i="6"/>
  <c r="N31" i="7" s="1"/>
  <c r="N35" i="6"/>
  <c r="CE48" i="6"/>
  <c r="BH51" i="6"/>
  <c r="CD51" i="6"/>
  <c r="CB51" i="6"/>
  <c r="K67" i="6"/>
  <c r="K71" i="6"/>
  <c r="L77" i="6"/>
  <c r="N71" i="7" s="1"/>
  <c r="L78" i="6"/>
  <c r="N72" i="7" s="1"/>
  <c r="I8" i="8"/>
  <c r="AY5" i="6"/>
  <c r="I29" i="6"/>
  <c r="J29" i="6" s="1"/>
  <c r="CD30" i="6"/>
  <c r="BX32" i="6"/>
  <c r="CC36" i="6"/>
  <c r="CB36" i="6"/>
  <c r="CF41" i="6"/>
  <c r="K42" i="6"/>
  <c r="I45" i="6"/>
  <c r="J45" i="6" s="1"/>
  <c r="M45" i="6" s="1"/>
  <c r="CE46" i="6"/>
  <c r="CD47" i="6"/>
  <c r="O52" i="6"/>
  <c r="O51" i="7" s="1"/>
  <c r="CE52" i="6"/>
  <c r="CC52" i="6"/>
  <c r="CB52" i="6"/>
  <c r="CE59" i="6"/>
  <c r="BS59" i="6"/>
  <c r="BD60" i="6"/>
  <c r="K61" i="6"/>
  <c r="L62" i="6"/>
  <c r="I66" i="6"/>
  <c r="J66" i="6" s="1"/>
  <c r="CF66" i="6"/>
  <c r="CF69" i="6"/>
  <c r="CC69" i="6"/>
  <c r="CF70" i="6"/>
  <c r="BN70" i="6"/>
  <c r="CD74" i="6"/>
  <c r="CF75" i="6"/>
  <c r="AX50" i="6"/>
  <c r="AY51" i="6"/>
  <c r="AX66" i="6"/>
  <c r="AY67" i="6"/>
  <c r="BC71" i="6"/>
  <c r="BW75" i="6"/>
  <c r="BH76" i="6"/>
  <c r="AX65" i="6"/>
  <c r="AY66" i="6"/>
  <c r="AX32" i="6"/>
  <c r="AY33" i="6"/>
  <c r="BR36" i="6"/>
  <c r="BC37" i="6"/>
  <c r="BW41" i="6"/>
  <c r="BH42" i="6"/>
  <c r="AX48" i="6"/>
  <c r="AY49" i="6"/>
  <c r="AX64" i="6"/>
  <c r="BM62" i="6"/>
  <c r="AX63" i="6"/>
  <c r="CE47" i="6"/>
  <c r="CF48" i="6"/>
  <c r="AX62" i="6"/>
  <c r="AY63" i="6"/>
  <c r="BM77" i="6"/>
  <c r="AX78" i="6"/>
  <c r="AY30" i="6"/>
  <c r="AY78" i="6"/>
  <c r="AY60" i="6"/>
  <c r="I46" i="8"/>
  <c r="I18" i="8"/>
  <c r="I45" i="8"/>
  <c r="I40" i="8"/>
  <c r="I34" i="8"/>
  <c r="I41" i="8"/>
  <c r="I39" i="8"/>
  <c r="I12" i="8"/>
  <c r="I26" i="8"/>
  <c r="I38" i="8"/>
  <c r="I42" i="8"/>
  <c r="L62" i="7"/>
  <c r="AJ62" i="5" s="1"/>
  <c r="L5" i="7"/>
  <c r="L61" i="7"/>
  <c r="AJ61" i="5" s="1"/>
  <c r="L60" i="7"/>
  <c r="AJ60" i="5" s="1"/>
  <c r="L63" i="7"/>
  <c r="L32" i="7"/>
  <c r="L9" i="7"/>
  <c r="AJ9" i="5" s="1"/>
  <c r="L10" i="7"/>
  <c r="AJ10" i="5" s="1"/>
  <c r="L4" i="7"/>
  <c r="L69" i="7"/>
  <c r="M34" i="7"/>
  <c r="L46" i="7"/>
  <c r="CG44" i="6" l="1"/>
  <c r="CG40" i="6"/>
  <c r="O64" i="7"/>
  <c r="CH7" i="6"/>
  <c r="CG74" i="6"/>
  <c r="CG43" i="6"/>
  <c r="CH62" i="6"/>
  <c r="M68" i="6"/>
  <c r="CG72" i="6"/>
  <c r="M63" i="6"/>
  <c r="AX51" i="3"/>
  <c r="M64" i="6"/>
  <c r="CH19" i="6"/>
  <c r="N64" i="7"/>
  <c r="P44" i="6"/>
  <c r="CG53" i="6"/>
  <c r="O60" i="7"/>
  <c r="M48" i="6"/>
  <c r="CG35" i="6"/>
  <c r="CG45" i="6"/>
  <c r="M11" i="6"/>
  <c r="O62" i="7"/>
  <c r="O5" i="7"/>
  <c r="P63" i="6"/>
  <c r="O61" i="7"/>
  <c r="P73" i="6"/>
  <c r="N67" i="7"/>
  <c r="P55" i="6"/>
  <c r="N54" i="7"/>
  <c r="N61" i="7"/>
  <c r="N60" i="7"/>
  <c r="P28" i="6"/>
  <c r="O27" i="7"/>
  <c r="M27" i="6"/>
  <c r="N26" i="7"/>
  <c r="P11" i="6"/>
  <c r="O10" i="7"/>
  <c r="N5" i="7"/>
  <c r="P7" i="6"/>
  <c r="O6" i="7"/>
  <c r="M43" i="6"/>
  <c r="N42" i="7"/>
  <c r="M6" i="6"/>
  <c r="P34" i="6"/>
  <c r="O33" i="7"/>
  <c r="P75" i="6"/>
  <c r="N69" i="7"/>
  <c r="P50" i="6"/>
  <c r="N49" i="7"/>
  <c r="P48" i="6"/>
  <c r="O47" i="7"/>
  <c r="O63" i="7"/>
  <c r="M67" i="6"/>
  <c r="N63" i="7"/>
  <c r="CG75" i="6"/>
  <c r="CG62" i="6"/>
  <c r="CH41" i="6"/>
  <c r="CG23" i="6"/>
  <c r="CH66" i="6"/>
  <c r="CH76" i="6"/>
  <c r="CG34" i="6"/>
  <c r="CG27" i="6"/>
  <c r="CG19" i="6"/>
  <c r="CH35" i="6"/>
  <c r="CH29" i="6"/>
  <c r="CG14" i="6"/>
  <c r="CG5" i="6"/>
  <c r="CH78" i="6"/>
  <c r="CG68" i="6"/>
  <c r="CG54" i="6"/>
  <c r="CH13" i="6"/>
  <c r="CG56" i="6"/>
  <c r="CG58" i="6"/>
  <c r="CG16" i="6"/>
  <c r="CH6" i="6"/>
  <c r="CH11" i="6"/>
  <c r="CH51" i="6"/>
  <c r="CG13" i="6"/>
  <c r="CH77" i="6"/>
  <c r="CH14" i="6"/>
  <c r="M66" i="6"/>
  <c r="P25" i="6"/>
  <c r="M60" i="6"/>
  <c r="AO89" i="3"/>
  <c r="AO25" i="3"/>
  <c r="AO41" i="3"/>
  <c r="CG50" i="6"/>
  <c r="CG55" i="6"/>
  <c r="P16" i="6"/>
  <c r="P45" i="6"/>
  <c r="CG66" i="6"/>
  <c r="P15" i="6"/>
  <c r="I5" i="8"/>
  <c r="AX7" i="3" s="1"/>
  <c r="AJ5" i="5"/>
  <c r="M7" i="6"/>
  <c r="CG12" i="6"/>
  <c r="I47" i="8"/>
  <c r="AX91" i="3" s="1"/>
  <c r="AJ69" i="5"/>
  <c r="P35" i="6"/>
  <c r="CG42" i="6"/>
  <c r="P47" i="6"/>
  <c r="CG73" i="6"/>
  <c r="I4" i="8"/>
  <c r="AB172" i="1" s="1"/>
  <c r="AC172" i="1" s="1"/>
  <c r="AJ4" i="5"/>
  <c r="I25" i="8"/>
  <c r="AB193" i="1" s="1"/>
  <c r="AC193" i="1" s="1"/>
  <c r="AJ32" i="5"/>
  <c r="P6" i="6"/>
  <c r="CG22" i="6"/>
  <c r="CH73" i="6"/>
  <c r="CG57" i="6"/>
  <c r="M23" i="6"/>
  <c r="I35" i="8"/>
  <c r="AB203" i="1" s="1"/>
  <c r="AC203" i="1" s="1"/>
  <c r="AJ46" i="5"/>
  <c r="I44" i="8"/>
  <c r="AB212" i="1" s="1"/>
  <c r="AC212" i="1" s="1"/>
  <c r="AJ63" i="5"/>
  <c r="CG70" i="6"/>
  <c r="P17" i="6"/>
  <c r="P19" i="6"/>
  <c r="M4" i="6"/>
  <c r="M71" i="6"/>
  <c r="CG25" i="6"/>
  <c r="P33" i="6"/>
  <c r="CG46" i="6"/>
  <c r="CG51" i="6"/>
  <c r="CH34" i="6"/>
  <c r="P21" i="6"/>
  <c r="CG41" i="6"/>
  <c r="P67" i="6"/>
  <c r="CH42" i="6"/>
  <c r="CG49" i="6"/>
  <c r="M19" i="6"/>
  <c r="P74" i="6"/>
  <c r="CH53" i="6"/>
  <c r="M36" i="6"/>
  <c r="CG29" i="6"/>
  <c r="CG17" i="6"/>
  <c r="M73" i="6"/>
  <c r="CH5" i="6"/>
  <c r="M75" i="6"/>
  <c r="CH50" i="6"/>
  <c r="P31" i="6"/>
  <c r="M26" i="6"/>
  <c r="P71" i="6"/>
  <c r="CG24" i="6"/>
  <c r="P4" i="6"/>
  <c r="M59" i="6"/>
  <c r="M54" i="6"/>
  <c r="AB252" i="1"/>
  <c r="AC252" i="1" s="1"/>
  <c r="AY69" i="3"/>
  <c r="AB232" i="1"/>
  <c r="AC232" i="1" s="1"/>
  <c r="AY29" i="3"/>
  <c r="AB210" i="1"/>
  <c r="AC210" i="1" s="1"/>
  <c r="AX81" i="3"/>
  <c r="AB205" i="1"/>
  <c r="AC205" i="1" s="1"/>
  <c r="AX71" i="3"/>
  <c r="AB240" i="1"/>
  <c r="AC240" i="1" s="1"/>
  <c r="AY45" i="3"/>
  <c r="AB194" i="1"/>
  <c r="AC194" i="1" s="1"/>
  <c r="AX49" i="3"/>
  <c r="AB180" i="1"/>
  <c r="AC180" i="1" s="1"/>
  <c r="AX21" i="3"/>
  <c r="AB207" i="1"/>
  <c r="AC207" i="1" s="1"/>
  <c r="AX75" i="3"/>
  <c r="AB202" i="1"/>
  <c r="AC202" i="1" s="1"/>
  <c r="AX65" i="3"/>
  <c r="AB176" i="1"/>
  <c r="AC176" i="1" s="1"/>
  <c r="AX13" i="3"/>
  <c r="AB213" i="1"/>
  <c r="AC213" i="1" s="1"/>
  <c r="AX87" i="3"/>
  <c r="AB246" i="1"/>
  <c r="AC246" i="1" s="1"/>
  <c r="AY57" i="3"/>
  <c r="AB226" i="1"/>
  <c r="AC226" i="1" s="1"/>
  <c r="AY17" i="3"/>
  <c r="AB186" i="1"/>
  <c r="AC186" i="1" s="1"/>
  <c r="AX33" i="3"/>
  <c r="AB247" i="1"/>
  <c r="AC247" i="1" s="1"/>
  <c r="AY59" i="3"/>
  <c r="AB206" i="1"/>
  <c r="AC206" i="1" s="1"/>
  <c r="AX73" i="3"/>
  <c r="AB208" i="1"/>
  <c r="AC208" i="1" s="1"/>
  <c r="AX77" i="3"/>
  <c r="AB220" i="1"/>
  <c r="AC220" i="1" s="1"/>
  <c r="AY5" i="3"/>
  <c r="AB214" i="1"/>
  <c r="AC214" i="1" s="1"/>
  <c r="AX89" i="3"/>
  <c r="AB248" i="1"/>
  <c r="AC248" i="1" s="1"/>
  <c r="AY61" i="3"/>
  <c r="AB243" i="1"/>
  <c r="AC243" i="1" s="1"/>
  <c r="AY51" i="3"/>
  <c r="AB209" i="1"/>
  <c r="AC209" i="1" s="1"/>
  <c r="AX79" i="3"/>
  <c r="H5" i="8"/>
  <c r="AB231" i="1"/>
  <c r="AC231" i="1" s="1"/>
  <c r="AB179" i="1"/>
  <c r="AC179" i="1" s="1"/>
  <c r="AB233" i="1"/>
  <c r="AC233" i="1" s="1"/>
  <c r="AB229" i="1"/>
  <c r="AC229" i="1" s="1"/>
  <c r="AO69" i="3"/>
  <c r="H8" i="8"/>
  <c r="H7" i="8"/>
  <c r="AO19" i="3"/>
  <c r="AO49" i="3"/>
  <c r="AO15" i="3"/>
  <c r="AO55" i="3"/>
  <c r="AO53" i="3"/>
  <c r="AO47" i="3"/>
  <c r="AO21" i="3"/>
  <c r="AO31" i="3"/>
  <c r="AO37" i="3"/>
  <c r="H10" i="8"/>
  <c r="AO79" i="3"/>
  <c r="AO33" i="3"/>
  <c r="AO73" i="3"/>
  <c r="AO27" i="3"/>
  <c r="AO35" i="3"/>
  <c r="AO59" i="3"/>
  <c r="H6" i="8"/>
  <c r="AO63" i="3"/>
  <c r="AO23" i="3"/>
  <c r="AO71" i="3"/>
  <c r="AO65" i="3"/>
  <c r="AO51" i="3"/>
  <c r="AO43" i="3"/>
  <c r="AO45" i="3"/>
  <c r="AO29" i="3"/>
  <c r="AO61" i="3"/>
  <c r="AO85" i="3"/>
  <c r="AO39" i="3"/>
  <c r="AO57" i="3"/>
  <c r="AO75" i="3"/>
  <c r="M16" i="6"/>
  <c r="M15" i="7"/>
  <c r="P70" i="6"/>
  <c r="M12" i="6"/>
  <c r="CH31" i="6"/>
  <c r="CH43" i="6"/>
  <c r="CH65" i="6"/>
  <c r="CG18" i="6"/>
  <c r="P54" i="6"/>
  <c r="M29" i="6"/>
  <c r="CH16" i="6"/>
  <c r="CG36" i="6"/>
  <c r="P60" i="6"/>
  <c r="CH36" i="6"/>
  <c r="CG11" i="6"/>
  <c r="P9" i="6"/>
  <c r="CG59" i="6"/>
  <c r="P66" i="6"/>
  <c r="M65" i="6"/>
  <c r="CG9" i="6"/>
  <c r="P53" i="6"/>
  <c r="M30" i="7"/>
  <c r="J23" i="8" s="1"/>
  <c r="CG52" i="6"/>
  <c r="M35" i="6"/>
  <c r="M38" i="6"/>
  <c r="CH24" i="6"/>
  <c r="CG7" i="6"/>
  <c r="M44" i="6"/>
  <c r="P13" i="6"/>
  <c r="CG48" i="6"/>
  <c r="P29" i="6"/>
  <c r="P59" i="6"/>
  <c r="CG28" i="6"/>
  <c r="P58" i="6"/>
  <c r="M76" i="6"/>
  <c r="CH45" i="6"/>
  <c r="P12" i="6"/>
  <c r="CH69" i="6"/>
  <c r="CG32" i="6"/>
  <c r="P69" i="6"/>
  <c r="CG26" i="6"/>
  <c r="CH17" i="6"/>
  <c r="CG10" i="6"/>
  <c r="CG38" i="6"/>
  <c r="CG47" i="6"/>
  <c r="CG67" i="6"/>
  <c r="CG69" i="6"/>
  <c r="CG78" i="6"/>
  <c r="CH28" i="6"/>
  <c r="M67" i="7"/>
  <c r="M18" i="7"/>
  <c r="CG64" i="6"/>
  <c r="CH72" i="6"/>
  <c r="P51" i="6"/>
  <c r="CG20" i="6"/>
  <c r="CG76" i="6"/>
  <c r="CH39" i="6"/>
  <c r="P18" i="6"/>
  <c r="M77" i="6"/>
  <c r="CH60" i="6"/>
  <c r="CG15" i="6"/>
  <c r="P30" i="6"/>
  <c r="M18" i="6"/>
  <c r="P49" i="6"/>
  <c r="M8" i="6"/>
  <c r="M30" i="6"/>
  <c r="M29" i="7"/>
  <c r="J22" i="8" s="1"/>
  <c r="M22" i="6"/>
  <c r="M68" i="7"/>
  <c r="M74" i="6"/>
  <c r="P42" i="6"/>
  <c r="CH23" i="6"/>
  <c r="P14" i="6"/>
  <c r="P56" i="6"/>
  <c r="M39" i="6"/>
  <c r="CH61" i="6"/>
  <c r="CG61" i="6"/>
  <c r="P10" i="6"/>
  <c r="M58" i="6"/>
  <c r="M24" i="6"/>
  <c r="M14" i="6"/>
  <c r="P27" i="6"/>
  <c r="M20" i="6"/>
  <c r="CG60" i="6"/>
  <c r="CH40" i="6"/>
  <c r="CH56" i="6"/>
  <c r="J38" i="8"/>
  <c r="CH12" i="6"/>
  <c r="P65" i="6"/>
  <c r="M40" i="6"/>
  <c r="CG8" i="6"/>
  <c r="CG33" i="6"/>
  <c r="CG63" i="6"/>
  <c r="P26" i="6"/>
  <c r="M69" i="6"/>
  <c r="M10" i="6"/>
  <c r="M25" i="6"/>
  <c r="CG4" i="6"/>
  <c r="CG30" i="6"/>
  <c r="M32" i="6"/>
  <c r="M42" i="6"/>
  <c r="CG37" i="6"/>
  <c r="CG71" i="6"/>
  <c r="CH27" i="6"/>
  <c r="M37" i="6"/>
  <c r="M9" i="6"/>
  <c r="CH22" i="6"/>
  <c r="P5" i="6"/>
  <c r="CH57" i="6"/>
  <c r="CG77" i="6"/>
  <c r="CH21" i="6"/>
  <c r="CH74" i="6"/>
  <c r="M47" i="6"/>
  <c r="M46" i="7"/>
  <c r="J35" i="8" s="1"/>
  <c r="M61" i="6"/>
  <c r="M34" i="6"/>
  <c r="M33" i="7"/>
  <c r="J26" i="8" s="1"/>
  <c r="M56" i="6"/>
  <c r="M55" i="7"/>
  <c r="M64" i="7"/>
  <c r="M70" i="6"/>
  <c r="M12" i="7"/>
  <c r="J8" i="8" s="1"/>
  <c r="M13" i="6"/>
  <c r="M28" i="6"/>
  <c r="M27" i="7"/>
  <c r="J20" i="8" s="1"/>
  <c r="M21" i="6"/>
  <c r="M20" i="7"/>
  <c r="J14" i="8" s="1"/>
  <c r="M53" i="6"/>
  <c r="M52" i="7"/>
  <c r="J39" i="8" s="1"/>
  <c r="M50" i="6"/>
  <c r="M49" i="7"/>
  <c r="P22" i="6"/>
  <c r="CH48" i="6"/>
  <c r="M72" i="6"/>
  <c r="M46" i="6"/>
  <c r="P61" i="6"/>
  <c r="P38" i="6"/>
  <c r="M62" i="6"/>
  <c r="CH64" i="6"/>
  <c r="M15" i="6"/>
  <c r="CH54" i="6"/>
  <c r="P64" i="6"/>
  <c r="CG21" i="6"/>
  <c r="CH67" i="6"/>
  <c r="CH9" i="6"/>
  <c r="M51" i="6"/>
  <c r="P76" i="6"/>
  <c r="M5" i="7"/>
  <c r="CH38" i="6"/>
  <c r="M57" i="6"/>
  <c r="M55" i="6"/>
  <c r="CH75" i="6"/>
  <c r="CH37" i="6"/>
  <c r="M52" i="6"/>
  <c r="P23" i="6"/>
  <c r="P20" i="6"/>
  <c r="M78" i="6"/>
  <c r="P43" i="6"/>
  <c r="CH25" i="6"/>
  <c r="P39" i="6"/>
  <c r="P37" i="6"/>
  <c r="CG6" i="6"/>
  <c r="P24" i="6"/>
  <c r="CH33" i="6"/>
  <c r="CG65" i="6"/>
  <c r="P8" i="6"/>
  <c r="CH8" i="6"/>
  <c r="CH20" i="6"/>
  <c r="M17" i="6"/>
  <c r="CH4" i="6"/>
  <c r="M48" i="7"/>
  <c r="M49" i="6"/>
  <c r="M33" i="6"/>
  <c r="M32" i="7"/>
  <c r="J25" i="8" s="1"/>
  <c r="P57" i="6"/>
  <c r="CH71" i="6"/>
  <c r="P40" i="6"/>
  <c r="CH47" i="6"/>
  <c r="P72" i="6"/>
  <c r="P62" i="6"/>
  <c r="P68" i="6"/>
  <c r="CH44" i="6"/>
  <c r="CH26" i="6"/>
  <c r="CH63" i="6"/>
  <c r="CH68" i="6"/>
  <c r="CH46" i="6"/>
  <c r="CH59" i="6"/>
  <c r="P46" i="6"/>
  <c r="P52" i="6"/>
  <c r="CH70" i="6"/>
  <c r="M41" i="6"/>
  <c r="P41" i="6"/>
  <c r="P77" i="6"/>
  <c r="CH30" i="6"/>
  <c r="P78" i="6"/>
  <c r="CG39" i="6"/>
  <c r="CH55" i="6"/>
  <c r="CH49" i="6"/>
  <c r="CH52" i="6"/>
  <c r="CH32" i="6"/>
  <c r="P32" i="6"/>
  <c r="CH58" i="6"/>
  <c r="P36" i="6"/>
  <c r="CG31" i="6"/>
  <c r="CH15" i="6"/>
  <c r="CH18" i="6"/>
  <c r="CH10" i="6"/>
  <c r="I43" i="8"/>
  <c r="I7" i="8"/>
  <c r="AX11" i="3" s="1"/>
  <c r="M63" i="7"/>
  <c r="M24" i="7"/>
  <c r="M37" i="7"/>
  <c r="J29" i="8" s="1"/>
  <c r="M16" i="7"/>
  <c r="M69" i="7"/>
  <c r="M54" i="7"/>
  <c r="M17" i="7"/>
  <c r="M9" i="7"/>
  <c r="M10" i="7"/>
  <c r="M41" i="7"/>
  <c r="J33" i="8" s="1"/>
  <c r="M62" i="7"/>
  <c r="M26" i="7"/>
  <c r="J19" i="8" s="1"/>
  <c r="AY35" i="3" s="1"/>
  <c r="M25" i="7"/>
  <c r="M57" i="7"/>
  <c r="J41" i="8" s="1"/>
  <c r="M71" i="7"/>
  <c r="M58" i="7"/>
  <c r="M13" i="7"/>
  <c r="J9" i="8" s="1"/>
  <c r="AY15" i="3" s="1"/>
  <c r="M28" i="7"/>
  <c r="J21" i="8" s="1"/>
  <c r="AY39" i="3" s="1"/>
  <c r="M59" i="7"/>
  <c r="M42" i="7"/>
  <c r="M61" i="7"/>
  <c r="M8" i="7"/>
  <c r="J6" i="8" s="1"/>
  <c r="M60" i="7"/>
  <c r="M36" i="7"/>
  <c r="J28" i="8" s="1"/>
  <c r="M44" i="7"/>
  <c r="M66" i="7"/>
  <c r="J45" i="8" s="1"/>
  <c r="M7" i="7"/>
  <c r="J5" i="8" s="1"/>
  <c r="AY7" i="3" s="1"/>
  <c r="J44" i="8" l="1"/>
  <c r="AB260" i="1" s="1"/>
  <c r="AC260" i="1" s="1"/>
  <c r="J46" i="8"/>
  <c r="AB262" i="1" s="1"/>
  <c r="AC262" i="1" s="1"/>
  <c r="AX47" i="3"/>
  <c r="AX67" i="3"/>
  <c r="AX5" i="3"/>
  <c r="J11" i="8"/>
  <c r="AY19" i="3" s="1"/>
  <c r="AB173" i="1"/>
  <c r="AC173" i="1" s="1"/>
  <c r="AB215" i="1"/>
  <c r="AC215" i="1" s="1"/>
  <c r="AX85" i="3"/>
  <c r="J12" i="8"/>
  <c r="AB228" i="1" s="1"/>
  <c r="AC228" i="1" s="1"/>
  <c r="AB224" i="1"/>
  <c r="AC224" i="1" s="1"/>
  <c r="AY13" i="3"/>
  <c r="AB222" i="1"/>
  <c r="AC222" i="1" s="1"/>
  <c r="AY9" i="3"/>
  <c r="AB236" i="1"/>
  <c r="AC236" i="1" s="1"/>
  <c r="AY37" i="3"/>
  <c r="AB254" i="1"/>
  <c r="AC254" i="1" s="1"/>
  <c r="AY73" i="3"/>
  <c r="AB261" i="1"/>
  <c r="AC261" i="1" s="1"/>
  <c r="AY87" i="3"/>
  <c r="AB244" i="1"/>
  <c r="AC244" i="1" s="1"/>
  <c r="AY53" i="3"/>
  <c r="AB239" i="1"/>
  <c r="AC239" i="1" s="1"/>
  <c r="AY43" i="3"/>
  <c r="AB241" i="1"/>
  <c r="AC241" i="1" s="1"/>
  <c r="AY47" i="3"/>
  <c r="AB245" i="1"/>
  <c r="AC245" i="1" s="1"/>
  <c r="AY55" i="3"/>
  <c r="AB249" i="1"/>
  <c r="AC249" i="1" s="1"/>
  <c r="AY63" i="3"/>
  <c r="AB242" i="1"/>
  <c r="AC242" i="1" s="1"/>
  <c r="AY49" i="3"/>
  <c r="AB251" i="1"/>
  <c r="AC251" i="1" s="1"/>
  <c r="AY67" i="3"/>
  <c r="AB238" i="1"/>
  <c r="AC238" i="1" s="1"/>
  <c r="AY41" i="3"/>
  <c r="AB211" i="1"/>
  <c r="AC211" i="1" s="1"/>
  <c r="AX83" i="3"/>
  <c r="AY89" i="3"/>
  <c r="AB257" i="1"/>
  <c r="AC257" i="1" s="1"/>
  <c r="AY79" i="3"/>
  <c r="AB255" i="1"/>
  <c r="AC255" i="1" s="1"/>
  <c r="AY75" i="3"/>
  <c r="AB230" i="1"/>
  <c r="AC230" i="1" s="1"/>
  <c r="AY25" i="3"/>
  <c r="AB237" i="1"/>
  <c r="AC237" i="1" s="1"/>
  <c r="AB175" i="1"/>
  <c r="AC175" i="1" s="1"/>
  <c r="AB225" i="1"/>
  <c r="AC225" i="1" s="1"/>
  <c r="AB221" i="1"/>
  <c r="AC221" i="1" s="1"/>
  <c r="AB235" i="1"/>
  <c r="AC235" i="1" s="1"/>
  <c r="J40" i="8"/>
  <c r="J37" i="8"/>
  <c r="J42" i="8"/>
  <c r="J34" i="8"/>
  <c r="J7" i="8"/>
  <c r="AY11" i="3" s="1"/>
  <c r="J43" i="8"/>
  <c r="J47" i="8"/>
  <c r="J18" i="8"/>
  <c r="Q74" i="7"/>
  <c r="P74" i="7"/>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3" i="6"/>
  <c r="CA3" i="6"/>
  <c r="CA80" i="6" s="1"/>
  <c r="BZ3" i="6"/>
  <c r="BZ80" i="6" s="1"/>
  <c r="BY3" i="6"/>
  <c r="BY80" i="6" s="1"/>
  <c r="BV3" i="6"/>
  <c r="BV80" i="6" s="1"/>
  <c r="BU3" i="6"/>
  <c r="BU80" i="6" s="1"/>
  <c r="BT3" i="6"/>
  <c r="BT80" i="6" s="1"/>
  <c r="BQ3" i="6"/>
  <c r="BQ80" i="6" s="1"/>
  <c r="BP3" i="6"/>
  <c r="BP80" i="6" s="1"/>
  <c r="BO3" i="6"/>
  <c r="BO80" i="6" s="1"/>
  <c r="BL3" i="6"/>
  <c r="BL80" i="6" s="1"/>
  <c r="BK3" i="6"/>
  <c r="BK80" i="6" s="1"/>
  <c r="BJ3" i="6"/>
  <c r="BJ80" i="6" s="1"/>
  <c r="BG3" i="6"/>
  <c r="BG80" i="6" s="1"/>
  <c r="BF3" i="6"/>
  <c r="BF80" i="6" s="1"/>
  <c r="BE3" i="6"/>
  <c r="BE80" i="6" s="1"/>
  <c r="BB3" i="6"/>
  <c r="BB80" i="6" s="1"/>
  <c r="BA3" i="6"/>
  <c r="BA80" i="6" s="1"/>
  <c r="AZ3" i="6"/>
  <c r="AZ80" i="6" s="1"/>
  <c r="AW3" i="6"/>
  <c r="AW80" i="6" s="1"/>
  <c r="AV3" i="6"/>
  <c r="AV80" i="6" s="1"/>
  <c r="AU3" i="6"/>
  <c r="AU80" i="6" s="1"/>
  <c r="AT3" i="6"/>
  <c r="AT80" i="6" s="1"/>
  <c r="AS3" i="6"/>
  <c r="AS80" i="6" s="1"/>
  <c r="AR3" i="6"/>
  <c r="AR80" i="6" s="1"/>
  <c r="AQ3" i="6"/>
  <c r="AQ80" i="6" s="1"/>
  <c r="AP3" i="6"/>
  <c r="AP80" i="6" s="1"/>
  <c r="AO3" i="6"/>
  <c r="AO80" i="6" s="1"/>
  <c r="AN3" i="6"/>
  <c r="AN80" i="6" s="1"/>
  <c r="AM3" i="6"/>
  <c r="AM80" i="6" s="1"/>
  <c r="AL3" i="6"/>
  <c r="AL80" i="6" s="1"/>
  <c r="AK3" i="6"/>
  <c r="AK80" i="6" s="1"/>
  <c r="AJ3" i="6"/>
  <c r="AJ80" i="6" s="1"/>
  <c r="AI3" i="6"/>
  <c r="AI80" i="6" s="1"/>
  <c r="AH3" i="6"/>
  <c r="AH80" i="6" s="1"/>
  <c r="AG3" i="6"/>
  <c r="AG80" i="6" s="1"/>
  <c r="AF3" i="6"/>
  <c r="AF80" i="6" s="1"/>
  <c r="AE3" i="6"/>
  <c r="AE80" i="6" s="1"/>
  <c r="AD3" i="6"/>
  <c r="AD80" i="6" s="1"/>
  <c r="AC3" i="6"/>
  <c r="AC80" i="6" s="1"/>
  <c r="AB3" i="6"/>
  <c r="AB80" i="6" s="1"/>
  <c r="AA3" i="6"/>
  <c r="AA80" i="6" s="1"/>
  <c r="Z3" i="6"/>
  <c r="Z80" i="6" s="1"/>
  <c r="Y3" i="6"/>
  <c r="Y80" i="6" s="1"/>
  <c r="X3" i="6"/>
  <c r="X80" i="6" s="1"/>
  <c r="W3" i="6"/>
  <c r="W80" i="6" s="1"/>
  <c r="V3" i="6"/>
  <c r="V80" i="6" s="1"/>
  <c r="U3" i="6"/>
  <c r="U80" i="6" s="1"/>
  <c r="T3" i="6"/>
  <c r="T80" i="6" s="1"/>
  <c r="S3" i="6"/>
  <c r="S80" i="6" s="1"/>
  <c r="Q3" i="6"/>
  <c r="Q80" i="6" s="1"/>
  <c r="R3" i="6"/>
  <c r="R80" i="6" s="1"/>
  <c r="H3" i="6"/>
  <c r="K9" i="8"/>
  <c r="AZ15" i="3" s="1"/>
  <c r="K15" i="8"/>
  <c r="AZ27" i="3" s="1"/>
  <c r="K22" i="8"/>
  <c r="K29" i="8"/>
  <c r="K33" i="8"/>
  <c r="Z72" i="5"/>
  <c r="Z71" i="5"/>
  <c r="Z70" i="5"/>
  <c r="Z69" i="5"/>
  <c r="Z68" i="5"/>
  <c r="Z67" i="5"/>
  <c r="Z66" i="5"/>
  <c r="Z65" i="5"/>
  <c r="Z64" i="5"/>
  <c r="Z63" i="5"/>
  <c r="Z62" i="5"/>
  <c r="Z61" i="5"/>
  <c r="Z60" i="5"/>
  <c r="Z59" i="5"/>
  <c r="Z57" i="5"/>
  <c r="Z56" i="5"/>
  <c r="Z55" i="5"/>
  <c r="Z54" i="5"/>
  <c r="Z53" i="5"/>
  <c r="Z52" i="5"/>
  <c r="Z51" i="5"/>
  <c r="Z50" i="5"/>
  <c r="Z49" i="5"/>
  <c r="Z48" i="5"/>
  <c r="Z47" i="5"/>
  <c r="Z46" i="5"/>
  <c r="Z45" i="5"/>
  <c r="Z44" i="5"/>
  <c r="Z43" i="5"/>
  <c r="Z42" i="5"/>
  <c r="Z41" i="5"/>
  <c r="Z40" i="5"/>
  <c r="Z39" i="5"/>
  <c r="Z38" i="5"/>
  <c r="Z37" i="5"/>
  <c r="Z36" i="5"/>
  <c r="Z35" i="5"/>
  <c r="Z34" i="5"/>
  <c r="Z33" i="5"/>
  <c r="Z32" i="5"/>
  <c r="Z31" i="5"/>
  <c r="Z30" i="5"/>
  <c r="Z29" i="5"/>
  <c r="Z28" i="5"/>
  <c r="Z27" i="5"/>
  <c r="Z26" i="5"/>
  <c r="Z25" i="5"/>
  <c r="Z24" i="5"/>
  <c r="Z23" i="5"/>
  <c r="Z22" i="5"/>
  <c r="Z21" i="5"/>
  <c r="Z20" i="5"/>
  <c r="Z19" i="5"/>
  <c r="Z18" i="5"/>
  <c r="Z17" i="5"/>
  <c r="Z16" i="5"/>
  <c r="Z15" i="5"/>
  <c r="Z14" i="5"/>
  <c r="Z13" i="5"/>
  <c r="Z12" i="5"/>
  <c r="Z11" i="5"/>
  <c r="Z10" i="5"/>
  <c r="Z9" i="5"/>
  <c r="Z8" i="5"/>
  <c r="Z7" i="5"/>
  <c r="Z6" i="5"/>
  <c r="Z5" i="5"/>
  <c r="Z4" i="5"/>
  <c r="H4" i="8"/>
  <c r="AY85" i="3" l="1"/>
  <c r="AB227" i="1"/>
  <c r="AC227" i="1" s="1"/>
  <c r="AY21" i="3"/>
  <c r="AB253" i="1"/>
  <c r="AC253" i="1" s="1"/>
  <c r="AY71" i="3"/>
  <c r="AB256" i="1"/>
  <c r="AC256" i="1" s="1"/>
  <c r="AY77" i="3"/>
  <c r="AB286" i="1"/>
  <c r="AC286" i="1" s="1"/>
  <c r="AZ41" i="3"/>
  <c r="AB297" i="1"/>
  <c r="AC297" i="1" s="1"/>
  <c r="AZ63" i="3"/>
  <c r="AB293" i="1"/>
  <c r="AC293" i="1" s="1"/>
  <c r="AZ55" i="3"/>
  <c r="AB234" i="1"/>
  <c r="AC234" i="1" s="1"/>
  <c r="AY33" i="3"/>
  <c r="AB263" i="1"/>
  <c r="AC263" i="1" s="1"/>
  <c r="AY91" i="3"/>
  <c r="AB259" i="1"/>
  <c r="AC259" i="1" s="1"/>
  <c r="AY83" i="3"/>
  <c r="AB250" i="1"/>
  <c r="AC250" i="1" s="1"/>
  <c r="AY65" i="3"/>
  <c r="AB258" i="1"/>
  <c r="AC258" i="1" s="1"/>
  <c r="AY81" i="3"/>
  <c r="AB279" i="1"/>
  <c r="AC279" i="1" s="1"/>
  <c r="AB273" i="1"/>
  <c r="AC273" i="1" s="1"/>
  <c r="AB223" i="1"/>
  <c r="AC223" i="1" s="1"/>
  <c r="L3" i="7"/>
  <c r="H80" i="6"/>
  <c r="AO5" i="3"/>
  <c r="BC3" i="6"/>
  <c r="CC3" i="6"/>
  <c r="CB3" i="6"/>
  <c r="BM3" i="6"/>
  <c r="BS3" i="6"/>
  <c r="K21" i="8"/>
  <c r="AZ39" i="3" s="1"/>
  <c r="K32" i="8"/>
  <c r="K18" i="8"/>
  <c r="K6" i="8"/>
  <c r="K28" i="8"/>
  <c r="K4" i="8"/>
  <c r="AB268" i="1" s="1"/>
  <c r="K7" i="8"/>
  <c r="AZ11" i="3" s="1"/>
  <c r="K10" i="8"/>
  <c r="K16" i="8"/>
  <c r="K19" i="8"/>
  <c r="AZ35" i="3" s="1"/>
  <c r="K23" i="8"/>
  <c r="K30" i="8"/>
  <c r="K35" i="8"/>
  <c r="K13" i="8"/>
  <c r="AZ23" i="3" s="1"/>
  <c r="K17" i="8"/>
  <c r="AZ31" i="3" s="1"/>
  <c r="K20" i="8"/>
  <c r="K24" i="8"/>
  <c r="K27" i="8"/>
  <c r="K31" i="8"/>
  <c r="K36" i="8"/>
  <c r="K9" i="7"/>
  <c r="K17" i="7"/>
  <c r="K25" i="7"/>
  <c r="K33" i="7"/>
  <c r="K41" i="7"/>
  <c r="K49" i="7"/>
  <c r="K57" i="7"/>
  <c r="K65" i="7"/>
  <c r="K10" i="7"/>
  <c r="K18" i="7"/>
  <c r="K26" i="7"/>
  <c r="K34" i="7"/>
  <c r="K42" i="7"/>
  <c r="K50" i="7"/>
  <c r="K58" i="7"/>
  <c r="K66" i="7"/>
  <c r="K11" i="7"/>
  <c r="K19" i="7"/>
  <c r="K27" i="7"/>
  <c r="K35" i="7"/>
  <c r="K43" i="7"/>
  <c r="K51" i="7"/>
  <c r="K59" i="7"/>
  <c r="K67" i="7"/>
  <c r="K4" i="7"/>
  <c r="K12" i="7"/>
  <c r="K20" i="7"/>
  <c r="K28" i="7"/>
  <c r="K36" i="7"/>
  <c r="K44" i="7"/>
  <c r="K52" i="7"/>
  <c r="K60" i="7"/>
  <c r="K68" i="7"/>
  <c r="K5" i="7"/>
  <c r="K13" i="7"/>
  <c r="K21" i="7"/>
  <c r="K29" i="7"/>
  <c r="K37" i="7"/>
  <c r="K45" i="7"/>
  <c r="K53" i="7"/>
  <c r="K61" i="7"/>
  <c r="K69" i="7"/>
  <c r="K6" i="7"/>
  <c r="K14" i="7"/>
  <c r="K22" i="7"/>
  <c r="K30" i="7"/>
  <c r="K38" i="7"/>
  <c r="K46" i="7"/>
  <c r="K54" i="7"/>
  <c r="K62" i="7"/>
  <c r="K70" i="7"/>
  <c r="K7" i="7"/>
  <c r="K15" i="7"/>
  <c r="K23" i="7"/>
  <c r="K31" i="7"/>
  <c r="K39" i="7"/>
  <c r="K47" i="7"/>
  <c r="K55" i="7"/>
  <c r="K63" i="7"/>
  <c r="K71" i="7"/>
  <c r="K8" i="7"/>
  <c r="K16" i="7"/>
  <c r="K24" i="7"/>
  <c r="K32" i="7"/>
  <c r="K40" i="7"/>
  <c r="K48" i="7"/>
  <c r="K56" i="7"/>
  <c r="K64" i="7"/>
  <c r="K72" i="7"/>
  <c r="K3" i="7"/>
  <c r="AX3" i="6"/>
  <c r="BX3" i="6"/>
  <c r="BD3" i="6"/>
  <c r="BI3" i="6"/>
  <c r="I3" i="6"/>
  <c r="I80" i="6" s="1"/>
  <c r="L3" i="6"/>
  <c r="BN3" i="6"/>
  <c r="BR3" i="6"/>
  <c r="BW3" i="6"/>
  <c r="AY3" i="6"/>
  <c r="CD3" i="6"/>
  <c r="CD80" i="6" s="1"/>
  <c r="N3" i="6"/>
  <c r="N80" i="6" s="1"/>
  <c r="O3" i="6"/>
  <c r="BH3" i="6"/>
  <c r="CE3" i="6"/>
  <c r="CE80" i="6" s="1"/>
  <c r="CF3" i="6"/>
  <c r="CF80" i="6" s="1"/>
  <c r="K3" i="6"/>
  <c r="K80" i="6" s="1"/>
  <c r="B91" i="3"/>
  <c r="B89" i="3"/>
  <c r="B87" i="3"/>
  <c r="B85" i="3"/>
  <c r="B83" i="3"/>
  <c r="B81" i="3"/>
  <c r="B79" i="3"/>
  <c r="B77" i="3"/>
  <c r="B75" i="3"/>
  <c r="B73" i="3"/>
  <c r="B71" i="3"/>
  <c r="B69" i="3"/>
  <c r="B67" i="3"/>
  <c r="B65" i="3"/>
  <c r="B63" i="3"/>
  <c r="B61" i="3"/>
  <c r="B59" i="3"/>
  <c r="B57" i="3"/>
  <c r="B55" i="3"/>
  <c r="B53" i="3"/>
  <c r="B51" i="3"/>
  <c r="B49" i="3"/>
  <c r="B47" i="3"/>
  <c r="B45" i="3"/>
  <c r="B43" i="3"/>
  <c r="B41" i="3"/>
  <c r="B39" i="3"/>
  <c r="B37" i="3"/>
  <c r="B35" i="3"/>
  <c r="B33" i="3"/>
  <c r="B31" i="3"/>
  <c r="B29" i="3"/>
  <c r="B27" i="3"/>
  <c r="B25" i="3"/>
  <c r="B23" i="3"/>
  <c r="B21" i="3"/>
  <c r="B19" i="3"/>
  <c r="B17" i="3"/>
  <c r="B15" i="3"/>
  <c r="B13" i="3"/>
  <c r="B11" i="3"/>
  <c r="B9" i="3"/>
  <c r="B7" i="3"/>
  <c r="B5" i="3"/>
  <c r="O80" i="6" l="1"/>
  <c r="O3" i="7"/>
  <c r="L3" i="8" s="1"/>
  <c r="L80" i="6"/>
  <c r="N3" i="7"/>
  <c r="K3" i="8" s="1"/>
  <c r="I3" i="8"/>
  <c r="AX3" i="3" s="1"/>
  <c r="AX94" i="3" s="1"/>
  <c r="AJ3" i="5"/>
  <c r="AJ74" i="5" s="1"/>
  <c r="AB294" i="1"/>
  <c r="AC294" i="1" s="1"/>
  <c r="AZ57" i="3"/>
  <c r="AB299" i="1"/>
  <c r="AC299" i="1" s="1"/>
  <c r="AZ67" i="3"/>
  <c r="AC268" i="1"/>
  <c r="AZ5" i="3"/>
  <c r="AB300" i="1"/>
  <c r="AC300" i="1" s="1"/>
  <c r="AZ69" i="3"/>
  <c r="AB287" i="1"/>
  <c r="AC287" i="1" s="1"/>
  <c r="AZ43" i="3"/>
  <c r="AB292" i="1"/>
  <c r="AC292" i="1" s="1"/>
  <c r="AZ53" i="3"/>
  <c r="AB295" i="1"/>
  <c r="AC295" i="1" s="1"/>
  <c r="AZ59" i="3"/>
  <c r="AB291" i="1"/>
  <c r="AC291" i="1" s="1"/>
  <c r="AZ51" i="3"/>
  <c r="AB280" i="1"/>
  <c r="AC280" i="1" s="1"/>
  <c r="AZ29" i="3"/>
  <c r="AB288" i="1"/>
  <c r="AC288" i="1" s="1"/>
  <c r="AZ45" i="3"/>
  <c r="AB270" i="1"/>
  <c r="AC270" i="1" s="1"/>
  <c r="AZ9" i="3"/>
  <c r="AB284" i="1"/>
  <c r="AC284" i="1" s="1"/>
  <c r="AZ37" i="3"/>
  <c r="AB274" i="1"/>
  <c r="AC274" i="1" s="1"/>
  <c r="AZ17" i="3"/>
  <c r="AB282" i="1"/>
  <c r="AC282" i="1" s="1"/>
  <c r="AZ33" i="3"/>
  <c r="AB296" i="1"/>
  <c r="AC296" i="1" s="1"/>
  <c r="AZ61" i="3"/>
  <c r="AB277" i="1"/>
  <c r="AC277" i="1" s="1"/>
  <c r="AB285" i="1"/>
  <c r="AC285" i="1" s="1"/>
  <c r="AB283" i="1"/>
  <c r="AC283" i="1" s="1"/>
  <c r="AB281" i="1"/>
  <c r="AC281" i="1" s="1"/>
  <c r="AB271" i="1"/>
  <c r="AC271" i="1" s="1"/>
  <c r="H3" i="8"/>
  <c r="K43" i="8"/>
  <c r="K8" i="8"/>
  <c r="K42" i="8"/>
  <c r="K26" i="8"/>
  <c r="K38" i="8"/>
  <c r="K12" i="8"/>
  <c r="K5" i="8"/>
  <c r="AZ7" i="3" s="1"/>
  <c r="K41" i="8"/>
  <c r="L74" i="7"/>
  <c r="K45" i="8"/>
  <c r="K44" i="8"/>
  <c r="K37" i="8"/>
  <c r="K46" i="8"/>
  <c r="K25" i="8"/>
  <c r="K39" i="8"/>
  <c r="K11" i="8"/>
  <c r="AZ19" i="3" s="1"/>
  <c r="K14" i="8"/>
  <c r="J3" i="6"/>
  <c r="CG3" i="6"/>
  <c r="P3" i="6"/>
  <c r="CH3" i="6"/>
  <c r="AB171" i="1" l="1"/>
  <c r="AC171" i="1" s="1"/>
  <c r="AC216" i="1" s="1"/>
  <c r="I49" i="8"/>
  <c r="AB276" i="1"/>
  <c r="AC276" i="1" s="1"/>
  <c r="AZ21" i="3"/>
  <c r="AB302" i="1"/>
  <c r="AC302" i="1" s="1"/>
  <c r="AZ73" i="3"/>
  <c r="AB310" i="1"/>
  <c r="AC310" i="1" s="1"/>
  <c r="AZ89" i="3"/>
  <c r="AB272" i="1"/>
  <c r="AC272" i="1" s="1"/>
  <c r="AZ13" i="3"/>
  <c r="AB308" i="1"/>
  <c r="AC308" i="1" s="1"/>
  <c r="AZ85" i="3"/>
  <c r="AB307" i="1"/>
  <c r="AC307" i="1" s="1"/>
  <c r="AZ83" i="3"/>
  <c r="AB289" i="1"/>
  <c r="AC289" i="1" s="1"/>
  <c r="AZ47" i="3"/>
  <c r="AB306" i="1"/>
  <c r="AC306" i="1" s="1"/>
  <c r="AZ81" i="3"/>
  <c r="AB309" i="1"/>
  <c r="AC309" i="1" s="1"/>
  <c r="AZ87" i="3"/>
  <c r="AB303" i="1"/>
  <c r="AC303" i="1" s="1"/>
  <c r="AZ75" i="3"/>
  <c r="AB290" i="1"/>
  <c r="AC290" i="1" s="1"/>
  <c r="AZ49" i="3"/>
  <c r="AB305" i="1"/>
  <c r="AC305" i="1" s="1"/>
  <c r="AZ79" i="3"/>
  <c r="AB301" i="1"/>
  <c r="AC301" i="1" s="1"/>
  <c r="AZ71" i="3"/>
  <c r="AB278" i="1"/>
  <c r="AC278" i="1" s="1"/>
  <c r="AZ25" i="3"/>
  <c r="AB267" i="1"/>
  <c r="AC267" i="1" s="1"/>
  <c r="AZ3" i="3"/>
  <c r="BA3" i="3"/>
  <c r="AB315" i="1"/>
  <c r="AB275" i="1"/>
  <c r="AC275" i="1" s="1"/>
  <c r="AB269" i="1"/>
  <c r="AB216" i="1"/>
  <c r="AO3" i="3"/>
  <c r="K47" i="8"/>
  <c r="M3" i="7"/>
  <c r="J3" i="8" s="1"/>
  <c r="J80" i="6"/>
  <c r="K34" i="8"/>
  <c r="K40" i="8"/>
  <c r="N74" i="7"/>
  <c r="L4" i="8"/>
  <c r="M3" i="6"/>
  <c r="B3" i="3"/>
  <c r="AC315" i="1" l="1"/>
  <c r="AB316" i="1"/>
  <c r="BA5" i="3"/>
  <c r="AB311" i="1"/>
  <c r="AC311" i="1" s="1"/>
  <c r="AZ91" i="3"/>
  <c r="AB298" i="1"/>
  <c r="AC298" i="1" s="1"/>
  <c r="AZ65" i="3"/>
  <c r="AB304" i="1"/>
  <c r="AC304" i="1" s="1"/>
  <c r="AZ77" i="3"/>
  <c r="J49" i="8"/>
  <c r="AB219" i="1"/>
  <c r="AY3" i="3"/>
  <c r="AY94" i="3" s="1"/>
  <c r="AC269" i="1"/>
  <c r="AC316" i="1"/>
  <c r="K49" i="8"/>
  <c r="M74" i="7"/>
  <c r="D33" i="2"/>
  <c r="D32" i="2"/>
  <c r="D31" i="2"/>
  <c r="D30" i="2"/>
  <c r="D29" i="2"/>
  <c r="D28" i="2"/>
  <c r="D27" i="2"/>
  <c r="D26" i="2"/>
  <c r="D25" i="2"/>
  <c r="D24" i="2"/>
  <c r="D23" i="2"/>
  <c r="D22" i="2"/>
  <c r="D21" i="2"/>
  <c r="D20" i="2"/>
  <c r="D19" i="2"/>
  <c r="D18" i="2"/>
  <c r="D17" i="2"/>
  <c r="D16" i="2"/>
  <c r="D15" i="2"/>
  <c r="AB312" i="1" l="1"/>
  <c r="AC312" i="1"/>
  <c r="AZ94" i="3"/>
  <c r="AC219" i="1"/>
  <c r="AC264" i="1" s="1"/>
  <c r="AB264" i="1"/>
  <c r="D14" i="2"/>
  <c r="D13" i="2"/>
  <c r="D12" i="2"/>
  <c r="D11" i="2"/>
  <c r="D10" i="2"/>
  <c r="D9" i="2"/>
  <c r="D37" i="2"/>
  <c r="D36" i="2"/>
  <c r="D35" i="2"/>
  <c r="D34" i="2"/>
  <c r="D8" i="2"/>
  <c r="D7" i="2"/>
  <c r="D6" i="2"/>
  <c r="D5" i="2"/>
  <c r="L5" i="8" l="1"/>
  <c r="BA7" i="3" s="1"/>
  <c r="F4" i="2"/>
  <c r="D3" i="2"/>
  <c r="B1" i="1" s="1"/>
  <c r="AB317" i="1" l="1"/>
  <c r="L6" i="8"/>
  <c r="AE164" i="1"/>
  <c r="AD164" i="1"/>
  <c r="AC164" i="1"/>
  <c r="AB164" i="1"/>
  <c r="AA164" i="1"/>
  <c r="Z164" i="1"/>
  <c r="X164" i="1"/>
  <c r="W164" i="1"/>
  <c r="V164" i="1"/>
  <c r="U164" i="1"/>
  <c r="T164" i="1"/>
  <c r="S164" i="1"/>
  <c r="P164" i="1"/>
  <c r="O164" i="1"/>
  <c r="N164" i="1"/>
  <c r="M164" i="1"/>
  <c r="L164" i="1"/>
  <c r="K164" i="1"/>
  <c r="J164" i="1"/>
  <c r="I164" i="1"/>
  <c r="H164" i="1"/>
  <c r="G164" i="1"/>
  <c r="F164" i="1"/>
  <c r="BQ80" i="1"/>
  <c r="BP80" i="1"/>
  <c r="BO80" i="1"/>
  <c r="BN80" i="1"/>
  <c r="BM80" i="1"/>
  <c r="BL80" i="1"/>
  <c r="BH80" i="1"/>
  <c r="BE80" i="1"/>
  <c r="BD80" i="1"/>
  <c r="BB80" i="1"/>
  <c r="BA80" i="1"/>
  <c r="AZ80" i="1"/>
  <c r="AU80" i="1"/>
  <c r="AT80" i="1"/>
  <c r="AS80" i="1"/>
  <c r="AS82" i="1" s="1"/>
  <c r="AR80" i="1"/>
  <c r="AQ80" i="1"/>
  <c r="AP80" i="1"/>
  <c r="AO80" i="1"/>
  <c r="AN80" i="1"/>
  <c r="AM80" i="1"/>
  <c r="AL80" i="1"/>
  <c r="AK80" i="1"/>
  <c r="AJ80" i="1"/>
  <c r="AI80" i="1"/>
  <c r="AH80" i="1"/>
  <c r="AG80" i="1"/>
  <c r="AE80" i="1"/>
  <c r="AD80" i="1"/>
  <c r="AC80" i="1"/>
  <c r="AB80" i="1"/>
  <c r="AA80" i="1"/>
  <c r="Z80" i="1"/>
  <c r="Y80" i="1"/>
  <c r="X80" i="1"/>
  <c r="W80" i="1"/>
  <c r="V80" i="1"/>
  <c r="U80" i="1"/>
  <c r="T80" i="1"/>
  <c r="AA81" i="1" l="1"/>
  <c r="AB318" i="1"/>
  <c r="AC318" i="1" s="1"/>
  <c r="BA9" i="3"/>
  <c r="AC317" i="1"/>
  <c r="L7" i="8" l="1"/>
  <c r="BA11" i="3" s="1"/>
  <c r="AB319" i="1" l="1"/>
  <c r="AC319" i="1" l="1"/>
  <c r="L8" i="8"/>
  <c r="AB320" i="1" l="1"/>
  <c r="AC320" i="1" s="1"/>
  <c r="BA13" i="3"/>
  <c r="L9" i="8"/>
  <c r="BA15" i="3" s="1"/>
  <c r="AB321" i="1" l="1"/>
  <c r="L10" i="8"/>
  <c r="AB322" i="1" l="1"/>
  <c r="AC322" i="1" s="1"/>
  <c r="BA17" i="3"/>
  <c r="AC321" i="1"/>
  <c r="L11" i="8" l="1"/>
  <c r="BA19" i="3" s="1"/>
  <c r="AB323" i="1" l="1"/>
  <c r="AC323" i="1" l="1"/>
  <c r="L12" i="8"/>
  <c r="AB324" i="1" l="1"/>
  <c r="AC324" i="1" s="1"/>
  <c r="BA21" i="3"/>
  <c r="L13" i="8"/>
  <c r="BA23" i="3" s="1"/>
  <c r="AB325" i="1" l="1"/>
  <c r="AC325" i="1" s="1"/>
  <c r="L14" i="8"/>
  <c r="AB326" i="1" l="1"/>
  <c r="AC326" i="1" s="1"/>
  <c r="BA25" i="3"/>
  <c r="L15" i="8"/>
  <c r="BA27" i="3" s="1"/>
  <c r="AB327" i="1" l="1"/>
  <c r="AC327" i="1" s="1"/>
  <c r="L16" i="8"/>
  <c r="AB328" i="1" l="1"/>
  <c r="AC328" i="1" s="1"/>
  <c r="BA29" i="3"/>
  <c r="L17" i="8"/>
  <c r="BA31" i="3" s="1"/>
  <c r="AB329" i="1" l="1"/>
  <c r="AC329" i="1" s="1"/>
  <c r="L18" i="8" l="1"/>
  <c r="AB330" i="1" l="1"/>
  <c r="AC330" i="1" s="1"/>
  <c r="BA33" i="3"/>
  <c r="L19" i="8"/>
  <c r="BA35" i="3" s="1"/>
  <c r="AB331" i="1" l="1"/>
  <c r="AC331" i="1" s="1"/>
  <c r="L20" i="8"/>
  <c r="AB332" i="1" l="1"/>
  <c r="AC332" i="1" s="1"/>
  <c r="BA37" i="3"/>
  <c r="L21" i="8"/>
  <c r="BA39" i="3" s="1"/>
  <c r="AB333" i="1" l="1"/>
  <c r="AC333" i="1" s="1"/>
  <c r="L22" i="8"/>
  <c r="AB334" i="1" l="1"/>
  <c r="AC334" i="1" s="1"/>
  <c r="BA41" i="3"/>
  <c r="L23" i="8"/>
  <c r="AB335" i="1" l="1"/>
  <c r="AC335" i="1" s="1"/>
  <c r="BA43" i="3"/>
  <c r="L24" i="8"/>
  <c r="AB336" i="1" l="1"/>
  <c r="AC336" i="1" s="1"/>
  <c r="BA45" i="3"/>
  <c r="L25" i="8"/>
  <c r="AB337" i="1" l="1"/>
  <c r="AC337" i="1" s="1"/>
  <c r="BA47" i="3"/>
  <c r="L26" i="8" l="1"/>
  <c r="AB338" i="1" l="1"/>
  <c r="AC338" i="1" s="1"/>
  <c r="BA49" i="3"/>
  <c r="L27" i="8"/>
  <c r="AB339" i="1" l="1"/>
  <c r="AC339" i="1" s="1"/>
  <c r="BA51" i="3"/>
  <c r="L28" i="8"/>
  <c r="AB340" i="1" l="1"/>
  <c r="AC340" i="1" s="1"/>
  <c r="BA53" i="3"/>
  <c r="L29" i="8"/>
  <c r="AB341" i="1" l="1"/>
  <c r="AC341" i="1" s="1"/>
  <c r="BA55" i="3"/>
  <c r="L30" i="8"/>
  <c r="AB342" i="1" l="1"/>
  <c r="AC342" i="1" s="1"/>
  <c r="BA57" i="3"/>
  <c r="L31" i="8"/>
  <c r="AB343" i="1" l="1"/>
  <c r="AC343" i="1" s="1"/>
  <c r="BA59" i="3"/>
  <c r="L32" i="8"/>
  <c r="AB344" i="1" l="1"/>
  <c r="AC344" i="1" s="1"/>
  <c r="BA61" i="3"/>
  <c r="L33" i="8"/>
  <c r="AB345" i="1" l="1"/>
  <c r="AC345" i="1" s="1"/>
  <c r="BA63" i="3"/>
  <c r="L34" i="8" l="1"/>
  <c r="AB346" i="1" l="1"/>
  <c r="AC346" i="1" s="1"/>
  <c r="BA65" i="3"/>
  <c r="L35" i="8"/>
  <c r="AB347" i="1" l="1"/>
  <c r="AC347" i="1" s="1"/>
  <c r="BA67" i="3"/>
  <c r="L36" i="8"/>
  <c r="AB348" i="1" l="1"/>
  <c r="AC348" i="1" s="1"/>
  <c r="BA69" i="3"/>
  <c r="L37" i="8" l="1"/>
  <c r="AB349" i="1" l="1"/>
  <c r="AC349" i="1" s="1"/>
  <c r="BA71" i="3"/>
  <c r="L38" i="8" l="1"/>
  <c r="AB350" i="1" l="1"/>
  <c r="AC350" i="1" s="1"/>
  <c r="BA73" i="3"/>
  <c r="L39" i="8" l="1"/>
  <c r="AB351" i="1" l="1"/>
  <c r="AC351" i="1" s="1"/>
  <c r="BA75" i="3"/>
  <c r="L40" i="8" l="1"/>
  <c r="AB352" i="1" l="1"/>
  <c r="AC352" i="1" s="1"/>
  <c r="BA77" i="3"/>
  <c r="L41" i="8" l="1"/>
  <c r="AB353" i="1" l="1"/>
  <c r="AC353" i="1" s="1"/>
  <c r="BA79" i="3"/>
  <c r="L42" i="8" l="1"/>
  <c r="AB354" i="1" l="1"/>
  <c r="AC354" i="1" s="1"/>
  <c r="BA81" i="3"/>
  <c r="L43" i="8" l="1"/>
  <c r="AB355" i="1" l="1"/>
  <c r="AC355" i="1" s="1"/>
  <c r="BA83" i="3"/>
  <c r="L44" i="8" l="1"/>
  <c r="AB356" i="1" l="1"/>
  <c r="AC356" i="1" s="1"/>
  <c r="BA85" i="3"/>
  <c r="L45" i="8" l="1"/>
  <c r="AB357" i="1" l="1"/>
  <c r="AC357" i="1" s="1"/>
  <c r="BA87" i="3"/>
  <c r="L46" i="8" l="1"/>
  <c r="AB358" i="1" l="1"/>
  <c r="AC358" i="1" s="1"/>
  <c r="BA89" i="3"/>
  <c r="O74" i="7" l="1"/>
  <c r="L47" i="8" l="1"/>
  <c r="BA91" i="3" s="1"/>
  <c r="BA94" i="3" s="1"/>
  <c r="L49" i="8" l="1"/>
  <c r="AB359" i="1"/>
  <c r="AB360" i="1" s="1"/>
  <c r="AC359" i="1" l="1"/>
  <c r="AC3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Nohora Cecilia, Bonilla Valencia</author>
  </authors>
  <commentList>
    <comment ref="AC53" authorId="0" shapeId="0" xr:uid="{A982BC9F-65C8-4F4A-95D3-DA7B428AF451}">
      <text>
        <r>
          <rPr>
            <b/>
            <sz val="9"/>
            <color indexed="81"/>
            <rFont val="Tahoma"/>
            <family val="2"/>
          </rPr>
          <t>Nohora Cecilia, Bonilla Valencia:</t>
        </r>
        <r>
          <rPr>
            <sz val="9"/>
            <color indexed="81"/>
            <rFont val="Tahoma"/>
            <family val="2"/>
          </rPr>
          <t xml:space="preserve">
Faltan datos </t>
        </r>
      </text>
    </comment>
    <comment ref="AC55" authorId="0" shapeId="0" xr:uid="{80F25FD8-54DA-4B57-BA89-40CBB0BBFBF0}">
      <text>
        <r>
          <rPr>
            <b/>
            <sz val="9"/>
            <color indexed="81"/>
            <rFont val="Tahoma"/>
            <family val="2"/>
          </rPr>
          <t>Nohora Cecilia, Bonilla Valencia:</t>
        </r>
        <r>
          <rPr>
            <sz val="9"/>
            <color indexed="81"/>
            <rFont val="Tahoma"/>
            <family val="2"/>
          </rPr>
          <t xml:space="preserve">
Faltan datos </t>
        </r>
      </text>
    </comment>
    <comment ref="AC59" authorId="0" shapeId="0" xr:uid="{681889D0-96B2-47AE-9B3D-E109A5516EBA}">
      <text>
        <r>
          <rPr>
            <b/>
            <sz val="9"/>
            <color indexed="81"/>
            <rFont val="Tahoma"/>
            <family val="2"/>
          </rPr>
          <t>Nohora Cecilia, Bonilla Valencia:</t>
        </r>
        <r>
          <rPr>
            <sz val="9"/>
            <color indexed="81"/>
            <rFont val="Tahoma"/>
            <family val="2"/>
          </rPr>
          <t xml:space="preserve">
Faltan datos </t>
        </r>
      </text>
    </comment>
    <comment ref="AC61" authorId="0" shapeId="0" xr:uid="{B3A76311-4778-4F86-B2DF-127630F2B59F}">
      <text>
        <r>
          <rPr>
            <b/>
            <sz val="9"/>
            <color indexed="81"/>
            <rFont val="Tahoma"/>
            <family val="2"/>
          </rPr>
          <t>Nohora Cecilia, Bonilla Valencia:</t>
        </r>
        <r>
          <rPr>
            <sz val="9"/>
            <color indexed="81"/>
            <rFont val="Tahoma"/>
            <family val="2"/>
          </rPr>
          <t xml:space="preserve">
Faltan datos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Nohora Cecilia, Bonilla Valencia</author>
  </authors>
  <commentList>
    <comment ref="O2" authorId="0" shapeId="0" xr:uid="{19963B9B-14F7-4A05-82DE-09B1768D1ED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P2" authorId="0" shapeId="0" xr:uid="{181A2D23-89CB-4B95-965E-D6A62BED7DD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 ref="P4" authorId="1" shapeId="0" xr:uid="{E42FE8FD-FAC8-4AE6-8141-2E3CD57FAE36}">
      <text>
        <r>
          <rPr>
            <b/>
            <sz val="9"/>
            <color indexed="81"/>
            <rFont val="Tahoma"/>
            <family val="2"/>
          </rPr>
          <t>Nohora Cecilia, Bonilla Valencia:</t>
        </r>
        <r>
          <rPr>
            <sz val="9"/>
            <color indexed="81"/>
            <rFont val="Tahoma"/>
            <family val="2"/>
          </rPr>
          <t xml:space="preserve">
Especificar mas las actividades realizadas, recordaando que datan el acumulado de lo ejecutado. </t>
        </r>
      </text>
    </comment>
    <comment ref="P5" authorId="1" shapeId="0" xr:uid="{87AB01B0-67F7-4CAD-A568-35CDB4176089}">
      <text>
        <r>
          <rPr>
            <b/>
            <sz val="9"/>
            <color indexed="81"/>
            <rFont val="Tahoma"/>
            <family val="2"/>
          </rPr>
          <t>Nohora Cecilia, Bonilla Valencia:</t>
        </r>
        <r>
          <rPr>
            <sz val="9"/>
            <color indexed="81"/>
            <rFont val="Tahoma"/>
            <family val="2"/>
          </rPr>
          <t xml:space="preserve">
Se sugiere trasladar el reporte de la actividad de gestion de politicas a este parte ya que como resultado de la meta solo se menciona el laborario de policas. </t>
        </r>
      </text>
    </comment>
    <comment ref="P7" authorId="1" shapeId="0" xr:uid="{37AFA9A4-0B27-40CC-85E8-1D48FF00E83F}">
      <text>
        <r>
          <rPr>
            <b/>
            <sz val="9"/>
            <color indexed="81"/>
            <rFont val="Tahoma"/>
            <family val="2"/>
          </rPr>
          <t>Nohora Cecilia, Bonilla Valencia:</t>
        </r>
        <r>
          <rPr>
            <sz val="9"/>
            <color indexed="81"/>
            <rFont val="Tahoma"/>
            <family val="2"/>
          </rPr>
          <t xml:space="preserve">
Se sugiere describir a que corresponde cada item : por ejemplo describi que se hace en las jornadas, que hacen los Equipos de reducción de riesgos y daños</t>
        </r>
      </text>
    </comment>
    <comment ref="O10" authorId="1" shapeId="0" xr:uid="{EAD9D9FC-1521-4389-8EA4-022F1CA07AA8}">
      <text>
        <r>
          <rPr>
            <b/>
            <sz val="9"/>
            <color indexed="81"/>
            <rFont val="Tahoma"/>
            <family val="2"/>
          </rPr>
          <t>Nohora Cecilia, Bonilla Valencia:</t>
        </r>
        <r>
          <rPr>
            <sz val="9"/>
            <color indexed="81"/>
            <rFont val="Tahoma"/>
            <family val="2"/>
          </rPr>
          <t xml:space="preserve">
Favor especificar las actividades realizadas </t>
        </r>
      </text>
    </comment>
    <comment ref="P10" authorId="1" shapeId="0" xr:uid="{C5D553D0-681A-4B73-855B-26FA58323E18}">
      <text>
        <r>
          <rPr>
            <b/>
            <sz val="9"/>
            <color indexed="81"/>
            <rFont val="Tahoma"/>
            <family val="2"/>
          </rPr>
          <t>Nohora Cecilia, Bonilla Valencia:</t>
        </r>
        <r>
          <rPr>
            <sz val="9"/>
            <color indexed="81"/>
            <rFont val="Tahoma"/>
            <family val="2"/>
          </rPr>
          <t xml:space="preserve">
Favor especificar las activisdades realizadas </t>
        </r>
      </text>
    </comment>
    <comment ref="P11" authorId="1" shapeId="0" xr:uid="{EABC56C9-9D86-4F0F-BA25-B8A1DB646948}">
      <text>
        <r>
          <rPr>
            <b/>
            <sz val="9"/>
            <color indexed="81"/>
            <rFont val="Tahoma"/>
            <family val="2"/>
          </rPr>
          <t>Nohora Cecilia, Bonilla Valencia:</t>
        </r>
        <r>
          <rPr>
            <sz val="9"/>
            <color indexed="81"/>
            <rFont val="Tahoma"/>
            <family val="2"/>
          </rPr>
          <t xml:space="preserve">
En la actividad 9.1 no hay reporte para el mes de agosto?
</t>
        </r>
      </text>
    </comment>
    <comment ref="P13" authorId="1" shapeId="0" xr:uid="{3856239E-D60E-435D-98DB-5DC6F91A8B53}">
      <text>
        <r>
          <rPr>
            <b/>
            <sz val="9"/>
            <color indexed="81"/>
            <rFont val="Tahoma"/>
            <family val="2"/>
          </rPr>
          <t>Nohora Cecilia, Bonilla Valencia:</t>
        </r>
        <r>
          <rPr>
            <sz val="9"/>
            <color indexed="81"/>
            <rFont val="Tahoma"/>
            <family val="2"/>
          </rPr>
          <t xml:space="preserve">
Favor especificar las actividades realizadas </t>
        </r>
      </text>
    </comment>
    <comment ref="P14" authorId="1" shapeId="0" xr:uid="{1E9E96AB-5AE0-4FF2-AEE0-80E48FA01527}">
      <text>
        <r>
          <rPr>
            <b/>
            <sz val="9"/>
            <color indexed="81"/>
            <rFont val="Tahoma"/>
            <family val="2"/>
          </rPr>
          <t>Nohora Cecilia, Bonilla Valencia:</t>
        </r>
        <r>
          <rPr>
            <sz val="9"/>
            <color indexed="81"/>
            <rFont val="Tahoma"/>
            <family val="2"/>
          </rPr>
          <t xml:space="preserve">
Favor especificar las actividades realizadas </t>
        </r>
      </text>
    </comment>
    <comment ref="P15" authorId="1" shapeId="0" xr:uid="{75B5F81C-E3D8-482A-A1EB-34B496B1C6FB}">
      <text>
        <r>
          <rPr>
            <b/>
            <sz val="9"/>
            <color indexed="81"/>
            <rFont val="Tahoma"/>
            <family val="2"/>
          </rPr>
          <t>Nohora Cecilia, Bonilla Valencia:</t>
        </r>
        <r>
          <rPr>
            <sz val="9"/>
            <color indexed="81"/>
            <rFont val="Tahoma"/>
            <family val="2"/>
          </rPr>
          <t xml:space="preserve">
Favor especificar las actividades realizadas </t>
        </r>
      </text>
    </comment>
    <comment ref="P21" authorId="1" shapeId="0" xr:uid="{764881FD-04A5-40FB-A2D9-A1C320C833C4}">
      <text>
        <r>
          <rPr>
            <b/>
            <sz val="9"/>
            <color indexed="81"/>
            <rFont val="Tahoma"/>
            <family val="2"/>
          </rPr>
          <t>Nohora Cecilia, Bonilla Valencia:</t>
        </r>
        <r>
          <rPr>
            <sz val="9"/>
            <color indexed="81"/>
            <rFont val="Tahoma"/>
            <family val="2"/>
          </rPr>
          <t xml:space="preserve">
ampliar resultado de la meta y especificar acciones realizadas </t>
        </r>
      </text>
    </comment>
    <comment ref="P22" authorId="1" shapeId="0" xr:uid="{434E1C39-37CA-470F-9B70-C1A6C9944742}">
      <text>
        <r>
          <rPr>
            <b/>
            <sz val="9"/>
            <color indexed="81"/>
            <rFont val="Tahoma"/>
            <family val="2"/>
          </rPr>
          <t>Nohora Cecilia, Bonilla Valencia:</t>
        </r>
        <r>
          <rPr>
            <sz val="9"/>
            <color indexed="81"/>
            <rFont val="Tahoma"/>
            <family val="2"/>
          </rPr>
          <t xml:space="preserve">
ampliar resultado de la meta y especificar acciones realizadas </t>
        </r>
      </text>
    </comment>
  </commentList>
</comments>
</file>

<file path=xl/sharedStrings.xml><?xml version="1.0" encoding="utf-8"?>
<sst xmlns="http://schemas.openxmlformats.org/spreadsheetml/2006/main" count="7132" uniqueCount="1983">
  <si>
    <t>Proyecto</t>
  </si>
  <si>
    <t>Plan de desarrollo</t>
  </si>
  <si>
    <t>Bogotá Camina Segura</t>
  </si>
  <si>
    <t>BPIN</t>
  </si>
  <si>
    <t>Ejes Estratégicos</t>
  </si>
  <si>
    <t>ODS</t>
  </si>
  <si>
    <t>Metas ODS</t>
  </si>
  <si>
    <t>2.1</t>
  </si>
  <si>
    <t>2.2</t>
  </si>
  <si>
    <t>3.1</t>
  </si>
  <si>
    <t>3.2</t>
  </si>
  <si>
    <t>3.3</t>
  </si>
  <si>
    <t>3.4</t>
  </si>
  <si>
    <t>3.5</t>
  </si>
  <si>
    <t>3.7</t>
  </si>
  <si>
    <t>3.8</t>
  </si>
  <si>
    <t>3.9</t>
  </si>
  <si>
    <t>3.B</t>
  </si>
  <si>
    <t>3.D</t>
  </si>
  <si>
    <t>5.2</t>
  </si>
  <si>
    <t>5.C</t>
  </si>
  <si>
    <t>8.8</t>
  </si>
  <si>
    <t>10.2</t>
  </si>
  <si>
    <t>10.7</t>
  </si>
  <si>
    <t>16.2</t>
  </si>
  <si>
    <t>16.7</t>
  </si>
  <si>
    <t>Programas Estratégicos</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</si>
  <si>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</si>
  <si>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</si>
  <si>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</si>
  <si>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</si>
  <si>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</si>
  <si>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</si>
  <si>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</si>
  <si>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</si>
  <si>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</si>
  <si>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</si>
  <si>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</si>
  <si>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</si>
  <si>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</si>
  <si>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</si>
  <si>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</si>
  <si>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</si>
  <si>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</si>
  <si>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</si>
  <si>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</si>
  <si>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</si>
  <si>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</si>
  <si>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</si>
  <si>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</si>
  <si>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</si>
  <si>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</si>
  <si>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</si>
  <si>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</si>
  <si>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</si>
  <si>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</si>
  <si>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</si>
  <si>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</si>
  <si>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</si>
  <si>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</si>
  <si>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O232020200991122</t>
  </si>
  <si>
    <t>4.1</t>
  </si>
  <si>
    <t>5.1</t>
  </si>
  <si>
    <t>6.1</t>
  </si>
  <si>
    <t>6.2</t>
  </si>
  <si>
    <t>7.1</t>
  </si>
  <si>
    <t>8.1</t>
  </si>
  <si>
    <t>9.1</t>
  </si>
  <si>
    <t>9.2</t>
  </si>
  <si>
    <t>10.1</t>
  </si>
  <si>
    <t>11.1</t>
  </si>
  <si>
    <t>12.1</t>
  </si>
  <si>
    <t>13.1</t>
  </si>
  <si>
    <t>14.1</t>
  </si>
  <si>
    <t>15.1</t>
  </si>
  <si>
    <t>16.1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</si>
  <si>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</si>
  <si>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</si>
  <si>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</si>
  <si>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</si>
  <si>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</si>
  <si>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</si>
  <si>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</si>
  <si>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</si>
  <si>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</si>
  <si>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</si>
  <si>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</si>
  <si>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</si>
  <si>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</si>
  <si>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</si>
  <si>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</si>
  <si>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</si>
  <si>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</si>
  <si>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</si>
  <si>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</si>
  <si>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</si>
  <si>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</si>
  <si>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</si>
  <si>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</si>
  <si>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</si>
  <si>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</si>
  <si>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</si>
  <si>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</si>
  <si>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</si>
  <si>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</si>
  <si>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</si>
  <si>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</si>
  <si>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</si>
  <si>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</si>
  <si>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</si>
  <si>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</si>
  <si>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</si>
  <si>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</si>
  <si>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</si>
  <si>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</si>
  <si>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</si>
  <si>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</si>
  <si>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</si>
  <si>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</si>
  <si>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</si>
  <si>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</si>
  <si>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</si>
  <si>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</si>
  <si>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</si>
  <si>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</si>
  <si>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</si>
  <si>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</si>
  <si>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</si>
  <si>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</si>
  <si>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</si>
  <si>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</si>
  <si>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</si>
  <si>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</si>
  <si>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</si>
  <si>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</si>
  <si>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</si>
  <si>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</si>
  <si>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</si>
  <si>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</si>
  <si>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</si>
  <si>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</si>
  <si>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</si>
  <si>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</si>
  <si>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</si>
  <si>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</si>
  <si>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</si>
  <si>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</si>
  <si>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</si>
  <si>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</si>
  <si>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</si>
  <si>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</si>
  <si>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</si>
  <si>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</si>
  <si>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</si>
  <si>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</si>
  <si>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</si>
  <si>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</si>
  <si>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</si>
  <si>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EJECUCIÓN PRESUPUESTAL 2024</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</si>
  <si>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</si>
  <si>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</si>
  <si>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</si>
  <si>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</si>
  <si>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</si>
  <si>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</si>
  <si>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</si>
  <si>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</si>
  <si>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</si>
  <si>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</si>
  <si>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</si>
  <si>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</si>
  <si>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</si>
  <si>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</si>
  <si>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</si>
  <si>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</si>
  <si>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</si>
  <si>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</si>
  <si>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</si>
  <si>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</si>
  <si>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</si>
  <si>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</si>
  <si>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</si>
  <si>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 xml:space="preserve">JULIO </t>
  </si>
  <si>
    <t>TOTAL EJECUCIÓN</t>
  </si>
  <si>
    <t>PROGRAMADO</t>
  </si>
  <si>
    <t>EJECUTADO</t>
  </si>
  <si>
    <t>APROPIACIÓN INICIAL</t>
  </si>
  <si>
    <t>APROPIACIÓN DEFINITIVA</t>
  </si>
  <si>
    <t>GIROS VIGENCIA</t>
  </si>
  <si>
    <t>RESERVA CONSTITUIDA VIGENCIA ANTERIOR</t>
  </si>
  <si>
    <t>GIROS DE RESERVA</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</si>
  <si>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</si>
  <si>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</si>
  <si>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</si>
  <si>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</si>
  <si>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Porcentaje</t>
  </si>
  <si>
    <t xml:space="preserve">Constante </t>
  </si>
  <si>
    <t>Numerador</t>
  </si>
  <si>
    <t>Denominador</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</si>
  <si>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</si>
  <si>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</si>
  <si>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Porcentaje de Implementación de las líneas de acción para el fortalecimiento de la gobernabilidad y gobernanza.</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</si>
  <si>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</si>
  <si>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</si>
  <si>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</si>
  <si>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</si>
  <si>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</si>
  <si>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</si>
  <si>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</si>
  <si>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</si>
  <si>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</si>
  <si>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</si>
  <si>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</si>
  <si>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Suma</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</si>
  <si>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</si>
  <si>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</si>
  <si>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</si>
  <si>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Constante</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</si>
  <si>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</si>
  <si>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</si>
  <si>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</si>
  <si>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</si>
  <si>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</si>
  <si>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</si>
  <si>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</si>
  <si>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</si>
  <si>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</si>
  <si>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</si>
  <si>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</si>
  <si>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</si>
  <si>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</si>
  <si>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</si>
  <si>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</si>
  <si>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</si>
  <si>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</si>
  <si>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</si>
  <si>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</si>
  <si>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</si>
  <si>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</si>
  <si>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</si>
  <si>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</si>
  <si>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</si>
  <si>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</si>
  <si>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</si>
  <si>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</si>
  <si>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</si>
  <si>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</si>
  <si>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</si>
  <si>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</si>
  <si>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</si>
  <si>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</si>
  <si>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</si>
  <si>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</si>
  <si>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</si>
  <si>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</si>
  <si>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</si>
  <si>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</si>
  <si>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</si>
  <si>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</si>
  <si>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</si>
  <si>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</si>
  <si>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</si>
  <si>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</si>
  <si>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</si>
  <si>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Para el periodo de enero a julio del 2024 se registraron un total de n=396 muertes perinatales en Bogotá, lo que representa una Tasa acumulada de 12 x 1.000 NV + muertes fetales. Datos preliminares.</t>
  </si>
  <si>
    <t>Para el periodo enero a agosto del 2024 se registraron un total de n=440 muertes perinatales en Bogotá, lo que representa una Tasa acumulada de 11,6 x 1.000 NV + muertes fetales.</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</si>
  <si>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</si>
  <si>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</si>
  <si>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</si>
  <si>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</si>
  <si>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</si>
  <si>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</si>
  <si>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</si>
  <si>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Para el año 2024 a SE 31 se han notificado 76 casos de sífilis congénita con una incidencia de 2,3 casos por 1000 nacidos vivos más muertes fetales.</t>
  </si>
  <si>
    <t>Para el año 2024 a SE 35 se han notificado 89 casos de sífilis congénita con una incidencia de 2,3 casos por 1000 nacidos vivos más muertes fetales.</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</si>
  <si>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</si>
  <si>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</si>
  <si>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</si>
  <si>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</si>
  <si>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</si>
  <si>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</si>
  <si>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Para el periodo enero a julio de 2024 se registraron un total de 377 muertes en menores de cinco años en Bogotá, lo que representa una Tasa de 11,5 por 1.000 NV.</t>
  </si>
  <si>
    <t>Para el periodo enero a agosto de 2024 se registraron un total de 429 muertes en menores de cinco años en Bogotá, lo que representa una Tasa de 11,4 por 1.000 NV.</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</si>
  <si>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</si>
  <si>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</si>
  <si>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</si>
  <si>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</si>
  <si>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</si>
  <si>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 xml:space="preserve">12.7% </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</si>
  <si>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</si>
  <si>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</si>
  <si>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</si>
  <si>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</si>
  <si>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</si>
  <si>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</si>
  <si>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</si>
  <si>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</si>
  <si>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</si>
  <si>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</si>
  <si>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</si>
  <si>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</si>
  <si>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</si>
  <si>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</si>
  <si>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</si>
  <si>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</si>
  <si>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</si>
  <si>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</si>
  <si>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</si>
  <si>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</si>
  <si>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</si>
  <si>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</si>
  <si>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</si>
  <si>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</si>
  <si>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</si>
  <si>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</si>
  <si>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</si>
  <si>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</si>
  <si>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</si>
  <si>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</si>
  <si>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</si>
  <si>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</si>
  <si>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&lt;150 x 100.000 hab</t>
  </si>
  <si>
    <t>685 casos de los eventos transmisibles relacionados de la meta, registrando un aumento del 9% (n=630) respecto al reporte de las mismas semanas de la línea de base. (Dato preliminar SE 27 a 31).</t>
  </si>
  <si>
    <t xml:space="preserve"> 538 casos de eventos transmisibles relacionados con la meta, registrando una disminución del 37% (n=853)  respecto al reporte de agosto del 2023.
(Dato preliminar 2024  SE 32 a 35). </t>
  </si>
  <si>
    <t xml:space="preserve"> 1.229 casos de eventos transmisibles relacionados con la meta, registrando una disminución del 17% (n=1.483)  respecto al acumulado a  agosto del 2023.
(Dato preliminar 2024  SE 27 a 35). </t>
  </si>
  <si>
    <t>3.b</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</si>
  <si>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</si>
  <si>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</si>
  <si>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</si>
  <si>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</si>
  <si>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</si>
  <si>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</si>
  <si>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</si>
  <si>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</si>
  <si>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</si>
  <si>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</si>
  <si>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&lt;2,7</t>
  </si>
  <si>
    <t>7 fallecidos causa básica de TB. Fuente: Base de EEVV con corte a julio de 2024, datos preliminares.</t>
  </si>
  <si>
    <t>5 casos con causa básica de muerte TB. Fuente: Base de EEVV con corte mes agosto de 2024, datos preliminares.</t>
  </si>
  <si>
    <t>51 casos con causa básica de muerte TB. Fuente: Base de EEVV acumulado enero a agosto de 2024, datos preliminares.</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</si>
  <si>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</si>
  <si>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</si>
  <si>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</si>
  <si>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</si>
  <si>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</si>
  <si>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</si>
  <si>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8141-42</t>
  </si>
  <si>
    <t>Incrementar mínimo un 50% de establecimientos inscritos ante la autoridad sanitaria, en el marco del fortalecimiento de la estrategia de autorregulación y las acciones de inspección, vigilancia y control en el DC</t>
  </si>
  <si>
    <t>Cantidad de establecimientos inscritos</t>
  </si>
  <si>
    <t>6,5
(59.429)</t>
  </si>
  <si>
    <t>9.905 (1,08%)</t>
  </si>
  <si>
    <t>9.904 (1,08%)</t>
  </si>
  <si>
    <t>59.429 (6,5%)</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</si>
  <si>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</si>
  <si>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</si>
  <si>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</si>
  <si>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creciente</t>
  </si>
  <si>
    <t>3.d</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</si>
  <si>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</si>
  <si>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</si>
  <si>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</si>
  <si>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</si>
  <si>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</si>
  <si>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</si>
  <si>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Cód. Meta Proyecto</t>
  </si>
  <si>
    <t>Num. Meta</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</si>
  <si>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</si>
  <si>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</si>
  <si>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</si>
  <si>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</si>
  <si>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</si>
  <si>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</si>
  <si>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</si>
  <si>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</si>
  <si>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</si>
  <si>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</si>
  <si>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</si>
  <si>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</si>
  <si>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</si>
  <si>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</si>
  <si>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</si>
  <si>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</si>
  <si>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</si>
  <si>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</si>
  <si>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</si>
  <si>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</si>
  <si>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</si>
  <si>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</si>
  <si>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</si>
  <si>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</si>
  <si>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</si>
  <si>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</si>
  <si>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</si>
  <si>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</si>
  <si>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</si>
  <si>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</si>
  <si>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</si>
  <si>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</si>
  <si>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</si>
  <si>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</si>
  <si>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</si>
  <si>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</si>
  <si>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</si>
  <si>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</si>
  <si>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</si>
  <si>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</si>
  <si>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</si>
  <si>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</si>
  <si>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</si>
  <si>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</si>
  <si>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</si>
  <si>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</si>
  <si>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</si>
  <si>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</si>
  <si>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</si>
  <si>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</si>
  <si>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</si>
  <si>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</si>
  <si>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</si>
  <si>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</si>
  <si>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</si>
  <si>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</si>
  <si>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</si>
  <si>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</si>
  <si>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</si>
  <si>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</si>
  <si>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</si>
  <si>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</si>
  <si>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</si>
  <si>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</si>
  <si>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</si>
  <si>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</si>
  <si>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</si>
  <si>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</si>
  <si>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</si>
  <si>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</si>
  <si>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</si>
  <si>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</si>
  <si>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</si>
  <si>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</si>
  <si>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</si>
  <si>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</si>
  <si>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</si>
  <si>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</si>
  <si>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</si>
  <si>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</si>
  <si>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</si>
  <si>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</si>
  <si>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</si>
  <si>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</si>
  <si>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</si>
  <si>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</si>
  <si>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</si>
  <si>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</si>
  <si>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</si>
  <si>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</si>
  <si>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</si>
  <si>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</si>
  <si>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</si>
  <si>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</si>
  <si>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</si>
  <si>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</si>
  <si>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</si>
  <si>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</si>
  <si>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</si>
  <si>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</si>
  <si>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</si>
  <si>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</si>
  <si>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</si>
  <si>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</si>
  <si>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</si>
  <si>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</si>
  <si>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</si>
  <si>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</si>
  <si>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</si>
  <si>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</si>
  <si>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</si>
  <si>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</si>
  <si>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</si>
  <si>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</si>
  <si>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</si>
  <si>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</si>
  <si>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Realizar asistencia técnica, monitoreo y evaluación en la atención de los eventos de salud susceptibles de inmunización, con los actores de salud en Bogotá.</t>
  </si>
  <si>
    <t>Número de asistencias técnicas en eventos por inmunoprevenibles -EPI.</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</si>
  <si>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</si>
  <si>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</si>
  <si>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</si>
  <si>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</si>
  <si>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</si>
  <si>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</si>
  <si>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</si>
  <si>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</si>
  <si>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</si>
  <si>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</si>
  <si>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</si>
  <si>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</si>
  <si>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</si>
  <si>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</si>
  <si>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</si>
  <si>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</si>
  <si>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</si>
  <si>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</si>
  <si>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</si>
  <si>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</si>
  <si>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</si>
  <si>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</si>
  <si>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</si>
  <si>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</si>
  <si>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</si>
  <si>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</si>
  <si>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</si>
  <si>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</si>
  <si>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</si>
  <si>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</si>
  <si>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PRESUPUESTO</t>
  </si>
  <si>
    <t>PRESUPUESTO INICIAL</t>
  </si>
  <si>
    <t>Modificaciones</t>
  </si>
  <si>
    <t>PRESUPUESTO DEFINITIVO</t>
  </si>
  <si>
    <t>TOTAL 
EJECUTADO</t>
  </si>
  <si>
    <t>% Ejecución compromisos</t>
  </si>
  <si>
    <t>TOTALGIROS</t>
  </si>
  <si>
    <t>% Ejecución GIROS</t>
  </si>
  <si>
    <t>MODIFICACIONES</t>
  </si>
  <si>
    <t>COMPROMISOS PROGRAMADOS</t>
  </si>
  <si>
    <t>COMPROMISOS EJECUTADOS</t>
  </si>
  <si>
    <t>GIROS PROGRAMADOS</t>
  </si>
  <si>
    <t>GIROS REALIZADOS</t>
  </si>
  <si>
    <t>% Ejecución 
Giros</t>
  </si>
  <si>
    <t>% Ejecución Giros</t>
  </si>
  <si>
    <t>DETALLE DE LE META</t>
  </si>
  <si>
    <t>INDICADOR</t>
  </si>
  <si>
    <t>Programado Físico</t>
  </si>
  <si>
    <t>Ejecutado Fisico</t>
  </si>
  <si>
    <t xml:space="preserve">PRESUPUESTO INICIAL </t>
  </si>
  <si>
    <t xml:space="preserve">PRESUPUESTO DEFINITIVO </t>
  </si>
  <si>
    <t>RESERVAS
DEFINITIVA</t>
  </si>
  <si>
    <t>GIROS DE RESERVAS</t>
  </si>
  <si>
    <t>AVANCES</t>
  </si>
  <si>
    <t>RESULTADOS</t>
  </si>
  <si>
    <t>DIFICULTADES Y SOLUCIONES</t>
  </si>
  <si>
    <t>OBSERVACIONES</t>
  </si>
  <si>
    <r>
      <rPr>
        <u/>
        <sz val="9"/>
        <color theme="1"/>
        <rFont val="Aptos Narrow"/>
        <family val="2"/>
        <scheme val="minor"/>
      </rPr>
      <t>Dentro del avance se incluyen las siguientes actividades para el mes de Agosto</t>
    </r>
    <r>
      <rPr>
        <sz val="9"/>
        <color theme="1"/>
        <rFont val="Aptos Narrow"/>
        <family val="2"/>
        <scheme val="minor"/>
      </rPr>
      <t>:
Se realizaron mesas de trabajo con la oficina de asuntos jurídicos y el despacho para la revisión del proyecto decreto y la exposición de motivos, realizando revisión normativa, nombre de la instancia, funciones, así como aspectos de interoperabilidad de la información requerida entre los miembros que harán parte de la instancia.</t>
    </r>
  </si>
  <si>
    <t>Acumulado a agosto de 2024: De acuerdo con las observaciones recibidas por parte de la oficina de Asuntos Jurídico, se consolido la versión 02 preliminar del proyecto decreto y exposición de motivos para la creacion de la instancia.
De acuerdo con las observaciones y ajustes por parte de la oficina de Asuntos Jurídico y el despacho se consolido la versión 2 preliminar del proyecto decreto y exposición de motivos para la creacion de la instancia.</t>
  </si>
  <si>
    <t>Ninguna.</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</si>
  <si>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</si>
  <si>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En el mes de Agosto 2024 en el marco de la orientación técnica para la implementación de las líneas de acción de gobernanza y gobernabilidad para el fortalecimiento de la intersectorialidad, la gestión de las políticas, planes y/o programas de competencia de la Subsecretaría de Salud Pública se elaboró la propuesta técnica desde la subdirección para aportar a la construcción del Modelo de Atención en salud + Bienestar en particular en la organización operativa por niveles de gestión. De igual modo la proyección de  las necesidades 2025 para la contratación mediante contratos de persona jurídica en respuesta a los compromisos de los planes de acción de las políticas públicas, a partir de esto se solicitan las vigencias futuras según corresponda.</t>
  </si>
  <si>
    <t>Al mes de Agosto: aporte en la construcción del modelo de atención en Salud + Bienestar y  su organización operativa.</t>
  </si>
  <si>
    <t>Esta meta corresponde a dos subsecretarías y desde salud pública se puede generar el informe de las dos líneas que corresponden.</t>
  </si>
  <si>
    <t>Las 2 líneas correspondientes a la Subsecretaría de Gestión Territorial, Participación y Servicio a la Ciudadanía, son: 1. Fortalecerr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bienesar. Bogotá D.C.".</t>
  </si>
  <si>
    <r>
      <t xml:space="preserve">En el mes de Agosto en el marco del proceso de proyección de necesidades para el año 2025 se gestionaron los recursos para la asesoria en el diseño y estructuración del </t>
    </r>
    <r>
      <rPr>
        <b/>
        <i/>
        <sz val="9"/>
        <color theme="1"/>
        <rFont val="Aptos Narrow"/>
        <family val="2"/>
        <scheme val="minor"/>
      </rPr>
      <t>laboratorio social de políticas,</t>
    </r>
    <r>
      <rPr>
        <sz val="9"/>
        <color theme="1"/>
        <rFont val="Aptos Narrow"/>
        <family val="2"/>
        <scheme val="minor"/>
      </rPr>
      <t xml:space="preserve"> de otra parte, se  llevaron a cabo reuniones de coordinación  intersectorial e intrasectorial así: A. Sesion de trabajo con el equipo de la Secretaría de Gobierno que coordina el Laboratrio de Innovación GOLAB con el  fin de conocer su estructura, alcance y desarrollo y preveer posibles alianzas. B. Sesión con la profesional líder del  grupo de gestión y generación del conocimiento de la Subdirección con el  fin de identificar posibilidades de alianzas con la academía en el marco de los convenios que tiene la SDS con algunas universidades, especialmente la Universidad del Rosario que cuenta con un laboratorio de innovación. C. Sesión de trabajo con el Laboratorio de Innovación de la SDS - LISTO con el propósito de conocer su propuesta de funcionamiento, avances y proyección de tal manera que el el futuro se pueda trabajar de forma coordinada, en este espacio se define el desarrollo de un taller para la Subdirección de gestión y evaluación de políticas a desarrollar en septiembre.</t>
    </r>
  </si>
  <si>
    <t>Al mes de Agosto respecto del laboratorio  social de las políticas: Se cuenta con plan de acción global para el desarrollo de este compromiso, como parte del proceso de alistamiento técnico y operativo para la gestión de las diferentes metas del proyecto de inversión. Gestión para la incorporación de la necesidad en el plan de adquisiciones 2025 "Contratar la asesoria para el diseño y estructuración del laboratorio social de políticas". Gestión intersectorial y sectorial que aporta al proceso de alistamiento previsto en el plan de trabajo 2024.</t>
  </si>
  <si>
    <t>Implementar el 100% de la línea de análisis de desigualdades ambientales, sociales y económicas presentes en el distrito capital para el fortalecimiento de la gobernanza y la gobernabilidad (Subsecretaría de Salud Pública).
Implementar la línea de análisis de desigualdades ambientales, sociales y económicas presentes en el distrito capital para el fortalecimiento de la gobernanza y la gobernabilidad</t>
  </si>
  <si>
    <r>
      <rPr>
        <b/>
        <u/>
        <sz val="9"/>
        <color theme="1"/>
        <rFont val="Aptos Narrow"/>
        <family val="2"/>
        <scheme val="minor"/>
      </rPr>
      <t>Para el mes de Agosto 2024</t>
    </r>
    <r>
      <rPr>
        <b/>
        <sz val="9"/>
        <color theme="1"/>
        <rFont val="Aptos Narrow"/>
        <family val="2"/>
        <scheme val="minor"/>
      </rPr>
      <t xml:space="preserve">: </t>
    </r>
    <r>
      <rPr>
        <sz val="9"/>
        <color theme="1"/>
        <rFont val="Aptos Narrow"/>
        <family val="2"/>
        <scheme val="minor"/>
      </rPr>
      <t>Se avanzó con inicio de revisión de literatura, frente a conceptos de determinantes en salud, se avanza con la identificación de necesidades de fortalecimiento de competencias y se incluye el análisis de desigualdades dentro de las propuestas de línea de trabajo con la academia. Se continua con la revisión de ejercicio previos de análisis de desigualdades.</t>
    </r>
  </si>
  <si>
    <t>Al mes de agosto 2024: Se proponen 3 acciones generales (propuesta preliminar) que establecen las fases a desarrollar para el cumplimiento de la meta, incluyendo la construcción y actualización del plan de acción y plan de análisis, armonización y trabajo conjunto con la instancia de Gobernanza y el desarrollo de los análisis de desigualdades ambientales, sociales y económicas presentes en el distrito capital para el fortalecimiento de la gobernanza y la gobernabilidad, de acuerdo con las prioridades definidas por la administración distrital.
Se avanza con la identificación de fortalecimiento de competencias frente a la temastica de desigualdades y se continua la revision metodologica de analisis previos de desigualdades.</t>
  </si>
  <si>
    <r>
      <t xml:space="preserve">En el mes de agosto del 2024 se realizaron las siguientes intervenciones en el Entorno Cuidador Comunitario que dan respuesta a la estrategia intersectorial para la prevención del consumo de sustancias psicoactivas y la reducción de riesgos y daños asociados:
</t>
    </r>
    <r>
      <rPr>
        <sz val="9"/>
        <rFont val="Aptos Narrow"/>
        <family val="2"/>
        <scheme val="minor"/>
      </rPr>
      <t xml:space="preserve">a. 15 Jornadas masivas en el entorno cuidador comunitario para la prevención universal del consumo de sustancias psicoactivas en población general.
b. Prevención selectiva del consumo de SPA en 604  niños, niñas, adolescentes y jóvenes a través de 4 Servicios de Acogida Juveniles (SAJ).
c. Reducción de riesgos y daños en 1.500 usuarios y usuarias de sustancias psicoactivas a través de 12 equipos interdisciplinarios (equipos de reducción de riesgos y daños). 
d. Reducción de riesgos y daños en personas que se inyectan drogas a través de  2 puntos integrales para el abordaje de personas que se inyectan drogas (PID).
</t>
    </r>
    <r>
      <rPr>
        <sz val="9"/>
        <color theme="1"/>
        <rFont val="Aptos Narrow"/>
        <family val="2"/>
        <scheme val="minor"/>
      </rPr>
      <t>Magnitud: 1%.</t>
    </r>
  </si>
  <si>
    <t>En lo corrido del año 2024 se realizaron las siguientes intervenciones en el Entorno Cuidador Comunitario que dan respuesta a la estrategia intersectorial para la prevención del consumo de sustancias psicoactivas y la reducción de riesgos y daños asociados:
a. 26 Jornadas masivas en el entorno cuidador comunitario para la prevención universal del consumo de sustancias psicoactivas en población general.
b. 4 Servicios de acogida juveniles en población de 10-26 años con consumo inicial de SPA (604 niños, niñas, adolescentes y jóvenes).
c. 12 Equipos de reducción de riesgos y daños en población mayor de edad con consumo de SPA (1.500 usuarios y usuarias).
d. 2 Puntos de intervención integral en personas que se inyectan SPA.
Magnitud: 2%.</t>
  </si>
  <si>
    <t>Déficit en la oferta de intervenciones según la demanda de acciones de prevención del consumo que se solicitan desde otros sectores, así como en la demanda de acciones para la reducción del daño en poblaciones específicas. Como posible solución se plantea el ajuste de lineamientos técnicos a partir del mes de octubre que viabilicen el ingreso de los Servicios de Acogida Juveniles y los Equipos de Reducción del Daño a los Entornos Educativo, Laboral e Institucional.</t>
  </si>
  <si>
    <t>En el mes de agosto de 2024 se realizaron las siguientes acciones de gestión que orientan la formulación del instrumento de acción pública:
a. Planeación para la formulación del instrumento de acción pública a través de una (1) mesas de trabajo en el marco de la sesión ordinaria del Consejo Distrital de Estupefacientes.
b. Implementación del Observatorio Intersectorial de Drogas y sus cinco (5) componentes como elemento transversal para la formulación del instrumento de acción pública.
Magnitud: 16,7%.</t>
  </si>
  <si>
    <t>En lo corrido del 2024 se han desarrollado las siguientes acciones para el cumplimiento de la meta:
a. Mesas de trabajo intersectoriales para la planeación metodológica y administrativa que orienten el proceso de formulación del instrumento de acción pública en el marco del Consejo Distrital de Estupefacientes y a nivel directivo con sectores: Educación, Seguridad, Integración Social y Salud.
b. Implementación del Observatorio Intersectorial de Drogas como insumo para el diagnóstico y formulación del instrumento de acción pública.
Magnitud: 33,4%.</t>
  </si>
  <si>
    <t>No aplica para el periodo de referencia.</t>
  </si>
  <si>
    <r>
      <t xml:space="preserve">Para  el mes de agosto, se estima que se dió cumplimiento al 100% de población identificada y vinculada para el mes reportado, avanzando en la implementación de acciones individuales y colectivas dirigidas a los diferentes grupos poblacionales atendidos desde el Plan de Salud Publica de Intervenciones Colectivas PSPIC así:
</t>
    </r>
    <r>
      <rPr>
        <b/>
        <sz val="9"/>
        <color theme="1"/>
        <rFont val="Aptos Narrow"/>
        <family val="2"/>
        <scheme val="minor"/>
      </rPr>
      <t xml:space="preserve">5.109 </t>
    </r>
    <r>
      <rPr>
        <sz val="9"/>
        <color theme="1"/>
        <rFont val="Aptos Narrow"/>
        <family val="2"/>
        <scheme val="minor"/>
      </rPr>
      <t>de personas migrante internacional cin las cuales se desarrollaron acciones individuales y colectivas del Plan de Salud Pública e Intervenciones Colectivas (PSPIC).</t>
    </r>
    <r>
      <rPr>
        <b/>
        <sz val="9"/>
        <color theme="1"/>
        <rFont val="Aptos Narrow"/>
        <family val="2"/>
        <scheme val="minor"/>
      </rPr>
      <t xml:space="preserve">
2.257 </t>
    </r>
    <r>
      <rPr>
        <sz val="9"/>
        <color theme="1"/>
        <rFont val="Aptos Narrow"/>
        <family val="2"/>
        <scheme val="minor"/>
      </rPr>
      <t>personas con discapacidad y afectaciones psicosociales, sus familias  y personas cuidadoras de personas con discapacidad Incluidas a las acciones de la Red de Cuidado Colectivo de la RBC para población con discapacidad, mediante asesoría en casa, red de personas cuidadoras, grupos de gestores para la salud y la inclusión, grupos para el desarrollo de capaciades y la salud integral en personas cuidadoras de personas con discapacidad y cuidadoras institucionales, soporte social a personas cuidadoras institucionales. La estrategia RBC se extiende a las Manzanas del cuidado. Se lleva a cabo el encuentro bimestral interlocal de actores de RBC con enfoque diferencial, con la participación de 566 personas a nivel distrital.</t>
    </r>
    <r>
      <rPr>
        <b/>
        <sz val="9"/>
        <color theme="1"/>
        <rFont val="Aptos Narrow"/>
        <family val="2"/>
        <scheme val="minor"/>
      </rPr>
      <t xml:space="preserve">
736 </t>
    </r>
    <r>
      <rPr>
        <sz val="9"/>
        <color theme="1"/>
        <rFont val="Aptos Narrow"/>
        <family val="2"/>
        <scheme val="minor"/>
      </rPr>
      <t>personas que realizan actividades sexuales pagadas a través de las acciones realizadas desde promoción del riesgo a personas vinculadas a las actividades sexuales pagadas del entorno laboral.</t>
    </r>
    <r>
      <rPr>
        <b/>
        <sz val="9"/>
        <color theme="1"/>
        <rFont val="Aptos Narrow"/>
        <family val="2"/>
        <scheme val="minor"/>
      </rPr>
      <t xml:space="preserve">
953 </t>
    </r>
    <r>
      <rPr>
        <sz val="9"/>
        <color theme="1"/>
        <rFont val="Aptos Narrow"/>
        <family val="2"/>
        <scheme val="minor"/>
      </rPr>
      <t xml:space="preserve">personas de los sectores LGBTI, a través de las acciones de los centros de escucha LGBTI del entorno comunitario.
</t>
    </r>
    <r>
      <rPr>
        <b/>
        <sz val="9"/>
        <color theme="1"/>
        <rFont val="Aptos Narrow"/>
        <family val="2"/>
        <scheme val="minor"/>
      </rPr>
      <t>1.033</t>
    </r>
    <r>
      <rPr>
        <sz val="9"/>
        <color theme="1"/>
        <rFont val="Aptos Narrow"/>
        <family val="2"/>
        <scheme val="minor"/>
      </rPr>
      <t xml:space="preserve"> personas en habitanza en calle participando en centros de escucha, en jornadas de cuidado y dignidad menstrual y en jornadas de recorridos de autocuidado.
</t>
    </r>
    <r>
      <rPr>
        <b/>
        <sz val="9"/>
        <color theme="1"/>
        <rFont val="Aptos Narrow"/>
        <family val="2"/>
        <scheme val="minor"/>
      </rPr>
      <t>882</t>
    </r>
    <r>
      <rPr>
        <sz val="9"/>
        <color theme="1"/>
        <rFont val="Aptos Narrow"/>
        <family val="2"/>
        <scheme val="minor"/>
      </rPr>
      <t xml:space="preserve"> Personas de los Pueblos  Indígenas con acciones de medicina ancestral y partería indígena con enfoque diferencial, étnico e intercultural a personas, familias y comunidades para el fortalecimiento de conocimientos y prácticas propias enfocadas en la pervivencia de los saberes ancestrales y el mejoramiento de la salud de los pueblos indígenas de Bogotá.</t>
    </r>
    <r>
      <rPr>
        <b/>
        <sz val="9"/>
        <color theme="1"/>
        <rFont val="Aptos Narrow"/>
        <family val="2"/>
        <scheme val="minor"/>
      </rPr>
      <t xml:space="preserve">
379 </t>
    </r>
    <r>
      <rPr>
        <sz val="9"/>
        <color theme="1"/>
        <rFont val="Aptos Narrow"/>
        <family val="2"/>
        <scheme val="minor"/>
      </rPr>
      <t>personas de comunidades negras y afrocolombianas a través de estrategia de abordaje étnico diferencial-Kilombos, implementando acciones de promoción y prevención en salud a 270 familias en articulación entre la medicina ancestral y occidental, fortalecimiento  el desarrollo de 305 practicas propias a través del  desarrollo de orientaciones desde la concepción de la salud con 229 actividades de seguimiento, acompañamiento y fortalecimiento de pautas de cuidado y auto cuidado de la salud desde una mirada intercultural para el cuidado de la salud.</t>
    </r>
    <r>
      <rPr>
        <b/>
        <sz val="9"/>
        <color theme="1"/>
        <rFont val="Aptos Narrow"/>
        <family val="2"/>
        <scheme val="minor"/>
      </rPr>
      <t xml:space="preserve">
69</t>
    </r>
    <r>
      <rPr>
        <sz val="9"/>
        <color theme="1"/>
        <rFont val="Aptos Narrow"/>
        <family val="2"/>
        <scheme val="minor"/>
      </rPr>
      <t xml:space="preserve"> personas de la comunidad Raizal a través del desarrollo de 6 Centros de Escucha para el fortalecimiento de prácticas del cuidado de la salud a 72 seguimientos enmarcados en la gestion, acompañamiento y seguimiento diferencial de promoción de la salud y prevención de la enfermedad con acciones de fortalecimiento comunitario.</t>
    </r>
    <r>
      <rPr>
        <b/>
        <sz val="9"/>
        <color theme="1"/>
        <rFont val="Aptos Narrow"/>
        <family val="2"/>
        <scheme val="minor"/>
      </rPr>
      <t xml:space="preserve">
45 </t>
    </r>
    <r>
      <rPr>
        <sz val="9"/>
        <color theme="1"/>
        <rFont val="Aptos Narrow"/>
        <family val="2"/>
        <scheme val="minor"/>
      </rPr>
      <t xml:space="preserve">persona palanqueras vinculadas a las  acciones de la estrategia de abordaje étnico diferencial- Kilumba, implementando acciones de promoción y prevención en salud en articulación entre la medicina ancestral y occidental en 45 familias, abordando y fortalecimiento de practicas propias, a través del  desarrollo de  32 orientaciones desde la concepción de la salud con 45 actividades de seguimiento, acompañamiento y fortalecimiento de pautas de cuidado y auto cuidado de la salud desde una mirada intercultural para el cuidado de la salud.
</t>
    </r>
    <r>
      <rPr>
        <b/>
        <sz val="9"/>
        <color theme="1"/>
        <rFont val="Aptos Narrow"/>
        <family val="2"/>
        <scheme val="minor"/>
      </rPr>
      <t xml:space="preserve">53 </t>
    </r>
    <r>
      <rPr>
        <sz val="9"/>
        <color theme="1"/>
        <rFont val="Aptos Narrow"/>
        <family val="2"/>
        <scheme val="minor"/>
      </rPr>
      <t>Personas del pueblo Rrom con las cuales se realizo intervenciones del equipo Rrom gitano en las localidades de Kenedy Puente en acciones colectivas, promoción de la salud, gestión del riesgo y seguimiento de personas Rrom gitanas para el fortalecimiento del cuidado y medicina tradicional.</t>
    </r>
    <r>
      <rPr>
        <b/>
        <sz val="9"/>
        <color theme="1"/>
        <rFont val="Aptos Narrow"/>
        <family val="2"/>
        <scheme val="minor"/>
      </rPr>
      <t xml:space="preserve">
4.382 </t>
    </r>
    <r>
      <rPr>
        <sz val="9"/>
        <color theme="1"/>
        <rFont val="Aptos Narrow"/>
        <family val="2"/>
        <scheme val="minor"/>
      </rPr>
      <t>personas campesinas y de ruralidad del distrito, Se desarrollaron acciones individuales y colectivas del Plan de Salud Pública e Intervenciones Colectivas (PSPIC).</t>
    </r>
    <r>
      <rPr>
        <b/>
        <sz val="9"/>
        <color theme="1"/>
        <rFont val="Aptos Narrow"/>
        <family val="2"/>
        <scheme val="minor"/>
      </rPr>
      <t xml:space="preserve">
405</t>
    </r>
    <r>
      <rPr>
        <b/>
        <sz val="9"/>
        <rFont val="Aptos Narrow"/>
        <family val="2"/>
        <scheme val="minor"/>
      </rPr>
      <t xml:space="preserve"> </t>
    </r>
    <r>
      <rPr>
        <sz val="9"/>
        <rFont val="Aptos Narrow"/>
        <family val="2"/>
        <scheme val="minor"/>
      </rPr>
      <t>personas mayores en las acciones realizadas desde el PSPIC a través del entorno cuidador institucional en los hogares de protección integral para fortalecer su autonomía y así instaurar el desarrollo idóneo para sus actividades básicas diarias y su bienestar mental y en el entorno cuidador comunitario, en las acciones de prevención en salud  realizadas a las personas mayores y sus colectivos con el objetivo de fortalecer su autocuidado para el manejo de las enfermedades crónicas no transmisibles, a través del fortalecimiento de hábitos saludables y asistencia periódica al servicio de salud.</t>
    </r>
  </si>
  <si>
    <r>
      <t xml:space="preserve">Para el mes de agosto se dió continuidad al reporte acumulado mensual de vinculación de </t>
    </r>
    <r>
      <rPr>
        <b/>
        <sz val="9"/>
        <rFont val="Aptos Narrow"/>
        <family val="2"/>
        <scheme val="minor"/>
      </rPr>
      <t>16.303</t>
    </r>
    <r>
      <rPr>
        <sz val="9"/>
        <color theme="1"/>
        <rFont val="Aptos Narrow"/>
        <family val="2"/>
        <scheme val="minor"/>
      </rPr>
      <t xml:space="preserve"> personas reportadas en los grupos poblacionales diferenciales identificados, a las acciones individuales, colectivas y poblacionales en los entornos cuidadores del Plan de Salud Pública de Intervenciones Colectivas_PSPIC. Cabe anotar, que una persona de cualquier grupo poblacional con el cual se identifique, puede vincularse a una o mas acciones individuales o colectivas lo cual estima el 100% de cumplimiento de población vinculada de la identificada durante el mes. Estas mantienen la respuesta a las necesidades diferenciales de las poblaciones a partir de los objetivos en cada una de las acciones enmarcadas en el modelo de atención en salud MAS Bien _estar que se relacionan con la prevención de afectaciones físicas y psicosociales, así como la promoción de la salud, el cuidado y el bienestar de las personas, sus familias y comunidades. Así mismo, se realiza la gestión del riesgo individual y colectivo activando la canalización como medida para la afectación de los determinantes sociales y el derecho a la salud con enfoque diferencial.</t>
    </r>
  </si>
  <si>
    <t>Para este periodo, no se presenta información de la población de Mujeres, por dificultades en la depuración de bases de información a la fecha del reporte. Sin embargo, se aclara que no se afecta el porcentaje de cumplimiento de población identificada y vinculada a las acciones individuales, colectivas y poblacionales para el cumplimiento del porcentaje anual, porque se incluirán los datos acumulados respectivos, en los proximos meses.</t>
  </si>
  <si>
    <t>En el mes de agosto de 2024, se desarrollaron acciones individuales y colectivas del Plan de Salud Pública e Intervenciones Colectivas (PSPIC) para 5.109 personas migrantes internacionales.</t>
  </si>
  <si>
    <t>Al mes de agosto de 2024, se desarrollaron acciones individuales y colectivas del Plan de Salud Pública e Intervenciones Colectivas (PSPIC) para 5.109 personas migrantes internacionales.</t>
  </si>
  <si>
    <t>En el mes de julio de 2024 se mantuvo el funcionamiento de los 20  Servicios Amigables para Mujeres, 16 de ellos se encuentran en el marco de las Manzanas de Cuidado desarrollando acciones desde las Rutas de Atención y Promoción del Mantenimiento de la Salud y la Ruta Materno Perinatal desde la APS social en articulación con la Secretaría Distrital de la Mujer, Secretaría Distrital de e Integración Social y las 4 Subredes Integradas de Servicios de Salud. Así mismo, en éstos Servicios, se efectuaron acciones de medicina general y enfermería teniendo espacios humanizados y confiables abordando temas relacionados con la salud sexual y salud reproductiva, identificación y prevención de enfermedades crónicas, detección temprana de cáncer de cuello uterino y cáncer de mama, identificación de violencias basadas en género, hábitos de vida saludable entre otros, efectuando las respectivas canalizaciones a los servicios de salud y/o de otras entidades del distrito.</t>
  </si>
  <si>
    <t>Al mes de julio de 2024 se mantuvo el funcionamiento de los 20  Servicios Amigables para Mujeres, 16 de ellos se encuentran en el marco de las Manzanas de Cuidado desarrollando acciones desde las Rutas de Atención y Promoción del Mantenimiento de la Salud y la Ruta Materno Perinatal desde la APS social en articulación con la Secretaría Distrital de la Mujer, Secretaría Distrital de e Integración Social y las 4 Subredes Integradas de Servicios de Salud. Así mismo, en éstos Servicios, se efectuaron acciones de medicina general y enfermería teniendo espacios humanizados y confiables abordando temas relacionados con la salud sexual y salud reproductiva, identificación y prevención de enfermedades crónicas, detección temprana de cáncer de cuello uterino y cáncer de mama, identificación de violencias basadas en género, hábitos de vida saludable entre otros, efectuando las respectivas canalizaciones a los servicios de salud y/o de otras entidades del distrito.</t>
  </si>
  <si>
    <t>Para el mes de agosto de 2024, participaron 2.257 personas de las cuales 1.758 son mujeres y 499 hombres. De estas, 721 son personas con discapacidad, afectaciones psicosociales y 1.536 son personas cuidadoras. (datos preliminares). Lo anterior, mediante acciones individuales y colectivas de la Red de Cuidado Colectivo de la RBC para la identificación, reconocimiento y atención integral a las necesidades diferenciales en salud e inclusión, operada en los entornos cuidadores comunitario e institucional por un equipo interdisciplinario que orienta la respuesta con base en la lectura de necesidades y prioridades de la población. Se realiza, además, el trabajo de divulgación, convocatoria, trabajo en calle y articulación con otros procesos sectoriales e intersectoriales, para incrementar el número de personas acorde con la meta establecida. Adicionalmente, con base en acuerdos intersectoriales, la estrategia RBC se extiende a las Manzanas del cuidado, con acciones de visita domiciliaria y grupos para el desarrollo de capacidades y bienestar mental con énfasis en personas cuidadoras de personas con discapacidad. Se lleva a cabo el encuentro bimestral interlocal de actores de RBC con enfoque diferencial, con la participación de 566 personas a nivel distrital.</t>
  </si>
  <si>
    <t>Acumulado durante el periodo de julio a agosto de 2024, se tiene 3.842 personas, con 2.984 mujeres y 858 hombres. De estas, 1.172 son personas con discapacidad, afectaciones psicosociales y 2.670 son personas cuidadoras. Incluye personas con discapacidad, afectaciones psicosociales, gestores de RBC, familias, personas cuidadoras de personas con discapacidad, afectaciones psicosociales. Se logra: afianzamiento de acciones para la inclusión; apropiación de buenas prácticas de cuidado; uso de rutas sectoriales e intersectoriales; empoderamiento en derechos y corresponsabilidad; fortalecimiento del liderazgo de RBC para la salud y la inclusión mediante la gestión de líderes; fortalecimiento de redes y rutas de apoyo para la población con énfasis en casos con prioridades de atención por condición y situación, riesgos en salud y alertas en salud mental.</t>
  </si>
  <si>
    <t>Ninguna</t>
  </si>
  <si>
    <t>Para  el mes de agosto, se vincularon 736 personas que realizan actividades sexuales pagadas a través de las acciones realizadas desde promoción del riesgo a personas vinculadas a las actividades sexuales pagadas del entorno laboral.</t>
  </si>
  <si>
    <t>Se vincularon 1.560 personas que realizan actividades sexuales pagadas a través de las acciones realizadas desde promoción del riesgo a personas vinculadas a las actividades sexuales pagadas del entorno laboral.</t>
  </si>
  <si>
    <t>Para el mes de agosto de 2024, en los centros de escucha de habitante en calle, en las jornadas de cuidado y dignidad menstrual y en las jornadas de recorridos de autocuidado con personas que habitan la calle en todas las localidades de Bogotá se realizaron acciones de gestión del riesgo individual y colectivo con 1.033 personas entre mujeres y hombres, en diferentes momentos de curso de vida principalmente en juventud y adultez.</t>
  </si>
  <si>
    <t>Al mes de agosto de 2024 se gestionó el riesgo en salud de 2.717 personas que habitan calle en las diferentes acciones programadas en las localidades de Bogotá D.C.</t>
  </si>
  <si>
    <t>Para el mes de agosto, se vincularon 953 personas de los sectores LGBTI, a través de las acciones de los centros de escucha LGBTI del entorno comunitario.</t>
  </si>
  <si>
    <t>Se vincularon 1.885 personas de los sectores LGBTI, a través de las acciones de los centros de escucha LGBTI del entorno comunitario.</t>
  </si>
  <si>
    <r>
      <t xml:space="preserve">En el mes de Agosto 2024:
</t>
    </r>
    <r>
      <rPr>
        <b/>
        <sz val="9"/>
        <color theme="1"/>
        <rFont val="Aptos Narrow"/>
        <family val="2"/>
        <scheme val="minor"/>
      </rPr>
      <t xml:space="preserve">Comunidad Negra y Afrocolombiana: </t>
    </r>
    <r>
      <rPr>
        <sz val="9"/>
        <color theme="1"/>
        <rFont val="Aptos Narrow"/>
        <family val="2"/>
        <scheme val="minor"/>
      </rPr>
      <t>A través de la estrategia de abordaje étnico diferencial- Kilombos, se llevó a cabo la intervención a personas Negras y Afrocolombianas, implementando acciones de promoción y prevención en salud en articulación entre la medicina ancestral y occidental, abordando y fortalecimiento de prácticas propias, a través del  desarrollo de orientaciones desde la concepción de la salud con actividades de seguimiento, acompañamiento y fortalecimiento de pautas de cuidado y auto cuidado de la salud desde una mirada intercultural para el cuidado de la salud.</t>
    </r>
    <r>
      <rPr>
        <b/>
        <sz val="9"/>
        <color theme="1"/>
        <rFont val="Aptos Narrow"/>
        <family val="2"/>
        <scheme val="minor"/>
      </rPr>
      <t xml:space="preserve">
Comunidad Raizal: </t>
    </r>
    <r>
      <rPr>
        <sz val="9"/>
        <color theme="1"/>
        <rFont val="Aptos Narrow"/>
        <family val="2"/>
        <scheme val="minor"/>
      </rPr>
      <t>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través del desarrollo de los Centros de Escucha Raizal.</t>
    </r>
    <r>
      <rPr>
        <b/>
        <sz val="9"/>
        <color theme="1"/>
        <rFont val="Aptos Narrow"/>
        <family val="2"/>
        <scheme val="minor"/>
      </rPr>
      <t xml:space="preserve">
Comunidad Palenquera: </t>
    </r>
    <r>
      <rPr>
        <sz val="9"/>
        <color theme="1"/>
        <rFont val="Aptos Narrow"/>
        <family val="2"/>
        <scheme val="minor"/>
      </rPr>
      <t xml:space="preserve">Desde la estrategia de abordaje étnico diferencial- Kilumba, se llevó a cabo la intervención a personas Palenqueras, implementando acciones de promoción y prevención en salud en articulación entre la medicina ancestral y occidental, abordando y fortalecimiento de prácticas propias, a través del desarrollo de orientaciones desde la concepción de la salud con actividades de seguimiento, acompañamiento y fortalecimiento de pautas de cuidado y auto cuidado de la salud desde una mirada intercultural para el cuidado de la salud.
</t>
    </r>
    <r>
      <rPr>
        <b/>
        <sz val="9"/>
        <color theme="1"/>
        <rFont val="Aptos Narrow"/>
        <family val="2"/>
        <scheme val="minor"/>
      </rPr>
      <t xml:space="preserve">Comunidad Indígena: </t>
    </r>
    <r>
      <rPr>
        <sz val="9"/>
        <color theme="1"/>
        <rFont val="Aptos Narrow"/>
        <family val="2"/>
        <scheme val="minor"/>
      </rPr>
      <t xml:space="preserve">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t>
    </r>
    <r>
      <rPr>
        <b/>
        <sz val="9"/>
        <color theme="1"/>
        <rFont val="Aptos Narrow"/>
        <family val="2"/>
        <scheme val="minor"/>
      </rPr>
      <t xml:space="preserve">Comunidad Rrom: </t>
    </r>
    <r>
      <rPr>
        <sz val="9"/>
        <color theme="1"/>
        <rFont val="Aptos Narrow"/>
        <family val="2"/>
        <scheme val="minor"/>
      </rPr>
      <t>Se realiza intervenciones del equipo Rrom gitano en las localidades de Kenedy Puente Aranda evidenciadas en acciones colectivas, promoción de la salud, gestión del riesgo y seguimiento de casos de personas Rrom gitanas para el fortalecimiento del cuidado y medicina tradicional.</t>
    </r>
  </si>
  <si>
    <r>
      <t>Al mes de Agosto 2024:</t>
    </r>
    <r>
      <rPr>
        <b/>
        <sz val="9"/>
        <color theme="1"/>
        <rFont val="Aptos Narrow"/>
        <family val="2"/>
        <scheme val="minor"/>
      </rPr>
      <t xml:space="preserve">
Comunidad Negra y Afrocolombiana: </t>
    </r>
    <r>
      <rPr>
        <sz val="9"/>
        <color theme="1"/>
        <rFont val="Aptos Narrow"/>
        <family val="2"/>
        <scheme val="minor"/>
      </rPr>
      <t>A través de la estrategia de abordaje étnico diferencial- Kilombos, se llevo a cabo la intervención a 379 personas Negras y Afrocolombianas desde los 10 equipos que se tiene para todo el distrito.</t>
    </r>
    <r>
      <rPr>
        <b/>
        <sz val="9"/>
        <color theme="1"/>
        <rFont val="Aptos Narrow"/>
        <family val="2"/>
        <scheme val="minor"/>
      </rPr>
      <t xml:space="preserve">
Comunidad Raizal: </t>
    </r>
    <r>
      <rPr>
        <sz val="9"/>
        <color theme="1"/>
        <rFont val="Aptos Narrow"/>
        <family val="2"/>
        <scheme val="minor"/>
      </rPr>
      <t>Acciones de fortalecimiento comunitario con 69 personas de la comunidad a través del desarrollo de 6 Centros de Escucha Raizal a través de las 3 duplas a nivel distrital que se tienen desde la subred Norte.</t>
    </r>
    <r>
      <rPr>
        <b/>
        <sz val="9"/>
        <color theme="1"/>
        <rFont val="Aptos Narrow"/>
        <family val="2"/>
        <scheme val="minor"/>
      </rPr>
      <t xml:space="preserve">
Comunidad Palenquera: </t>
    </r>
    <r>
      <rPr>
        <sz val="9"/>
        <color theme="1"/>
        <rFont val="Aptos Narrow"/>
        <family val="2"/>
        <scheme val="minor"/>
      </rPr>
      <t xml:space="preserve">Desde la estrategia de abordaje étnico diferencial- Kilumba, se llevo a cabo la intervención a 45 personas Palenqueras a través del equipo distrital operando desde Sur Occidente.
</t>
    </r>
    <r>
      <rPr>
        <b/>
        <sz val="9"/>
        <color theme="1"/>
        <rFont val="Aptos Narrow"/>
        <family val="2"/>
        <scheme val="minor"/>
      </rPr>
      <t xml:space="preserve">Comunidad Indígena: </t>
    </r>
    <r>
      <rPr>
        <sz val="9"/>
        <color theme="1"/>
        <rFont val="Aptos Narrow"/>
        <family val="2"/>
        <scheme val="minor"/>
      </rPr>
      <t>A través de la estrategia MAI, se llevó a cabo la intervención a 882 personas Indígenas.</t>
    </r>
    <r>
      <rPr>
        <b/>
        <sz val="9"/>
        <color theme="1"/>
        <rFont val="Aptos Narrow"/>
        <family val="2"/>
        <scheme val="minor"/>
      </rPr>
      <t xml:space="preserve">
Comunidad Rrom: </t>
    </r>
    <r>
      <rPr>
        <sz val="9"/>
        <color theme="1"/>
        <rFont val="Aptos Narrow"/>
        <family val="2"/>
        <scheme val="minor"/>
      </rPr>
      <t>53 personas Rrom identificadas en las valoraciones de riesgos o necesidades en salud  en el entorno comunitario.</t>
    </r>
  </si>
  <si>
    <t>En el mes de agosto 2024, se desarrollaron acciones individuales y colectivas del Plan de Salud Pública e Intervenciones Colectivas (PSPIC) para 4.382 personas campesinas y de la ruralidad del Distrito Capital.</t>
  </si>
  <si>
    <t>Al mes de agosto 2024, se desarrollaron acciones individuales y colectivas del Plan de Salud Pública e Intervenciones Colectivas (PSPIC) para 4.382 personas campesinas y de la ruralidad del Distrito Capital.</t>
  </si>
  <si>
    <t>Para el periodo de agosto 2024 en el abordaje de esta meta se contemplan las acciones realizadas a través de los entornos cuidadores comunitario e institucional las cuales se basan en las acciones colectivas realizadas a las personas mayores que viven o transitan en territorios priorizados, como las personas mayores en espacios públicos, comunidades y/o institucionalizadas, en donde se realizan acciones de cuidado basadas en la Promoción del cuidado individual y colectivo promoviendo hábitos y condiciones saludables mediante el desarrollo de actividades de información, educación y comunicación para la salud dirigidas a la población mayor; para fortalecer su autonomía en el marco del envejecimiento activo y saludable.</t>
  </si>
  <si>
    <t>Desde el entorno cuidador comunitario se realizan abordajes a las personas mayores y sus comunidades a través de acciones enmarcadas en educación, comunicación e información para fortalecer su proceso de autocuidado en salud. De otra parte dentro del entorno cuidador hogar se realizan acciones que dan respuesta al plan de cuidado para personas mayores institucionalizadas para mantener su autonomía y bienestar. 
Esto permite establecer que se realizaron acciones colectivas en 5.477 personas mayores que fueron intervenidas en entornos cuidadores institucional y comunitario. (fuente tableros de entornos cuidadores institucional y comunitario datos preliminares 31 de agosto 2024).</t>
  </si>
  <si>
    <t>Para el mes de agosto se identifica y caracteriza un total de 1.520 niños, niñas y adolescentes trabajadores,  de los cuales se reportan 1.379 niños y niñas y 141 adolescentes, se  avanza  en 3,34% en la implementación de  asesorias para el cuidado de la salud y bienestar en el marco del plan integral de respuesta para la desvinculacion del trabajo infantil.</t>
  </si>
  <si>
    <t>Para el periodo acumulado enero- agosto, se da continuidad al seguimiento de la operación, se han identificado y caracterizado 7.440 niños, niñas y adolescentes trabajadores para ser intervenidos a través de una estrategia de atención integral dirigida a la prevención y desvinculación del trabajo infantil. De los casos  identificados que inician el  proceso de implementación de un plan integral para la desvinculación se reportan 2.199 niños, niñas y adolescentes, lo que corresponde al 4,82% de lo asignado para el periodo  agosto- diciembre 2024 (10%). Estos Niños, niñas, adolescentes  y sus familias han recibido educación sobre las afectaciones en la salud que genera el trabajo infantil, el cuidado de la salud y bienestar, adicionalmente se realizaron canalizaciones a nivel sectorial  e intersectorial  aportando al plan integral de respuesta para la desvinculación del trabajo infantil.</t>
  </si>
  <si>
    <t>No se tienen datos de NNA desvinculados del trabajo infantil, debido a que por programación de actividades, solo se tenía en operación los procesos de caracterización y de asesorías, se tiene proyectado en meses posteriores hacer los procesos de monitoreo, para poder medir si se logró o no la desvinculación de los intervenidos en este mes de reporte.</t>
  </si>
  <si>
    <t>Para el mes de agosto se identifica y caracteriza un total de 1.379 UTIS con 2.579 trabajadores de la economía popular y comunitaria que se encuentran participando de acciones de educación que aportan a la modificación de prácticas de cuidado y bienestar de la salud.  Se avanza en el 0,02%, del total de los trabajadores que vienen participando del proceso establecido 18 trabajadores promueven y mejoran el cuidado de la salud en el trabajo, a través del cumplimiento al Decálogo de condiciones de Salud y así como de compromisos definidos en un plan de trabajo concertado para mejorar sus condiciones de salud y trabajo.</t>
  </si>
  <si>
    <t>Para el periodo acumulado enero- agosto, se da continuidad al seguimiento de la operación. El total de la población identificada en 8.530 UTIS corresponde a 13.856 trabajadores  de la economía popular y comunitaria que se encuentran participando del proceso establecido para la modificación de prácticas de autocuidado y condiciones de salud. Del total de los trabajadores que participaron del proceso establecido 3.935 trabajadores modificaron sus prácticas de cuidado y bienestar de la salud, a través del cumplimiento al Decálogo de condiciones de Salud y así como de compromisos definidos en un plan de trabajo concertado para mejorar el cuidado de la salud en el trabajo. Para este reporte se ha alcanzado el 0,06% (n=69) de lo asignado para el periodo Agosto- diciembre 2024 (4,4%).  Con los trabajadores de la economía popular y comunitaria se han desarrollado acciones de educación que aporten a la modificación de prácticas de cuidado  de la salud en el trabajo que contribuya a la prevención de accidentes y enfermedades derivadas de la ocupación. En cuanto a los eventos relacionados con la salud y el bienestar de los trabajadores, se identificaron desde el entorno cuidador laboral, 25 trabajadores manifestaron accidente derivado del trabajo y 420 manifestaron posibles enfermedades relacionadas y derivadas del trabajo durante la vigencia 2024.</t>
  </si>
  <si>
    <t>No se tiene mayor cantidad de datos de trabajadores con modificación de prácticas de autocuidado y condiciones de salud, debido a que por programación de actividades, solo se tenía en operación los procesos de caracterización y de asesorías, se tiene proyectado en meses posteriores hacer los procesos de monitoreo, para poder medir si se logró o no la modificabilidad de los/las trabajaores intervenidos en este mes de reporte.</t>
  </si>
  <si>
    <t>En el mes de agosto 2024: Se avanza en la ejecución del plan de acción, realizan acciones para promoción para la salud materna y perinatal, en los entornos cuidadores y  se avanza en las acciones del plan de aceleración para reducción de la mortalidad materna.</t>
  </si>
  <si>
    <t>Al mes de agosto 2024: Se realizan acciones para promoción para la salud materna y perinatal y se avanza en las acciones del plan de aceleración para reducción de la mortalidad materna.</t>
  </si>
  <si>
    <t>Se presentaron dificultades generadas por disminución en la adherencia a los servicios esenciales de atención tales como: planificación familiar, control prenatal, interrupción voluntaria del embarazo, atención del parto institucional y atención oportuna de las emergencias obstétricas.</t>
  </si>
  <si>
    <t>Las acciones se desarrollan de forma articulada y complementaria para el fortalecimiento de los componentes de salud materno y perinatal y reducción de las morbimortalidades.</t>
  </si>
  <si>
    <t>Al mes de agosto de  2024: Se desarrollan acciones que aportan al avance  en la ejecución del plan de acción, con la realización de acciones para promoción de los derechos sexuales y derechos reproductivos, con énfasis en la regulación de fecundidad, cuidado y salud menstrual  y prevención de las maternidades y paternidades tempranas en los entornos cuidadores.</t>
  </si>
  <si>
    <t>Para el mes de agosto de  2024: Se desarrollan acciones que aportan al avance  en la ejecución del plan de acción, con la realización de acciones para promoción de los derechos sexuales y derechos reproductivos, con énfasis en la regulación de fecundidad, cuidado y salud menstrual  y prevención de las maternidades y paternidades tempranas en los entornos cuidadores.
Se avanza en la ejecución del plan de acción, con la realización de acciones para promoción de los derechos sexuales y derechos reproductivos, prevención de las maternidades y paternidades tempranas en los entornos cuidadores.</t>
  </si>
  <si>
    <t>En el mes de agosto se identifica la ocurrencia de n=50 casos de muerte perinatal durante el mes de agosto, de las cuales el 60% (n=30) fueron muertes fetales y el 40% (n=20) muertes neonatales tempranas.    
Según subred de residencia, los casos se presentaron en 28% (n=14) en la Subred Norte, 32% (n=16) en la Subred Sur Occidente, 20% (n=10) en la Subred Centro Oriente, el 18% (n=9) en la Subred Sur y el 2% (n=1) sin localidad. De acuerdo con la condición de afiliación al SGSSS, las muertes perinatales reportadas ocurrieron en el 52% (n=26) en población del régimen contributivo, el 38% (n=19) en población del régimen subsidiado, régimen de excepción el 2% (n=1), en población no asegurada el 2% (n=1) y sin información el 6% (n=3).
En cuanto a la procedencia de los casos se evidencia el 88% (n=44) son de nacionalidad colombiana, el 6% (n=3) son migrantes, y el 6% (n=3) se encuentran sin información; en cuento a pertenencia étnica encontramos que para el mes de julio no se reportaron muertes perinatales ni neonatales tardías en población indígena.
Al realizar el análisis comparativo durante el mes de agosto, para el año 2024 se presentaron n=50, mostrando una disminución del 5,7% (n=3) con respecto al número de casos reportados en el mismo periodo en el año 2023 (n=53); para el mes de agosto de 2024 se registra una tasa de 9,8 por 1000 NV más MF, con una disminución del 2% con respecto a la tasa reportada de 10 por 1000 NV más MF, en el año inmediatamente anterior.</t>
  </si>
  <si>
    <t>Para el periodo enero a agosto del 2024 se registraron un total de n=440 muertes perinatales en Bogotá, lo que representa una Tasa acumulada de 11,6 x 1.000 NV + muertes fetales. El 63,4% (n=279) fueron muertes fetales y el 36,6% (n=161) muertes neonatales tempranas. 
Según la subred de residencia los casos se presentan por subredes de la siguiente manera: Norte 32% (n=141), Sur Occidente 29,3% (n=129), Sur 18,6% (n=82), Centro Oriente 17,5% (n=77), y sin información de localidad representado por un 2,5% (n=11).
De acuerdo con el régimen de afiliación, los casos presentados en el periodo del presente reporte, 61,1% (n=269) pertenecen al régimen contributivo, el 28% (n=123) al régimen subsidiado, el 5,9% (n=26) se identifican como no asegurados, el 0,9% (n=4) al régimen de excepción y el 4,1% (n=18) no registran información de afiliación. 
En cuanto a la procedencia de los casos se evidencia el 82,5% (n=363) son de nacionalidad colombiana, que el 13,2% (n=58) migrantes y el 3,9% (n=17) se encuentran sin información, en cuento a pertenencia étnica encontramos que para el periodo se reporta 1 caso de muerte perinatal en población indígena.
Al realizar el análisis comparativo durante mes acumulado de enero - agosto, para el año 2024 se presentaron un total de (n=440) casos, evidenciado una reducción del 5,8% (n=27) con respecto al año 2023 en el mismo periodo donde se reportaron 440 casos; para el periodo de enero a agosto del 2024 se reporta una tasa acumulada de 11,6 por 1.000 NV más  MF, mostrando un aumento del 2,7% con respecto a la tasa del mismo periodo del año inmediatamente anterior, donde se reportó una tasa de 11,3 por 1.000 NV más MF; y con respecto a la línea base año 2018 (14,1 x NV + MF), se registra una disminución del 17,9% con respecto a la tasa.</t>
  </si>
  <si>
    <t>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t>
  </si>
  <si>
    <t>Estos datos de casos de mortalidad son preliminares y pueden cambiar mes a mes, como resultado de la depuración y ajuste de casos por parte de los generadores del dato.
FUENTE 2024: Base de datos SDS y aplicativo Web RUAF_ND, Sistema de Estadisticas Vitales SDS datos PRELIMINARES (corte 08-09-2024 ajustado 13-09-2024).</t>
  </si>
  <si>
    <t>En el mes de agosto desde Gestión de Programas y Acciones de Interés en Salud Pública se realizó seguimiento y aplicacion de instrumentos a 4 instituciones prestadoras de salud con programa madre canguro. Y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(62 niños) y GPAISP (29 niños).
Seguimiento a la cohorte de Gestantes con bajo peso para la edad gestacional desde el entorno hogar (65 gestantes) y GPAISP (45 Gestantes).
Desde la política distrital de primera infancia, infancia y adolescencia, en el mes de agosto 2024 se han desarrollado por parte de los equipos locales de política el posicionamiento en las localidades que presentan mayores cifras estadísticas reportadas en el informe SMIA 2023 y en la página del observatorio de SALUDATA. En la actualidad las localidades que lo vienen trabajando como una acción conjunta con otros sectores son Usaquén, Sumapaz y Suba. Desde el nivel distrital se ha prirozado intersectorialmente el bajo peso al nacer para promover la vinculación de otros sectores del distrito como SDIS, SED, Cultura, ICBF para adelantar acciones de prevención y promoción en salud para prevenir el bajo peso al nacer.</t>
  </si>
  <si>
    <t>Al mes de agosto se da inicio al plan de acción y se realizan 3 visitas interdependencias de las SDS a IPS con Programa Método Madre canguro.
En el mes de agosto desde Gestión de Programas y acciones de Interés en Salud Pública se realizó seguimiento y aplicación de instrumentos a 4 instituciones prestadoras de salud con programa madre canguro y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(62 niños) y GPAISP (29 niños). 
Seguimiento a la cohorte de Gestantes con bajo peso para la edad gestacional desde el entorno hogar (65 gestantes) y GPAISP (45 Gestantes).
Desde la política distrital de primera infancia, infancia y adlescencia, en el mes de agosto 2024 se han desarrollado por parte de los equipos locales de política el posicionamiento en las localidades que presentan mayores cifras estadísticas reportadas en el informe SMIA 2023 y en la página del observatorio de SALUDATA. En la actualidad las localidades que lo vienen trabajando como una acción conjunta con otros sectores son  Usaquén, Sumapaz y Suba. Desde el nivel distrital se ha prirozado intersectorialmente el bajo peso al nacer para promover la vinculación de otros sectores del distrito como SDIS, SED, Cultura, ICBF para adelantar acciones de prevención y promoción en salud para prevenir el bajo peso al nacer,</t>
  </si>
  <si>
    <t>Durante el mes de agosto se desarrollan actividades de prevención de la sífilis, como lo fue la entrega de preservativos masculinos, desarrollo de pruebas de tamizaje para la identificación oportuna de la sífilis y aportar así a la ruptura de la cadena de transmisión. 
Se desarrollaron actividades de fortalecimiento técnico a talento humano en toma y lectura de pruebas rápidas, con la finalidad de acortar los tiempos de diagnóstico.</t>
  </si>
  <si>
    <t>Para el año 2024 a SE 35 se han notificado 89 casos de sífilis congénita incluyendo población colombiana más migrantes con una incidencia de 2,3 casos por 1000 nacidos vivos más muertes fetales, es de recordar que este indicador la manera de medirlo se ajustó con la nueva meta establecida en el plan territorial, en la cual se debe contar con toda la población que es diagnosticada con sífilis gestacional. En comparación con el mismo periodo del año anterior 2023 se evidencia un aumento del 11,3% en el número de casos, ya que se habían notificado 80 casos con una incidencia de 1,9 casos por 1000 nacidos vivos más muertes fetales, la cual para este año aumenta en 0,4 puntos.  La población migrante representa el 40,4% (n=36 casos) de los casos totales en Bogotá. De ellos, el 55,6% (n=20 casos) estaba en el sistema de seguridad social en salud. El 41,6% (n=15 casos) se diagnosticó durante el parto y el puerperio, y de este grupo, el 46,6% (n=7 casos) no estaba afiliado a ninguna EAPB.
En el periodo a agosto tuvo lugar la implementación de acciones de prevención de las ITS mediante las acciones desarrolladas por los equipos PSPIC, con el desarrollo de acciones de tamizaje que permitan un diagnóstico oportuno, entrega de preservativos y desarrollo de acciones educativas, dirigidas a población general con énfasis en poblaciones vulnerables.
Se da continuidad al proceso de formación en resolución 1314 de 2020, de forma articulada con GIZ, en el cual se van a formar 150 profesionales adicionales en toma y lectura de pruebas rápidas de sifilis, VIH y hepatitis B y C. 
Se da continuidad proceso de formación en prevención combinada de la sífilis, mediante cooperación internacional GIZ, con capacidad de formación de 200 personas adicionales.</t>
  </si>
  <si>
    <t>No se presentan para el periodo.</t>
  </si>
  <si>
    <t>Para Agosto 2024 se realizaron las siguientes actividades para el cumplimiento de la meta:
•Se firma acta de inicio de contrato jurídico para la preevaluación, asistencia técnica en oportunidades de mejora, y evaluación externa de 50 IPS priorizadas para la implementación y certificación de las IPS que cumplan los criterios. Así mismo se realizará asistencia técnica de sostenibilidad a las 27 IPS certificadas previamente.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•Seguimiento mensual al plan de acción de las entidades que conforman el Comité Distrital para la prevención y atención de la enfermedad respiratoria aguda.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•Desde VSP para este evento se realizan actividades de depuración, análisis y ajuste semanal de bases Distritales SIVIGILA para los eventos de Defectos Congénitos (ficha 215) y Mortalidad perinatal y Neonatal Tardía (ficha 560) a semana epidemiológica 35 de 2024, se realizó 1 asistencia técnica para el fortalecimiento de competencias del talento humano para el mejoramiento de la vigilancia y respuesta a la Mortalidad infantil.  
•Vigilancia intensificada de los defectos congénitos: seguimientos realizados uno a uno de los casos, con un total de 108 casos con una efectividad de seguimiento del 94% (n=970).  
•Se realizan acciones promocionales para la salud infantil definidas en los cinco entornos cuidadores del Plan de Salud Pública de Intervenciones Colectivas PSPIC. Se atendieron un total de 4493 niños y niñas menores de 6 años en los entornos cuidadores Hogar (2.198), Comunitario (570), Laboral (456), Educativo (375), Institucional (894).
•Participación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2023.</t>
  </si>
  <si>
    <t>Al mes de Agosto 2024 se realizaron acciones que permitieron avanzar en el cumplimiento al plan de acción de la primera infancia para el fortalecimiento de la atención integral e integrada desde el nacimiento y durante la primera infancia, las cuales se describen a continuación:
•Se firma acta de inicio de contrato jurídico para la preevaluación, asistencia técnica en oportunidades de mejora, y evaluación externa de 50 IPS priorizadas para la implementación y certificación de las IPS que cumplan los criterios. Así mismo se realizará asistencia técnica de sostenibilidad a las 27 IPS certificadas previamente.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•Desde VSP para este evento se realizan actividades de depuración, análisis y ajuste semanal de bases Distritales SIVIGILA para los eventos de Defectos Congénitos (ficha 215) y Mortalidad perinatal y Neonatal Tardía (ficha 560) a semana epidemiológica 35 de 2024, se han realizaron un total de 35 asistencias técnicas donde se realizó fortalecimiento de competencias del talento humano para el mejoramiento de la vigilancia y respuesta a la Mortalidad infantil.  
•Vigilancia intensificada de los defectos congénitos: seguimientos realizados uno a uno de los casos, con un total de 1.033 casos con una efectividad de seguimiento del 94% (n=970).  
•Se realizó el fortalecimiento de capacidades a 300 personas de talento humano en salud en la promoción de comportamientos de cuidado para la movilidad segura y prevención de la siniestralidad vial infantil; Certificación en AIEPI Comunitario a 110 psicosociales de la secretaria de Educación; Seguimiento al plan de acción de las entidades que conforman el Comité Distrital para la prevención y atención de la enfermedad respiratoria aguda.
•Se realizan acciones promocionales para la salud infantil definidas en los cinco entornos cuidadores del Plan de Salud Pública de Intervenciones Colectivas PSPIC. Se atendieron un total de 10.675 niños y niñas menores de 6 años en los entornos cuidadores Hogar (4.305), Comunitario (1.575), Laboral (649), Educativo (2.433), Institucional (1.716).
•Seguimiento mensual al plan de acción de las entidades que conforman el Comité Distrital para la prevención y atención de la enfermedad respiratoria aguda.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•Participación en la construcción del plan de acción para la prevención del Bajo Peso al Nacer (BPN) 2024-2027, con acciones locales y distritales en el marco de la política de primera infancia, infancia y adolescencia 2023-2033. Apoyo elaboración plan de acción para la meta de atención primera infancia del proyecto de inversión 8141 del Plan Territorial de Salud 2024-2027.
•Participación en mesa distrital ruta integral de atenciones a la primera infancia (RIAPI) revisando los avances de la meta trazadora en el Plan Distrital de Desarrollo: “Atención a 30.000 niños y niñas en primera infancia”; seguimiento a los acuerdos de intercambio de información para el Sistema de Seguimiento Nominal (SSN) y cronograma de acciones II semestre 2024.
•Participación en Comité Operativo Distrital de Primera Infancia, Infancia y Adolescencia (CODPIIA) en el cual se lideró taller liderado por la SDS, cuyo objetivo fue propiciar que los sectores del distrito identificaran a la luz de un caso hipotético de afectación en salud mental para que propusieran acciones desde cada sector para la afectación positiva de los determinantes sociales en salud. Adicionalmente se propició el reconocimiento de la oferta sectorial e intersectorial existente y la forma en que las acciones se relacionan entre sí para afectar positivamente los determinantes sociales de la salud. Lo anterior fue presentado en comité directivo del CODIA para su análisis y discusión.
•Participación en reunión equipo de infancia para la identificación y socialización de las situaciones de notificación de población vulnerable Emberá al ICBF por parte de los equipos territoriales de salud de las Subredes Integradas de Servicios de Salud, relacionadas con maltrato infantil, abuso sexual, consumo SPA, esquema incompleto de salud, cualquier tipo de negligencia (incumplimiento de citas médicas). 
•Participación en mesa ampliada distrital para el seguimiento de la mortalidad materna cuyo objetivo es movilizar acciones sectorial e intersectorialmente para su prevención.
•Participación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2023-203.</t>
  </si>
  <si>
    <t>Se identifica la ocurrencia de 52 casos de muerte en menores de 5 años durante el mes de agosto de 2024 según localidad de residencia, los casos se presentaron así: 5 Usaquén, 1 Santafé, 3 en San Cristóbal, 2 en Usme, 3 en Bosa, 10 en Kennedy, 4 en Fontibón, 1 en Engativá, 6 en Suba, 2 en Teusaquillo, 1 en Mártires, 1 en Antonio Nariño, 2 Puente Aranda, 1 en Candelaria, 3 en Rafael Uribe y 7 en Ciudad Bolívar; Según subred, la mortalidad infantil se presentó de la siguiente manera: Norte 26,9% (n=14), Sur Occidente 36,5% (n=19), Sur 17,3% (n=9), Centro Oriente 19,2% (n=10).
De acuerdo con la condición de afiliación al SGSSS, las muertes infantiles reportadas ocurrieron en el 50% (n=26) en población del régimen contributivo, el 40,4% (n=21) en población del régimen subsidiado, excepción 5,8% (n=3) y el 3,8% (n=2) no registra información de aseguramiento. 
En cuanto a la procedencia de los casos se evidencia que el 80,8% (n=42) son de nacionalidad colombiana, el 5,8% (n=3) son migrantes, y el 13,5% (n=7) se encuentran sin información; para el mes de agosto no se reportaron decesos en indígenas. 
En cuanto a las 5 primeras causas de muerte infantil agrupadas 667, que representan 82,7%, encontramos: con el 32,7% (n=17) Malformaciones congénitas, deformidades y anomalías cromosómicas, el 19,2% (n=10) Resto de ciertas afecciones originadas en el período perinatal, el 11,5% (n=6) Feto o recién nacido afectados por complicaciones obstétricas y traumatismo del nacimiento, el 11,5% (n=6) Trastornos respiratorios específicos del periodo perinatal y el 7,7% (n=4) Sepsis bacteriana del recién nacido.
Activiudades: 
Desde VSP para este evento se  realizan actividades de depuración, análisis y ajuste semanal de bases Distritales SIVIGILA para los eventos de Defectos Congénitos (ficha 215) y Mortalidad perinatal y Neonatal Tardía (ficha 560) a semana epidemiológica 35 de 2024, teniendo en cuenta que estos eventos abarcan la morbimortalidad de los menores de un año, por lo cual es necesario mejorar la calidad del reporte de los datos de éstos dos eventos, por otra parte durante el periodo de enero a agosto del año 2024, se han realizaron un total de 35 asistencias técnicas donde se realizó fortalecimiento de competencias del talento humano para el mejoramiento de la vigilancia y respuesta a la Mortalidad infantil.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este periodo se recibieron un total de 1.033 casos con una efectividad de seguimiento del 94% (n=970), es importante aclarar que los casos priorizados para el programa se clasifica en los siguientes grupos (Cardiopatías Congénitas, Defectos de la Pared Abdominal, Defectos del SNC, Cromosomopatías e Hipotiroidismo Congénito).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 Seguimiento mensual al plan de acción de las entidades que conforman el Comité Distrital para la prevención y atención de la enfermedad respiratoria aguda.
•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t>
  </si>
  <si>
    <t>Para el periodo enero a agosto de 2024 se registraron un total de 429 muertes en menores de un año en Bogotá, lo que representa una Tasa de 11,4 por 1.000 NV.
Se identifica la ocurrencia de 429 casos de muerte en menores de 5 años durante el periodo de enero a agosto del 2024 según localidad de residencia, los casos se presentaron así: 28 Usaquén, 5 Chapinero, 8 Santafé, 17 en San Cristóbal, 29 en Usme, 14 en Tunjuelito, 47 en Bosa, 61 en Kennedy, 14 en Fontibón, 36 en Engativá, 61 de Suba, 4 Barrios Unidos, 10 en Teusaquillo, 7 en Mártires, 4 Antonio Nariño, 10 Puente Aranda, 1 en Candelaria, 20 en Rafael Uribe, 44 en Ciudad Bolívar, 2 en Sumapaz y 7 Sin dato.
Según subred, la mortalidad infantil se presentó de la siguiente manera: Norte 33,6% (n=144), Sur Occidente 30,8% (n=132), Sur 20,7% (n=89), Centro Oriente 13,3% (n=57) y 7 casos sin información de localidad que corresponde a un 1,6%.
De acuerdo con el régimen de afiliación, los casos presentados en el periodo del presente reporte, el 59% (n=253) pertenecían al régimen contributivo, el 34% (n=146) al subsidiado, el 1,2% (n=5) pertenecían al régimen de excepción, el 0,7% (n=3) pertenecían al régimen especial, el 0,7% (n=3) se identifican como no asegurados y el 4,4% (n=19) no registra clasificación al régimen en salud.  
En cuanto a la procedencia de los casos se evidencia que el 6,8% (n=29) son extranjeros, el 69,5% (n=298) son de nacionalidad colombiana y el 23,8% (n=102) se encuentran sin información; con respecto a las muertes infantiles de hijos de madres indígenas, se reportaron 7 casos que correspondería al 1,6%.
En cuanto a las 5 primeras causas de muerte infantil agrupadas 667, que representan el 73,7%, encontramos: con el 26,3% (n=113) Malformaciones congénitas, deformidades y anomalías cromosómicas, el 14,2% (n=61) Resto de ciertas afecciones originadas en el período perinatal, el 12,8% (n=55) Trastornos respiratorios específicos del periodo perinatal, el 10,5% (n=45) Sepsis bacteriana del recién nacido y el 9,8% (n=36) Feto o recién nacido afectados por complicaciones obstétricas y traumatismo del nacimiento.
Al realizar el análisis comparativo durante el periodo enero – agosto: para el año 2024 se presentaron 429 casos y una tasa de 11,4 x 1.000 NV, evidenciando una disminución del 8,7% (n= 41) en el número de casos comparado con el mismo periodo del 2023 (datos preliminares) que reportó 470 casos; en cuanto a la tasa se evidencia una disminución del 0,9%, puesto que para el 2023 se reportó una tasa de 11,5 X 1.000 NV; Con respecto a la línea base (año 2018 tasa 10,9 por 1.000 NV), se registra un aumento del 4,6% con respecto a la tasa.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 Seguimiento mensual al plan de acción de las entidades que conforman el Comité Distrital para la prevención y atención de la enfermedad respiratoria aguda.
•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t>
  </si>
  <si>
    <t xml:space="preserve">Para dar cumplimiento al porcentaje de reducción proyectado para el periodo del presente reporte,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</si>
  <si>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Estos datos de casos de mortalidad son preliminares y pueden cambiar mes a mes, como resultado de la depuración y ajuste de casos por parte de los generadores del dato.FUENTE 2023:  Base de datos SDS y aplicativo Web RUAF_ND, Sistema de Estadísticas Vitales SDS datos PRELIMINARES (corte 10-01-2024-ajustada 15-01-2024).
FUENTE 2024:  Base de datos SDS y aplicativo Web RUAF_ND, Sistema de Estadisticas Vitales  SDS datos PRELIMINARES (corte 08-09-2024 ajustado 13-09-2024).</t>
  </si>
  <si>
    <t>Para el mes de agosto se resaltan los siguientes avances que aportan al cumplimiento de la meta:
- Se desarrollan acciones en el Plan de Salud Pública de Intervenciones Colectivas - PSPIC relacionadas con el acompañamiento a las familias con niños y niñas menores de 5 años con riesgo de desnutrición aguda y desnutrición aguda reportados en el Sistema de Vigilancia Alimentario y Nutricional, a través de los equipos de salud pública de los Entornos Cuidadores. Por medio de estas acciones,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Se realizó gestión de barreras de acceso a la atención en salud de los niños y niñas con desnutrición aguda con las Entidades Admnistradoras de Planes de Beneficios, garantizando la atención en salud de acuerdo con la normatividad vigente.</t>
  </si>
  <si>
    <t>Se han obtenido los siguientes resultados a agosto:
- Participación en mesas de trabajo para la definición de acciones a desarrollar en el Plan de Salud Pública de Intervenciones Colectivas que se ejecutan en los entornos cuidadores y procesos transversales, en el cual la intervención del riesgo de desnutrición aguda se plantea como estrategia para la prevención de la desnutrición aguda en el Distrito.  
- Se continúa con la implementación de los espacios de coordinación intersectorial (CISAN) estableciendo compromisos de acuerdo con el plan de acción construido por las entidades participantes (SDIS, SED, ICBF, etc.).
- Se realiza seguimiento desde la Secretaría Distrital de Salud al 100% de los casos reportados por el Evento 113 de SIVIGILA de niños y niñas menores de 5 años con desnutrición aguda con el fin de verificar los acompañamientos que los niños, niñas y sus familias tienen desde las acciones de la gestión de la salud pública y lograr un acompañamiento a todos los casos.
- Construcción de lineamientos operativos del PSPIC para convenio interadministrativo con las Subredes Integradas de Servicios de Salud junio-julio 2024 y agosto-septiembre 2024, en los cuales se incluyen acciones colectivas para la reducción y prevención de la desnutrición aguda en niños y niñas menores de 5 años.
- Identificación, seguimiento y gestión de los niños y niñas indígenas Emberá con desnutrición aguda y riesgo de desnutrición aguda.
- Se participa en mesas de trabajo para la armonización y ajustes de los lineamientos técnicos del Plan de Salud Pública de Intervenciones Colectivas de acuerdo con las prioridades en salud establecidas en el Plan Distrital de Desarrollo 2024-2027.</t>
  </si>
  <si>
    <t>Se requiere que las Instituciones Prestadoras de Salud y las Entidades Administradoras de Planes de Beneficios se adhieran a lo establecido en la Circular 014 del 2023 de la Secretaría Distrital de Salud, en la cual se establece una estrategia de atención integral al riesgo de desnutrición aguda en niños y niñas menores de 5 años, teniendo en cuenta que ésta es la única normatividad vigente que orienta al sector salud y social sobre la identificación, manejo y seguimiento de los niños y niñas con riesgo de desnutrición aguda.</t>
  </si>
  <si>
    <t>Para el mes de agosto se resaltan los siguientes avances que aportan al cumplimiento de la meta:
- Coordinación y seguimiento a las acciones para la promoción, protección y apoyo de la lactancia materna y alimentación complementaria a través de estrategias institucionales y alianzas estratégicas en el marco del Comité Distrital de apoyo a la lactancia materna y territorializadas en el nivel local.
- Orientación técnica y seguimiento a la operación de acciones para la promoción de la lactancia materna en el entorno laboral, hogar, educativo, comunitario y el proceso transversal de GPAISP.
- Seguimiento al reporte de indicadores como el inicio temprano de la lactancia materna en IPS que se encuentran implementando la estrategia IAMII.
- Se participa en mesas de trabajo para la armonización y ajustes de los lineamientos técnicos del Plan de Salud Pública de Intervenciones Colectivas de acuerdo con las prioridades en salud establecidas en el Plan Distrital de Desarrollo 2024-2027.</t>
  </si>
  <si>
    <t>Al mes de agosto de manera acumulada se resaltan los siguientes avances que aportan al cumplimiento de la meta:
- Coordinación y seguimiento a las acciones para la promoción, protección y apoyo de la lactancia materna y alimentación complementaria a través de estrategias institucionales y alianzas estratégicas en el marco del Comité Distrital de apoyo a la lactancia materna y territorializadas en el nivel local. 
- Se coordinan mesas de trabajo interdependencias para la consolidación de la respuesta de prevención y manejo del bajo peso al nacer, que incluye el fortalecimiento de la promoción de la lactancia materna y alimentación infantil saludable. 
- Orientación técnica y seguimiento a la operación de acciones para la promoción de la lactancia materna en el entorno laboral, hogar, educativo, comunitario y el proceso transversal de GPAISP. 
- Promoción de la oferta de servicios del Banco de Leche Humana (BLH) de la USS Kennedy en los espacios transversales y entornos de vida del Plan de Salud Pública de Intervenciones Colectivas. 
- Seguimiento al reporte de indicadores como el inicio temprano de la lactancia materna en IPS que se encuentran implementando la estrategia IAMII.
- Se participa en mesas de trabajo para la armonización y ajustes de los lineamientos técnicos del Plan de Salud Pública de Intervenciones Colectivas de acuerdo con las prioridades en salud establecidas en el Plan Distrital de Desarrollo 2024-2027.</t>
  </si>
  <si>
    <t>Para el mes de agosto se realizaron las siguientes acciones: 
- Orientación técnica para la implementación de la estrategia SAFL en el Distrito con base en la Resolución 2423 de 2018, y la “Guía de implementación de la SAFL” de la SDS con su caja de herramientas. 
- Se participa en mesas de trabajo para la armonización y ajustes de los lineamientos técnicos del Plan de Salud Pública de Intervenciones Colectivas de acuerdo con las prioridades en salud establecidas en el Plan Distrital de Desarrollo 2024-2027.</t>
  </si>
  <si>
    <t>Al mes de agosto se han realizado las siguientes acciones acumuladas: 
- Orientación técnica para la implementación de la estrategia SAFL en el Distrito con base en la Resolución 2423 de 2018, y la “Guía de implementación de la SAFL” de la SDS con su caja de herramientas. 
- Inscripción de Salas Amigas de la Familia Lactante del entorno laboral en el marco de las acciones desarrolladas en el Plan de Salud Pública de Intervenciones Colectivas a través de los Entornos Cuidadores y Procesos Transversales. 
- Se participa en mesas de trabajo para la armonización y ajustes de los lineamientos técnicos del Plan de Salud Pública de Intervenciones Colectivas de acuerdo con las prioridades en salud establecidas en el Plan Distrital de Desarrollo 2024-2027.</t>
  </si>
  <si>
    <t>Sobre la magnitud de avance de SAFL con concepto satisfactorio se aclara que si bien lo programado está determinado en nuevas SAFL con concepto satisfactorio, el cumplimiento de la meta anual incluye la línea base que eran 167 en el año 2023, más las SAFL que alcancen concepto satisfactorio en el año 2024. Para agosto este dato es de 245.</t>
  </si>
  <si>
    <t>Para el mes de agosto se desarrollaron las siguientes acciones:
- Acompañamiento y seguimiento a la gestión sectorial e intersectorial de niños y niñas menores de cinco años con alteraciones nutricionales, especialmente con retraso en talla y bajo peso al nacer, y gestantes con bajo peso y obesidad para la edad gestacional desde los entornos cuidadores y procesos transversales del Plan de Salud Pública de Intervenciones Colectivas.
- Acciones de educación y comunicación en alimentación saludable dirigida a niños y niñas con retraso en talla, gestantes, personas lactantes y primera infancia, así como en lactancia materna y alimentación complementaria.</t>
  </si>
  <si>
    <t>Al mes de julio se han desarrollado las siguientes acciones:
- Acompañamiento y seguimiento a la gestión sectorial e intersectorial de niños y niñas menores de cinco años con alteraciones nutricionales, especialmente con retraso en talla y bajo peso al nacer, y gestantes con bajo peso y obesidad para la edad gestacional desde los entornos cuidadores y procesos transversales del Plan de Salud Pública de Intervenciones Colectivas.
- Acciones de educación y comunicación en alimentación saludabledirigida a niños y niñas con retraso en talla, gestantes, personas lactantes y primera infancia, así como en lactancia materna y alimentación complementaria.
- Se participa en mesas de trabajo para la armonización y ajustes de los lineamientos técnicos del Plan de Salud Pública de Intervenciones Colectivas de acuerdo con las prioridades en salud establecidas en el Plan Distrital de Desarrollo 2024-2027.
- Construcción de lineamientos operativos del PSPIC para convenio interadministrativo con las Subredes Integradas de Servicios de Salud agosto-septiembre 2024, en los cuales se incluyen acciones colectivas para la reducción y prevención de las alteraciones nutricionales en niños y niñas menores de 5 años, en especial el retraso en talla.</t>
  </si>
  <si>
    <t>Para el mes de agosto se reportan las siguientes acciones relevantes para aportar al cumplimiento de la meta:
- Se continuó con la normal implementación de los espacios de coordinación intersectorial (UTA de la CISAN) y se establecieron compromisos de acuerdo con la creación de un plan de acción de la CISAN 2024.</t>
  </si>
  <si>
    <t>Al mes de agosto se reportan las siguientes acciones relevantes para aportar al cumplimiento de la meta:
- Construcción de lineamientos operativos del PSPIC para convenio interadministrativo con las Subredes Integradas de Servicios de Salud agosto-septiembre 2024, en los cuales se incluyen acciones colectiva de intervención del estado nutricional de los escolares desde las diferentes líneas de acción. 
- Se continuó con la normal implementación de los espacios de coordinación intersectorial (UTA de la CISAN) y se establecieron compromisos de acuerdo con la creación de un plan de acción de la CISAN 2024. 
- Se participó en mesas de trabajo para la armonización y ajustes de los lineamientos técnicos del Plan de Salud Pública de Intervenciones Colectivas de acuerdo con las prioridades en salud establecidas en el Plan Distrital de Desarrollo 2024-2027.</t>
  </si>
  <si>
    <t>Para el mes de agosto se reportan las acciones relevantes para aportar al cumplimiento de la meta:
- Se avanza en la implementación del Plan Distrital de Educación Alimentaria y Nutricional mediante las acciones de educación y comunicación dirigidas a la población intervenida a través de los equipos de salud pública del Plan de Intervenciones Colectivas - PSPIC con el objetivo de afectar positivamente el estado nutricional de la población del distrito.</t>
  </si>
  <si>
    <t>Al mes de agosto se reportan las acciones relevantes para aportar al cumplimiento de la meta:
- Se avanza en la implementación del Plan Distrital de Educación Alimentaria y Nutricional mediante las acciones de educación y comunicación dirigidas a la población intervenida a través de los equipos de salud pública del Plan de Intervenciones Colectivas - PSPIC con el objetivo de afectar positivamente el estado nutricional de la población del distrito. 
- Se participa en mesas de trabajo para la armonización y ajustes de los lineamientos técnicos del Plan de Salud Pública de Intervenciones Colectivas de acuerdo con las prioridades en salud establecidas en el Plan Distrital de Desarrollo 2024-2027.
- Construcción de lineamientos operativos del PSPIC para convenio interadministrativo con las Subredes Integradas de Servicios de Salud agosto-septiembre 2024, en los cuales se incluyen acciones colectivas para la educación en alimentación saludable.</t>
  </si>
  <si>
    <t>En elmes de agosto 2024: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se realizaron 4 sesiones de fortalecimiento de capacidades para la detección temprana de riesgos de conducta suicida, 171 sesiones psicosociales colectivas desde la gestión del riesgo ante este evento prioritario para su mitigación y 399 sesiones psicosociales individuales para abordar riesgos de suicidio en la comunidad educativa.
En el entorno hogar se realiza el cierre del proceso de intervención en 667 familias de las cuales 348 fueron priorizadas por riesgos de conducta suicida notificados por SISVECOS. De estas el 97% (340) reportan disminución de los riesgos en salud mental.
Desde el proceso de vigilancia en salud pública se llevaron a cabo 1.406 investigaciones epidemiológicas de campo en casos priorizados por notificación de conducta suicida. Dentro de las acciones desarrolladas por el Subsistema de vigilancia epidemiológica de la conducta suicida (SISVECOS), se desarrollan 1406, investigaciones epidemiológicas de campo, de las cuales el 34,85% (n=490) se realizaron a los hombres y el 65,155% (n=916) se desarrollaron en las mujeres, en relación a la tipología de conducta el 73,11% (n= 1.028) se desarrollaron ante la presencia de ideación suicida, además el curso de vida adolescencia acumula  la mayor proporción  con el 35,98% (n=506).
En el marco de las intervenciones realizadas desde la línea 106 “el poder de ser escuchado” se realizaron 474 orientaciones relacionadas con conducta suicida. Se realizan 303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1.136 con ideación, plan, amenaza, intento  de suicidio y 28 sobrevivientes de suicidio.
Para el proceso de fortalecimiento de las acciones individuales en el marco de las atenciones contempladas en la ruta de salud mental, desde la Dirección de Provisión de Servicios de Salud se llevaron a cabo 4 asistencias técnicas con participación de 14 personas en las que se trabajaron temas relacionados con abordaje de la conducta suicida y adherencia terapéutica en salud mental.</t>
  </si>
  <si>
    <t>Al mes de agosto de 2024 se ha avanzado en la implementación del Plan de prevención y atención a la conducta suicida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se realizaron 40 sesiones de fortalecimiento de capacidades para la detección temprana de riesgos de conducta suicida, 857 sesiones psicosociales colectivas desde la gestión del riesgo ante este evento prioritario para su mitigación y 9.193 sesiones psicosociales individuales para abordar riesgos de suicidio en la comunidad educativa.
En el entorno hogar se realiza el cierre del proceso de intervención en 1.218 familias de las cuales 571 fueron priorizadas por riesgos de conducta suicida notificados por SISVECOS. De estas el 96% (551) reportan disminución de los riesgos en salud mental.
Desde el proceso de vigilancia en salud pública se llevaron a cabo 2.647 investigaciones epidemiológicas de campo en casos priorizados por notificación de conducta suicida.
En el marco de las intervenciones realizadas desde la línea 106 “el poder de ser escuchado” se realizaron 1.154 orientaciones relacionadas con conducta suicida. 
Así mismo, desde el Sistema de referencia y contrarreferencia se llevó a cabo la Identificación de riesgo de conducta suicida y activación de ruta para la atención individual, logrando la activación de la ruta en 2.303 personas con ideación, plan, amenaza, intento  de suicidio y 56 sobrevivientes de suicidio.
Para el proceso de fortalecimiento de las acciones individuales en el marco de las atenciones contempladas en la ruta de salud mental, desde la Dirección de Provisión de Servicios de Salud se llevaron a cabo 6 asistencias técnicas con participación de 31 personas en las que se trabajaron temas relacionados con abordaje de la conducta suicida y adherencia terapéutica en salud mental.</t>
  </si>
  <si>
    <t>En el mes de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Situacion en salud: Durante el mes de agosto del año en curso 2024, (corte semana epidemiológica 35 preliminar), según fuente SIVIGILA, se notificaron 173 casos confirmados de cáncer de mama residentes en Bogotá siendo las localidades de Suba, Usaquén y Engativá con el mayor número de casos. Fuente: SIVIGILA evento 155 corte semana 35 preliminar de 2024. 
Durante el mes de agosto del año en curso 2024, (corte semana epidemiológica 35 preliminar), según fuente SIVIGILA, se notificaron 207 casos confirmados de cáncer de cuello uterino residentes en Bogotá, siendo las localidades de Suba, Engativá y Kennedy con el mayor número de casos. Fuente: SIVIGILA evento 155 corte semana 35 preliminar de 2024. 
Canalizaciones: RIAS para población con riesgo o presencia de alteraciones cardio cerebrovascular y metabólicas manifiestas se realizaron n=2.120de las cuales se tuvo con una efectividad del 72,1%, (n=1.529), RIAS para población con riesgo o presencia de alteraciones en la salud bucal se realizaron n=700 con una efectividad del 69,3% (n=485), RIAS para población con riesgo o presencia de cáncer, se realizaron n=25 con una efectividad de 80% (n=20), RIAS para población con riesgo o presencia de enfermedades respiratorias crónicas se realizaron n=135 con una efectividad del 71,6% (n=97) y para la ruta RIAS para población con riesgo o presencia de trastornos visuales y auditivos se realizaron n=3.018 con una efectividad del 71,4% (n=2.156). En total se realizaron n=5.993 activaciones de ruta con una efectividad del 71,5% (n=4.287). Fuente: Salud Data, aplicativo SIRC, con salida de información generada el 07/10/2024 Tamización. 
Se desarrollaron acciones de identificación temprana del riesgo mediante la aplicación de tamizajes para los nodos eventos precursores, condiciones descenlace mediante la aplicación del test de FINDRISC para evaluación de diabetes, riesgo cardiovascular de la OMS y cuestionario breve de EPOC en total se tamizo un total de n=4.274 personas correspondiente a n=3.022 mujeres (70,7%) y n=1531 hombres (29,2%). Fuente: Aplicativo de captura de datos estratégia Cuidaté se felíz, con reporte de datos al 07/10/2024 datos preliminares.</t>
  </si>
  <si>
    <t>En el periodo acumulado julio a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n=4.661 de las cuales se tuvo con una efectividad del 73%, (n=3.408), RIAS para población con riesgo o presencia de alteraciones en la salud bucal se realizaron n=1.485 con una efectividad del 69,8% (n=1.036), RIAS para población con riesgo o presencia de cáncer, se realizaron n=72 con una efectividad de 80,6% (n=58), RIAS para población con riesgo o presencia de enfermedades respiratorias crónicas se realizaron n=298 con una efectividad del 72,1%(n=215) y para la ruta RIAS para población con riesgo o presencia de trastornos visuales y auditivos se realizaron n=6484con una efectividad del 72,1%(n=4678). En total se realizaron n=13.000 activaciones de ruta con una efectividad del 72,2%(n=9.395). Fuente: Salud Data, aplicativo SIRC, con salida de información generada el 07/10/2024 Tamización. 
En el acumulado de aplicación de tamizajes para los nodos eventos precursores, condiciones descenlace, mediante la aplicación del test de FINDRISC para evaluación de diabetes, riesgo cardiovascular de la OMS y cuestionario breve de EPOC en total se tamizo un total de n=8.994 personas correspondiente a n=5.765 mujeres (64%) y n=3.229 hombres (35.9%). Fuente: Aplicativo de captura de datos estratégia Cuidaté se felíz, con reporte de datos al 07/10/2024 datos preliminares.
Con corte a agosto año 2024 (semana epidemiológica 35 preliminar acumulada), se han notificado en el SIVIGILA 1.565 casos nuevos confirmados de cáncer de mama residentes en Bogotá, con una tasa de incidencia preliminar de 37,5 casos por cada 100.000 mujeres. De ellos, La Población más afectada son mujeres de 70 años y más seguido de las mujeres de 60 a 64 años, pertenecientes en un 85,6% al régimen Contributivo, en un 9,0% al régimen Subsidiado y en un 4,1% al régimen de Excepción, las Aseguradoras con el mayor número de casos han sido Sanitas, Compensar, Famisanar, Nueva EPS y Salud Total. Las localidades con las mayores incidencias fueron: La Candelaria con 227,1 casos – Santa fe con 87,2 casos - Teusaquillo con 63,7 casos - Usaquén con 62,8 casos y Mártires con 52,8 por cada 100,000 mujeres.
Con relación a la mortalidad datos preliminares DANE con corte a abril de 2024 se han presentado 190 muertes por cáncer de mama con una tasa de mortalidad preliminar de 4,5 por cada 100.000 Mujeres, la población más afectada en el último año fueron mujeres mayores 80 años  seguido de las mujeres de 60 a 64 años, pertenecientes en un 70,9% al régimen contributivo, en un 22,4% al régimen subsidiado y en un 5,6 al régimen de excepción, las aseguradoras con la mayoría de muertes fueron Compensar, Sanitas, Famisanar y Nueva EPS. Las localidades con las mayores tasas de mortalidad fueron: Sumapaz con 102,5 muertes, La candelaria con 32,4 muertes, Engativá con 19,5 muertes, Puente Aranda con 19,2 muertes y Teusaquillo con 18,5 muertes todos por 100.000 mujeres. Con relación a la oportunidad diagnostica de la totalidad de casos confirmados el 42,5% (n=702) tienen una oportunidad alta dentro de 8 días posterior a la toma de patología, con relación al inicio de tratamiento de la totalidad de casos confirmados el 30,1 inicia su tratamiento dentro de los 30 días posteriores a la confirmación diagnostica, sin embargo, en promedio con corte a agosto de manera preliminar las mujeres diagnosticadas con cáncer de mama están tardando 44 días para iniciar su tratamiento. Información preliminar y acumulada Fuente SIVIGILA evento 155 corte a semana 35 preliminar de 2024 y fuente DANE preliminar año 2024 corte a abril. 
Para el año 2024, con corte a agosto (semana epidemiológica 35 preliminar acumulada), se han notificado en el SIVIGILA 1.384 casos nuevos confirmados de cáncer de cuello uterino residentes en Bogotá, con una tasa de incidencia preliminar de 33,1 casos por cada 100.000 mujeres. De ellos, la Población más afectada son mujeres de 30 años a 39 años, pertenecientes en un 84,7% al régimen Contributivo, en un 12,9% al régimen Subsidiado y en un 1,5% al régimen de Excepción, las Aseguradoras con el mayor número de casos han sido Sanitas, Compensar, Salud Total, Famisanar y Capital Salud. Las localidades con las mayores incidencias fueron: La Candelaria con 119,0 casos – Santa fe con 45,4 casos – Los Mártires con 42,6 casos – Engativá con 41,8 casos y Chapinero con 41,2 por cada 100,000 mujeres.Con relación a la mortalidad datos preliminares DANE con corte a abril de 2024 se han presentado 90 muertes por cáncer de cuello uterino con una tasa de mortalidad preliminar de 2,1 por cada 100.000 Mujeres, la población más afectada en el último año fueron mujeres mayores 80 años  seguido de las mujeres de 45 a 49 años, pertenecientes en un 62,2% al régimen contributivo y en un 32,9% al régimen subsidiado, las aseguradoras con la mayoría de muertes fueron  Capital Salud,  Nueva EPS,  Sanitas Compensar y Famisanar. Las localidades con las mayores tasas de mortalidad fueron: La candelaria con 21,6 muertes, Ciudad Bolívar con 9,6 muertes, Rafel Uribe con 9,0 muertes, Antonio Nariño con 8,7 muertes y Engativá con 7,9 muertes todos por 100.000 mujeres. 
Con relación a la oportunidad diagnostica de la totalidad de casos confirmados el 54,0% (n=808) tienen una oportunidad alta dentro de 8 días posterior a la toma de patología, con relación al inicio de tratamiento de la totalidad de casos confirmados el 43,5% inicia su tratamiento dentro de los 30 días posteriores a la confirmación diagnostica, sin embargo, en promedio con corte a agosto de manera preliminar las mujeres diagnosticadas con cáncer de mama están tardando 51 días para iniciar su tratamiento.Información preliminar y acumulada Fuente SIVIGILA evento 155 corte a semana 35 preliminar de 2024 y fuente DANE preliminar año 2024 corte a abril.</t>
  </si>
  <si>
    <t>En el mes de agosto para la meta de Salud Oral, se avanzó en la recepción de insumos de las subredes sobre acercamientos locales en la identificación de problemas, propuestas de solución y concepto. Así mismo, en el espacio de "Salud Oral, Univerciudad Bogotá"se inició sistematización del Consejo de expertos realizado en Odontotech, en el que un grupo de expertos aportó algunos consejos a la ciudad sobre varios temas a tener en cuenta al momento de la reformulación del IAP para Salud Oral.</t>
  </si>
  <si>
    <t>Al mes de agosto en Salud Oral, se cuenta con algunos insumos a tener en cuenta en la reformulación del "IAP", aportados por las subredes y por el "Consejo de Expertos", relacionados con la identificación de problemas, propuestas de solución y concepto. 
Se avanzó en la "Formulación del Instrumento de Acción Pública para la salud oral y la salud visual en Bogotá", con la construcción, revisión y ajuste del plan de acción 2024-2027, en diferentes mesas de trabajo con los equipos técnicos interdependencias y el equipo directivo de la Subsecretaría de Salud Pública.
En específico para Salud Oral: Coordinación interdependencias con el equipo funcional de Salud Oral de la SDS y las directivas para la participación de la SDS en OdontoTech, socialización de las diferentes acciones que orienta la SDS a favor de la Salud oral en la ciudad. Asistencia técnica de fortalecimiento a la implementación de la PPSOB en las localidades Socialización al equipo de odontólogos que ingresan al servicio social obligatorio a las subredes, las acciones y estrategias que se desarrollan a favor de la salud oral de la población en la ciudad, en el marco de la política pública. Coordinación Intersectorial con la Asociación Colombiana de Facultades de Odontología para el desarrollo del "Consejo de Expertos": espacio convocado por la Asociación Colombiana de Facultades de Odontología ACFO y la FOC, con el objetivo de aportar a la construcción e implementación de la reformulación del Instrumento de Acción Pública de Salud Oral -IAP- para Bogotá en los próximos 15 años. Se aportó información de la situación de la población en Bogotá, con relación a la patología bucodental y los antecedentes de la política de Salud Oral. Así mismo, se participó en el análisis temático con el equipo de Análisis de Situación de Salud Oral con las subredes Norte y Sur Occidente para aportar a la reformulación del IAP.</t>
  </si>
  <si>
    <t>En el mes de agosto se continúa con las mesas de trabajo con comité fast track cities, adelantando la construcción del plan de trabajo del mismo. 
Desde salud pública se aporta al desarrollo de acciones de prevención combinada, mediante la implementación de estrategias biomédicas, comportamentales y estructurales, que aportan a la prevención del VIH, identificación oportuna y corte de la cadena de transmisión, aportando así a las metas distritales de 92-92-92.</t>
  </si>
  <si>
    <t>Al mes de agosto:
Acorde a la base Sivigila evento 850 corte al mes agosto año 2024 a semana 35 epidemiologica se presentaron 351 casos preliminares. 
Mesas de trabajo con comité fast track cities, que aportan a la organización intersectorial de la respuesta Distrital al VIH. 
Participación en espacios de incidencia, que aportan al alcance de las metas y posicionamiento de la situación a nivel distrital. 
Desde los equipos PSPIC, se desarrollan acciones que aportan al componente biomédico de la prevención combinada, como lo es la toma y lectura de pruebas rápidas de VIH, entrega de preservativos, estrfatgia distrital de dispensadores. Componente comportamental, mediante el posicionamiento de actividades educativas. 
Componente estructural, mediante la articulación con proyectos de cooperación internacional que peermiten apalancar la respuesta al VIH, y reducir las brechas en la cascada de atención del VIH.</t>
  </si>
  <si>
    <t>No se presentan en el periodo.</t>
  </si>
  <si>
    <t>En el mes de agosto de 2024 se han notificado 538 casos confirmados de eventos objeto de la meta con residencia Bogotá (SE 32 a 35), comparado con agosto del 2023 853 casos con una disminución del 37%  (SE 31-35); para el año 2024 discriminado por eventos se obtiene: tosferina, para este periodo tanto en el año 2024 como en el 2023 no se presentaron casos, varicela (2024=408) registra una disminución del 36% (2023=640), para Hepatitis A (2024=11) registra disminución del 82% (2023=62), para parotiditis (2024=112) se evidencia una disminución del  22% (2023=143) y en el caso de meningitis (2024=7) registra una disminución del  12% (2023=8), para los eventos sarampión rubéola, sindrome de rubéola congénita, parálisis flácida aguda y difteria para ambos periodos 2023 y 2024 no se ha reportado casos.
Fuente Sivigila Vigilancia notificación EPV SE 32 a 35  año 2024 datos preliminares; SE 31-35 año 2023 datos finales. Se aclara que los casos de meningitis se incluyen los agentes bacterianos N. meningitidis, S. Pneumoniae y H. Influenza.</t>
  </si>
  <si>
    <t>Al mes de agosto de 2024 se han notificado 1.229 casos confirmados  eventos objeto de la meta con residencia Bogotá (SE 27 - 35), comparado con el acumulado a agosto 2023 1.483 casos con una disminución del 17% (SE 27-35); para el año 2024 discriminado por eventos se obtiene: tosferina, para este periodo tanto en el año 2024 como en el 2023 no se presentaron casos, varicela (2024=925) registra una disminución del 17% (2023=1.121), para Hepatitis A (2024=23) registra disminución del 78% (2023=106), para parotiditis (2024=267) se evidencia un aumento del 9% (2023=243) y en el caso de meningitis (2024=14) registra un aumento del 7% (2023=13), para los eventos sarampión rubéola, sindrome de rubéola congénita, parálisis flácida aguda y difteria para ambos periodos 2023 y 2024 no se ha reportado casos confirmados.
La incidencia es un indicador de medición anual.
Fuente: Sivigila Vigilancia notificación EPV SE 27 a 35 año 2024 datos preliminares; SE 27-35 año 2023 datos finales. Se aclara que los casos de meningitis se incluyen los agentes bacterianos N. meningitidis, S. Pneumoniae y H. Influenza. Los datos acumulados  año 2024 dado que son preliminares, varian de acuerdo a ajustes realizados de semanas anteriores a localidad de residencia, descarte de casos o aquellos encontrados por búsqueda activa institucional.</t>
  </si>
  <si>
    <t>En el sistema de vigilancia  a corte SE 35 se observa disminución en la notificación de casos confirmados a excepción de los eventos de parotiditis y meningitis los cuales el incremento no supera el 10% respecto al mismo periodo año anterior, se mantiene con 0 casos los eventos en eliminación y erradicación, difteria y tosferina. Se destaca que el 74% de los casos reportados de parotiditis y para varicela el 68% son de 15 años y más (cohortes no cubiertas por el PAI), en cuanto a meningitis se presenta un leve aumento, con mayor peso el S. Pneumoniae.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frecuentemenente las superficies que se manipulan con las manos y los objetos que pueden contaminarse con las secreciones nasales, faríngeas entre otras.</t>
  </si>
  <si>
    <t>En el mes de agosto 2024: Inicio del proceso de la elaboración de estudios previos. Se avanzo con revisión de información disponible en relación con la vacuna de Virus sincitial respiratorio, asi como de las presentación actualmente disponible en el mercado: vacuna para la gestante y vacuna para adulto mayor, asi como alternativas tecnológicas como las Inmunoglobulinas, se avanzó en revisión de literatura para continuar con la estructuración de los estudios previos.</t>
  </si>
  <si>
    <t>Al mes de agosto 2024: Conformación del equipo administrativo y técnico que tendra a cargo el acompañamiento al estudio, a su vez se realizó alistamiento y analisis de información por parte de los equipos técnicos de SDS para definición del alcance de los estudios previos, además de revisión de las opciones contractuales a las que haya lugar de acuerdo a la meta establecida.
Se cuenta con repositorio de información bilbiográfica relacionada con el tema, así como la identificación de las vacunas disponibles en el mercado junto con las alternativas en tecnologías para el VSR.</t>
  </si>
  <si>
    <r>
      <t>Durante el mes de agosto de 2024: Datos preliminares.
Menor de un año de edad:
• PENTAVALENTE: dosis aplicadas</t>
    </r>
    <r>
      <rPr>
        <sz val="9"/>
        <rFont val="Aptos Narrow"/>
        <family val="2"/>
        <scheme val="minor"/>
      </rPr>
      <t>: 4.676</t>
    </r>
    <r>
      <rPr>
        <sz val="9"/>
        <color theme="1"/>
        <rFont val="Aptos Narrow"/>
        <family val="2"/>
        <scheme val="minor"/>
      </rPr>
      <t xml:space="preserve"> –</t>
    </r>
    <r>
      <rPr>
        <sz val="9"/>
        <rFont val="Aptos Narrow"/>
        <family val="2"/>
        <scheme val="minor"/>
      </rPr>
      <t xml:space="preserve"> 7,4% </t>
    </r>
    <r>
      <rPr>
        <sz val="9"/>
        <color theme="1"/>
        <rFont val="Aptos Narrow"/>
        <family val="2"/>
        <scheme val="minor"/>
      </rPr>
      <t>cumplimiento.
• TRIPLE VIRAL: dosis aplicadas:</t>
    </r>
    <r>
      <rPr>
        <sz val="9"/>
        <rFont val="Aptos Narrow"/>
        <family val="2"/>
        <scheme val="minor"/>
      </rPr>
      <t xml:space="preserve"> 5.301 - 7,8%</t>
    </r>
    <r>
      <rPr>
        <sz val="9"/>
        <color theme="1"/>
        <rFont val="Aptos Narrow"/>
        <family val="2"/>
        <scheme val="minor"/>
      </rPr>
      <t xml:space="preserve"> cumplimiento.
Otras Poblaciones:
• VPH (niñas 9 años): dosis aplicadas: 2,032</t>
    </r>
    <r>
      <rPr>
        <sz val="9"/>
        <color rgb="FFFF0000"/>
        <rFont val="Aptos Narrow"/>
        <family val="2"/>
        <scheme val="minor"/>
      </rPr>
      <t>.</t>
    </r>
    <r>
      <rPr>
        <sz val="9"/>
        <color theme="1"/>
        <rFont val="Aptos Narrow"/>
        <family val="2"/>
        <scheme val="minor"/>
      </rPr>
      <t xml:space="preserve">
Fuente: SIS-151 RESUMEN MENSUAL DE VACUNACION- Corte: 31 de agosto de 2024. Datos preliminares.</t>
    </r>
  </si>
  <si>
    <r>
      <t xml:space="preserve">Acumulado de enero a agosto 2024: Datos preliminares.
Menor de un año de edad:
• PENTAVALENTE: dosis aplicadas: </t>
    </r>
    <r>
      <rPr>
        <sz val="9"/>
        <rFont val="Aptos Narrow"/>
        <family val="2"/>
        <scheme val="minor"/>
      </rPr>
      <t>38,883 – 61,4% c</t>
    </r>
    <r>
      <rPr>
        <sz val="9"/>
        <color theme="1"/>
        <rFont val="Aptos Narrow"/>
        <family val="2"/>
        <scheme val="minor"/>
      </rPr>
      <t>umplimiento.
• TRIPLE VIRAL: dosis aplicadas: 40,178</t>
    </r>
    <r>
      <rPr>
        <sz val="9"/>
        <color rgb="FFFF0000"/>
        <rFont val="Aptos Narrow"/>
        <family val="2"/>
        <scheme val="minor"/>
      </rPr>
      <t xml:space="preserve"> </t>
    </r>
    <r>
      <rPr>
        <sz val="9"/>
        <rFont val="Aptos Narrow"/>
        <family val="2"/>
        <scheme val="minor"/>
      </rPr>
      <t xml:space="preserve">– 59,4% </t>
    </r>
    <r>
      <rPr>
        <sz val="9"/>
        <color theme="1"/>
        <rFont val="Aptos Narrow"/>
        <family val="2"/>
        <scheme val="minor"/>
      </rPr>
      <t>cumplimiento.
Otras Poblaciones:
• VPH (niñas 9años): dosis aplicadas: 17,192</t>
    </r>
    <r>
      <rPr>
        <sz val="9"/>
        <color rgb="FFFF0000"/>
        <rFont val="Aptos Narrow"/>
        <family val="2"/>
        <scheme val="minor"/>
      </rPr>
      <t>.</t>
    </r>
    <r>
      <rPr>
        <sz val="9"/>
        <color theme="1"/>
        <rFont val="Aptos Narrow"/>
        <family val="2"/>
        <scheme val="minor"/>
      </rPr>
      <t xml:space="preserve">
Fuente: SIS-151 RESUMEN MENSUAL DE VACUNACION- Corte: 31 de agosto de 2024. Datos preliminares.</t>
    </r>
  </si>
  <si>
    <t>Las barreras del programa de vacunación en Bogotá incluyen: 
*No hay cobertura, limitada en las zonas periféricas: la falta de una red completa de prestadores presentes por parte de las EAPB en las zonas periféricas restringe tanto el acceso como la equidad en la prestación de servicios de salud, lo cual afecta la cobertura del programa de vacunación para los residentes periféricos autorizados. 
*La rotación del personal de los puntos de vacunación: la alta rotación del personal afecta la continuidad en la prestación del servicio, poco acceso regular para el usuario y la eficacia del programa. 
*Deficiencias en la comunicación de vacunación: el Ministerio de Salud y Protección Social no ha implementado una estrategia de comunicación para el beneficio de muchos ciudadanos.
Para abordar las barreras en el programa de vacunación en Bogotá, se adelantan las siguientes soluciones específicas:
*Alianzas con organizaciones comunitarias y de salud locales de forma que se constituya una red de prestadores en las zonas periféricas. 
*Organizar unidades móviles de vacunación que se trasladen a las zonas periféricas con cierta frecuencia, de manera que se ofrezca de manera continua el servicio en sitios concurridos como mercados o centros comunitarios en conjunto con las Subredes Integradas de Servicios de Salud E.S.E. 
*Asignar equipos fijos en los puntos críticos de la ciudad para asegurar la continuidad del servicio, en conjunto con las  EAPB y las Subredes Integradas de Servicios de Salud E.S.E. 
*Diseñar horarios flexibles desde la EAPB para su red prestadora que permitan a los profesionales coordinar sus responsabilidades de mejor manera.
*Generar conversaciones con líderes comunitarios y organizaciones para divulgar información relacionada.
*Diseño de contenido fácilmente accesible en redes y aplicaciones para informar acerca de los lugares y la hora de atención para la vacunación, así como responder a preguntas frecuentes y disminuir miedos.</t>
  </si>
  <si>
    <t>Gestión de Programas y acciones: En el mes de agosto se efectuó seguimiento a 143 casos de tuberculosis para la gestión de la administración del tratamiento acortado estrictamente supervisado, articulado a las rutas de atención integral de las EAPB e IPS públicas y privadas. Se realizó seguimiento a 20 pacientes con diagnóstico de TB/VIH para ingreso al programa de atención integral a nivel local. Se reingresaron a tratamiento 1 de pacientes que fueron catalogados como pérdida del seguimiento al tratamiento. Se capacitó a un total de 186 funcionarios de la red pública y privada de la ciudad, frente al manejo programático de la tuberculosis y TB-VIH/SIDA. Se realizó 1 Comité de evaluación de casos especiales de tuberculosis, articulado con las IPS y EAPB. 
En el mes de agosto se registró un total de 5 casos con causa básica de muerte TB, con una disminución de 2 casos en comparación con lo reportado durante el mismo periodo del año anterior (n=7) para una disminución porcentual del 29%. Los fallecidos se dieron en las localidades de Usaquén (n=3) y con un caso para cada una de las localidades de Fontibón, Tunjuelito, Kennedy, Suba y Ciudad Bolívar.  En cuanto a la condición de afiliación al SGSSS de las muertes, el régimen contributivo aporta el 80% (n=4), seguido del régimen subsidiado el cual aporta el 20% (n=1).</t>
  </si>
  <si>
    <t>Gestión de Programas y acciones: 
En el acumulado de julio a agosto se efectuó seguimiento a 297 casos de tuberculosis para la gestión de la administración del tratamiento acortado estrictamente supervisado, articulado a las rutas de atención integral de las EAPB e IPS públicas y privadas. Se realizó seguimiento a 31 pacientes con diagnóstico de TB/VIH para ingreso al programa de atención integral a nivel local. Se reingresaron a tratamiento 6 de pacientes que fueron catalogados como pérdida del seguimiento al tratamiento. Se capacitó a un total de 381 funcionarios de la red pública y privada de la ciudad, frente al manejo programático de la tuberculosis y TB-VIH/SIDA. Se realizó 1 Comité de evaluación de casos especiales de tuberculosis, articulado con las IPS y EAPB.
Acumulado enero a agosto se han registrado un total de 51 casos con causa básica de muerte TB, lo que evidencia una disminución de 7 casos en comparación con lo reportado durante el mismo periodo del año inmediatamente anterior (n=58) para un decremento porcentual del 12%. Los fallecidos se dieron en las localidades de Bogotá sin dirección con 5 casos, se resalta que de estos 4 casos corresponden a habitante de calle los cuales no tienen un lugar fijo de residencia; por localidad se tiene Ciudad Bolívar con 8 casos;  Suba, Engativá, Usaquén  y Kennedy con 5 casos cada una, Tunjuelito y Puente Aranda con 3 casos cada una; San Cristóbal, Bosa y Usme  cada una con 2 casos respectivamente y finalmente las localidades de Chapinero, Santafé, Barrios Unidos,  Los Mártires, Fontibón y  Rafael Uribe Uribe cada una con 1 caso. En cuanto a la condición de afiliación al SGSSS de las muertes, el 51% (n=26) corresponde al régimen subsidiado, seguido de régimen contributivo con el 45,1% (n=23), el 2% (n=2 ) para cada uno de los  regímenes de excepción y no asegurado.
Observación: Se aclara que la información reportada es tomada de las bases de estadísticas vitales RUAF 2022 -2023 (Preliminares).</t>
  </si>
  <si>
    <t xml:space="preserve">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  </t>
  </si>
  <si>
    <t>Se aclara que la información reportada es tomada de las bases de estadísticas vitales RUAF 2022 -2023 (Preliminares).</t>
  </si>
  <si>
    <r>
      <t>Si bien la meta es a 2027 implementar 20 redes intersectoriales, una por localidad, en el plan de desarrollo quedó esta implementaicón por año, por lo tanto se cuenta con un cronograma donde esta previsto que para el 2024 se avance en un 15% de esta implementación y el avance para lograr este porcentaje se reporta en el numerador para cada mes,</t>
    </r>
    <r>
      <rPr>
        <sz val="9"/>
        <color theme="1"/>
        <rFont val="Aptos Narrow"/>
        <family val="2"/>
        <scheme val="minor"/>
      </rPr>
      <t xml:space="preserve"> en este sentido al mes de septiembre se lleva un avance del 7,5% en la concertación e implementación de las 20 redes.</t>
    </r>
  </si>
  <si>
    <t>Durante  el mes de octubre de 2024 se avanza en 1,7%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realizó descarga, depuración y consolidación de base de datos de reportes de zoonosis con corte a septiembre de 2024, se realiza socialización del sistema de vigilancia con estudiantes de la Universidad San Martín, se surte reunión con IDPYBA para avanzar con renovación de compromisos en materia de vigilancia de zoonosis,  se trabaja con portal de salud ambiental para generación de información relacionada con indicador destacado y con el observatorio de salud SaluData para generación de tablero interno relacionado con Directiva 004 de 2024; se realiza consulta y descarga de documentación nacional y revisión de lineamientos distritales como insumo en desarrollo de la estrategia integral para la prevención, vigilancia, control e investigación de zoonosis
Durante el mes de OCTUBRE 2024, en el Distrito se realizaron las siguientes acciones:
Seguimiento a 710 animales agresores de los cuales 482 fueron caninos y 228 fueron felinos, con 13 profesionales que realizaron la gestión y seguimiento de 2,289 casos de agresión por animal potencialmente transmisor de rabia, notificadas por las UPGD de cada la localidad. En el Centro de Zoonosis se ha realizado el seguimiento de 3 animales agresores de los cuales 3 fueron caninos y se remitieron 0 muestras para vigilancia de rabia por laboratorio. 
VACUNACIÓN ANTIRRÁBICA CANINA Y FELINA:
Durante el mes de OCTUBRE  2024, se vacunaron contra la rabia un total de 78,574 animales de los cuales 42,810 fueron perros y 35,764 fueron gatos. Funcionamiento de 38 puntos fijos y 161 jornadas de vacunación extramurales ejecutadas.</t>
  </si>
  <si>
    <r>
      <rPr>
        <sz val="9"/>
        <color rgb="FF000000"/>
        <rFont val="Aptos Narrow"/>
      </rPr>
      <t xml:space="preserve">El porcentaje acumulado en el año 2024 corresponde al  6,36 % del 10% programado.
Durante el periodo de JULIO - OCTUBRE en el Distrito se realizaron las siguientes acciones:
Seguimiento a 3.269 animales agresores de los cuales 2.338 fueron caninos y 931 fueron felinos, con 13 profesionales que realizaron la gestión y seguimiento de 9.242 casos de agresión por animal potencialmente transmisor de rabia, notificadas por las UPGD de cada la localidad. En el Centro de Zoonosis se ha realizado el seguimiento de 22 animales agresores de los cuales 20 fueron caninos y 2 fueron felinos y se remitieron 3 muestras para vigilancia de rabia por laboratorio. 
</t>
    </r>
    <r>
      <rPr>
        <sz val="9"/>
        <color rgb="FFFF0000"/>
        <rFont val="Aptos Narrow"/>
      </rPr>
      <t xml:space="preserve">
</t>
    </r>
    <r>
      <rPr>
        <sz val="9"/>
        <color rgb="FF000000"/>
        <rFont val="Aptos Narrow"/>
      </rPr>
      <t>VACUNACIÓN ANTIRRÁBICA CANINA Y FELINA:
Se vacunaron entre julio y octubre 2024 contra la rabia un total de 164,480 animales de los cuales 89,986 fueron perros y  74,494 fueron gatos.
Funcionamiento de 38 puntos fijos y 386  jornadas de vacunación extramural ejecutadas.</t>
    </r>
  </si>
  <si>
    <t>Durante el mes de agosto 2024, no se contó con la totalidad del talento humano requerido para la ejecución de la meta de vacunación antirrábica canina y felina, teniendo en cuenta que en los meses de mayo, junio y julio no hubo disponibilidad de biologico antirrábico de uso en perros y gatos, el cual es suministrado por el Ministerio de Salud y Protección Social.
Para el caso del mes de octubre 2024, se vacunó un mayor número de animales programados, teniendo en cuenta que se daelantó la jornada distrital de vaucnación y adicoonalmente, en julio y agosto 2024 se presentó una subejecución debido a la falta de talento humano, dada la situación de falta de disponibilidad de biologico antirrábico de uso en perros y gatos, el cual es suministrado por el Ministerio de Salud y Protección Social.</t>
  </si>
  <si>
    <r>
      <rPr>
        <b/>
        <sz val="9"/>
        <color rgb="FF000000"/>
        <rFont val="Aptos Narrow"/>
      </rPr>
      <t xml:space="preserve">En octubre de 2024, se inscribieron 5371 establecimientos, de los cuales 1558 forman parte de la línea de alimentos sanos y seguros; 1523 de la línea de calidad del agua y saneamiento básico; 1908 de la línea de seguridad química; 77 de la línea de eventos transmisibles de origen zoonótico y 305 de la línea de medicamentos seguros. 
Vigilancia en salud ambiental de la exposición y efectos en salud relacionados con sustancias químicas. REPORTE POR NIVEL LOCAL
</t>
    </r>
    <r>
      <rPr>
        <sz val="9"/>
        <color rgb="FF000000"/>
        <rFont val="Aptos Narrow"/>
      </rPr>
      <t xml:space="preserve">En el período octubre de 2024, se analizó la información de 47 trabajadores intervenidos desde el Sistema de Vigilancia del Trabajador Informal (SIVISTRA) en las unidades de trabajo informal (UTI) durante el mes de septiembre de 2024, identificando 4 (8,51%)  trabajadores  que  reportaron tener síntomas o diagnósticos de enfermedades laborales relacionados con la exposición a sustancias químicas en su lugar de trabajo, y 31 (65,96%) trabajadores que se encuentran  potencialmente expuestos a sustancias químicas cancerígenas. En el mismo período, se avanzó en la propuesta del diseño de folletos de divulgación de las características y descripción de las ocupaciones en las que se emplean sustancias químicas con mayor nivel de riesgo a la salud de acuerdo a la caracterización de trabajadores informales.
En octubre de 2024, se tomaron 18 muestras de arroz en 7 localidades: Usaquén, San Cristóbal, Kennedy, Fontibón, Los Mártires, Antonio Nariño y La Candelaria. De las 18 (100%) muestras analizadas a la fecha por el Laboratorio de Salud Pública (LSP) de la Secretaría Distrital de Salud (SDS), 5 (27.78%) muestras fueron reportadas como no cuantificables* y 1 (5.56%) muestra presentó excedencias en la concentración de cadmio (Cd), al compararlas con el límite máximo de referencia establecido en la norma colombiana. *Corresponde a un dato que se encuentra por debajo del límite de cuantificación (mínima concentración que un método puede determinar con suficiente exactitud y confiabilidad) del método para la determinación de cadmio en arroz, del Laboratorio de Salud Pública de la Secretaría Distrital de Salud.
En octubre de 2024, mediante la estrategia de vigilancia centinela de exposición a plomo y mercurio en menores de edad, en la Unidad de Servicio de Salud (USS) Bosa se captaron dos (n=2) menores de edad, en la USS Patio Bonito captaron dos (n=2), en la USS Meissen uno (n=1), menores de edad y en la USS San Blas no se captaron menores de edad. De los resultados de los análisis de plomo y mercurio en sangre reportados a la fecha por el LSP de la SDS, cuatro (4) menores cuentan con muestra, ninguno de estos presentó excedencias de Pb o Hg, al compararlos con los valores de referencia (OMS, CDC). 
En el período octubre de 2024 se practicaron cincuenta y siete (57) caracterizaciones de la exposición a mercurio y plomo a menores de edad (0 meses a 16 años) que pueden estar expuestos ambientalmente a esas sustancias. Del total de las caracterizaciones, cinco (8.77%) correspondieron a la estrategia de vigilancia en unidades centinelas, dieciocho (31.58%) corresponden a la vigilancia en instituciones educativas, y treintaicuatro (59.65%) correspondieron a la estrategia de vigilancia por cuadrantes de exposición. La distribución por localidad de residencia correspondió a: tres (3) de Bosa, dos (2) de Chapinero, veintisiete (27) de Ciudad Bolívar, uno (1) Engativá, diecisiete (17) de San Cristóbal, cinco (5) de Suba, uno (1) de Teusaquillo y uno (1) de Usaquén. Adicionalmente, en instituciones educativas se tomaron tres (3) muestras de sangre para el análisis del contenido de plomo y mercurio a menores de edad con residencia en la localidad Barrios Unidos.
En el mismo período (octubre 2024) se practicaron diecisiete (17) evaluaciones del desarrollo cognitivo y del estado emocional en menores de 6 a 16 años. 
Finalmente, se participó en dos jornadas con los equipos del Sistema de Vigilancia del Trabajador Informal (SIVISTRA) y la Línea de Seguridad Química para socializar  los resultados de la caracterización del perfil epidemiológico  de trabajadores informales expuestos a sustancias químicas y socialización de avances de la evaluación de la exposición y riesgo a sustancias químicas en Bogotá D.C. al talento humano del equipo de estadísticas vitales de la Subred Sur,  a los  comerciantes de los establecimientos (principalmente expendios de pescado) de la plaza de mercado las Flores de Bogotá , y a los coordinadores del colegio  Juan Francisco Berbeo I.E.D
</t>
    </r>
    <r>
      <rPr>
        <b/>
        <sz val="9"/>
        <color rgb="FF000000"/>
        <rFont val="Aptos Narrow"/>
      </rPr>
      <t xml:space="preserve">
Farmacovigilancia: 
</t>
    </r>
    <r>
      <rPr>
        <sz val="9"/>
        <color rgb="FF000000"/>
        <rFont val="Aptos Narrow"/>
      </rPr>
      <t xml:space="preserve">Se retroalimentó a 72 IPS con respuesta a los casos priorizados que sugieren planes de mejora en el marco de la seguridad del paciente.
A la dirección electrónica del programa farmacovigilanciabogota@saludcapital.gov.co, durante el mes de octubre se recibieron 21 correos y respondieron en su totalidad.
La información que se relaciona a continuación proviene del trabajo del Programa Distrital de Farmacovigilancia PDFV de octubre 
sin embargo, los reportes fueron generados desde el 10 de febrero de 2021
hasta el 30 de septiembre de 2024.
Fueron notificados 1171 reportes,
de los cuales 168 presentaron eventos adversos a medicamentos, respecto a los incidentes se informa que, en este periodo, se presentaron 203 reportes.
Por tipo de reporte 143,5 % se clasificaron como reacciones adversas a medicamentos (RAM),
respecto a los errores de medicación (EM) se reportaron un total de 23,2 %
y finalmente 44 reportes como fallo terapéutico (FT).
Se priorizaron para análisis 361 reportes que corresponden a Errores de Medicación o a reacciones adversas a medicamentos SRAM serias.
Se realizaron 40 visitas de asistencia técnica
Con relación a Farmacovigilancia Activa se informa que, durante el mes, se adelantaron las siguientes acciones: se revisaron 23 historias clínicas y se identificaron 20 problemas relacionados con medicamentos (PRM)  
Finalmente, Para la semana 42 de 2024,
se registran en total 4455 notificaciones para el evento 365.
De los cuales se identifica en la depuración 44 casos descartados,
 14 casos descartados por error de digitación,
 65 notificaciones de UPGDs fuera de Bogotá
y 50 registros repetidos.
Se reportaron 201 notificaciones en menores de 5 años
y 0 notificaciones en gestantes.
</t>
    </r>
    <r>
      <rPr>
        <b/>
        <sz val="9"/>
        <color rgb="FF000000"/>
        <rFont val="Aptos Narrow"/>
      </rPr>
      <t xml:space="preserve">Vigilancia de calidad del agua para consumo:
</t>
    </r>
    <r>
      <rPr>
        <sz val="9"/>
        <color rgb="FF000000"/>
        <rFont val="Aptos Narrow"/>
      </rPr>
      <t xml:space="preserve">Se realizaron 304 muestras con parámetros fisicoquímicos y microbiológicos, de estas 25 tenían para toxicológico. Se realizo 0 inspección a plantas de tratamiento de agua potable de la empresa de acueducto y alcantarillado de Bogotá. Se hicieron 10 inspecciones sanitarias a sistemas de abastecimiento de prestadores o productos marginales, se inspeccionaron y vigilaron 25 vehículos transportadores de agua potable-carrotanques. </t>
    </r>
  </si>
  <si>
    <r>
      <rPr>
        <b/>
        <sz val="9"/>
        <color rgb="FF000000"/>
        <rFont val="Aptos Narrow"/>
      </rPr>
      <t xml:space="preserve">En el período julio - octubre 2024 se inscribieron 25142 establecimientos, de los cuales 7032 forman parte de la línea de alimentos sanos y seguros; 7314 de la línea de calidad del agua y saneamiento básico; 9069 de la línea de seguridad química; 391 de la línea de eventos transmisibles de origen zoonótico y 1336 de la línea de medicamentos seguros.
Vigilancia en salud ambiental de la exposición y efectos en salud relacionados con sustancias químicas. REPORTE POR NIVEL LOCAL
</t>
    </r>
    <r>
      <rPr>
        <sz val="9"/>
        <color rgb="FF000000"/>
        <rFont val="Aptos Narrow"/>
      </rPr>
      <t xml:space="preserve">
En el período julio a octubre de 2024, se analizó la información de 190 trabajadores intervenidos desde el Sistema de Vigilancia del Trabajador Informal (SIVISTRA) en las unidades de trabajo informal (UTI) durante los meses de junio a septiembre de 2024, identificando 37 (19,47 %)  trabajadores  que  reportaron tener síntomas o diagnósticos de enfermedades laborales relacionados con la exposición a sustancias químicas en su lugar de trabajo, y 117 (61,58%)  trabajadores que se encuentran  potencialmente expuestos a sustancias químicas cancerígenas. En el mismo período, se ajustaron tres (3) artículos de investigación para publicación en el Boletín Epidemiológico Distrital, relacionados con la caracterización de la población trabajadora informal expuesta a sustancias químicas en Bogotá D.C., se desarrolló una  infografía distrital con información de la caracterización de trabajadores informales con corte a diciembre de 2023, la cual será publicada en la Página de Salud Ambiental de  la Secretaría Distrital de Salud y se avanzó en la propuesta del diseño de folletos de divulgación de las características y descripción de las ocupaciones en las que se emplean sustancias químicas con mayor nivel de riesgo a la salud de acuerdo a la caracterización de trabajadores informales.
En el periodo julio a octubre de 2024 se tomaron 43 muestras productos de la pesca en 14 localidades: Usaquén, Chapinero, San Cristóbal, Usme, Bosa, Kennedy, Fontibón, Engativá, Suba, Barrios Unidos, Los Mártires, Antonio Nariño, Puente Aranda y Rafael Uribe Uribe. De las 43 (100%) muestras analizadas a la fecha por el Laboratorio de Salud Pública (LSP) de la Secretaría Distrital de Salud (SDS), 7 (16.27%) muestras presentaron excedencias en la concentración de mercurio total (Hg-T); de estas, 5 (11.63%) corresponden a bagre dorado y 2 (4.65%) corresponde a merluza; al compararlas con el límite máximo de referencia establecido en la norma colombiana.
De igual forma, en este periodo, se tomaron 37 muestras de arroz en 15 localidades: Usaquén, San Cristóbal, Tunjuelito, Bosa, Kennedy, Fontibón, Engativá, Suba, Barrios Unidos, Teusaquillo, Los Mártires, Antonio Nariño, Puente Aranda, La Candelaria, y Ciudad Bolívar. De las 37 (100%) muestras analizadas a la fecha por el Laboratorio de Salud Pública (LSP) de la Secretaría Distrital de Salud (SDS), 12 (32.43%) muestras fueron reportadas como no cuantificables* y 3 (8.11%) muestras presentaron excedencias en la concentración de cadmio (Cd) al compararlas con el límite máximo de referencia establecido en la norma colombiana..
Entre julio a octubre de 2024, mediante la estrategia de vigilancia centinela de exposición a plomo y mercurio en menores de edad, en la Unidad de Servicio de Salud (USS) Bosa se captaron tres (n=3) menores de edad, en la USS Patio Bonito cinco  (n=5) y en la USS Meissen ocho  (n=8) menores de edad y en la USS San Blas no se captaron menores de edad. De los resultados de los análisis de plomo y mercurio en sangre reportados a la fecha por el LSP de la SDS, ninguno de los catorce (14) menores que cuentan con muestra presentaron excedencias de Pb o Hg, al compararlos con los valores de referencia (OMS, CDC). 
Entre julio a octubre de 2024 se practicaron ciento setenta (n=170) caracterizaciones de la exposición a mercurio y plomo a menores de edad (0 meses a 16 años) que pueden estar expuestos ambientalmente a esas sustancias. Del total de las caracterizaciones, dieciséis (9.41%) correspondieron a la estrategia de vigilancia en unidades centinelas y ciento cincuentaicuatro (90.59%) correspondieron a la estrategia de vigilancia en instituciones educativas y cuadrantes de exposición. La distribución por localidad de residencia correspondió a: cinco (5) de Barrios Unidos, nueve (9) de Bosa, dos (2) de Chapinero, treintaidós (32) Ciudad Bolívar, uno (1) de Engativá, cincuentaidós (52) de Fontibón, treintaicuatro (34) de Kennedy, diecisiete (17) de San Cristóbal, trece (13) de Suba, uno (1) de Teusaquillo, uno (1) de Tunjuelito, uno (1) de Usaquén, uno (1) de Usme, y uno (1) de Soacha. Adicionalmente, en instituciones educativas se tomaron quince (15) muestras de sangre para el análisis del contenido de plomo y mercurio a menores de edad: trece (n=13) con residencia en la localidad Barrios Unidos, uno (n=1) en Chapinero y uno (1) Suba.
En el mismo período (julio y octubre 2024) se practicaron cincuentaidós (52) evaluaciones del desarrollo cognitivo y del estado emocional en menores de 6 a 16 años. La distribución por localidad de residencia correspondió a:  treintaiuna (31) de Barrios Unidos, una (1) Engativá, tres (3) de Chapinero y diecisiete (17) de Suba. Entre agosto y septiembre 2024 se avanzó en el desarrollo de una nueva metodología para la implementación de este proceso.
Finalmente, se capacitó al equipo del subsistema SIVISTRA en la identificación y comunicación de peligros químicos con criterios del SGA, se participó en tres reuniones extraordinarias de la Comisión Nacional de Seguridad y Salud de Agentes Neumoconióticos del Ministerio del Trabajo, se socializaron los resultados de la caracterización del perfil epidemiológico  de trabajadores informales expuestos a sustancias químicas con el equipo de la Línea de Seguridad Química y el equipo del subsistema SIVISTRA  y los avances de la evaluación de la exposición y riesgo a sustancias químicas en Bogotá D.C. al talento humano del entorno cuidador laboral de la Subred Norte, entorno cuidador comunitario, entorno cuidador hogar y estadísticas vitales de la Subred Sur,  línea de seguridad química  y  alimentos sanos y seguros de la Subred Sur Occidente, comerciantes de los establecimientos (principalmente expendios de pescado) de las plazas de mercado de Paloquemao y las Flores de Bogotá y  a los coordinadores del colegio Juan Francisco Berbeo I.E.D.
</t>
    </r>
    <r>
      <rPr>
        <b/>
        <sz val="9"/>
        <color rgb="FF000000"/>
        <rFont val="Aptos Narrow"/>
      </rPr>
      <t xml:space="preserve">Vigilancia y control de la calidad del agua para consumo
</t>
    </r>
    <r>
      <rPr>
        <sz val="9"/>
        <color rgb="FF000000"/>
        <rFont val="Aptos Narrow"/>
      </rPr>
      <t>Se analizaron1070 muestras con parámetros fisicoquímicos y microbiológicos, de estas 88 tenían para toxicológicos, se realizaron 5 inspecciones sanitarias a plantas de tratamiento de agua potable de la Empresa de Acueducto y Alcantarillado de Bogotá, 35 inspecciones sanitarias a otros sistemas de abastecimiento del distrito. Se hicieron 9 visitas de inspección, vigilancia y control a las empresas que realizan actividades de transporte y comercialización de agua potable a través de carrotanques en el Distrito. Se inspeccionaron y vigilaron 97 vehículos transportadores de agua potable – carrotanques</t>
    </r>
  </si>
  <si>
    <t>Las causas del bajo porcentaje de avance, en su mayoría están asociadas a la falta de adherencia de las subredes para requerir a los propietarios de los establecimientos  la ejecución de la inscripción durante el desarrollo de las vistas. Otra de las causas en menor proporción es la falta de algunas actividades comerciales en el formulario de inscripción, lo cual no permite la finalización del registro.
Antes estas dos situaciones se han generado medidas correctivas con las cuales se espera se mejore el proceso de inscripción, sin embargo, es importante dar continuidad a la estrategia de comunicación Negocios Saludables – Negocios Rentables para promover de una manera masiva el registro de los establecimientos y la autorregulación.</t>
  </si>
  <si>
    <r>
      <rPr>
        <b/>
        <sz val="9"/>
        <color rgb="FF000000"/>
        <rFont val="Aptos Narrow"/>
        <scheme val="minor"/>
      </rPr>
      <t xml:space="preserve">FARMACOVIGILANCIA: 
</t>
    </r>
    <r>
      <rPr>
        <sz val="9"/>
        <color rgb="FF000000"/>
        <rFont val="Aptos Narrow"/>
        <scheme val="minor"/>
      </rPr>
      <t xml:space="preserve">La información que se relaciona a continuación proviene del trabajo del Programa Distrital de Farmacovigilancia PDFV de julio a octubre de 2024
sin embargo, los reportes fueron generados desde el 10 de febrero de 2021
hasta el 30 de septiembre de 2024.
Fueron notificados 4715 reportes,
de los cuales 75,7% presentaron eventos adversos a medicamentos, respecto a los incidentes se informa que, en este periodo, se presentaron 1147 reportes.
Por tipo de reporte 72,5 % se clasificaron como reacciones adversas a medicamentos (RAM),
respecto a los errores de medicación (EM) se reportaron un total de 27,6 %
y finalmente 3,8 reportes como fallo terapéutico (FT).
Se priorizaron para análisis 36,6 % reportes que corresponden a Errores de Medicación o a reacciones adversas a medicamentos SRAM serias.
Se realizaron 160 visitas de asistencia técnica
Con relación a Farmacovigilancia Activa se informa que durante el los meses de julio a octubre, se adelantaron las siguientes acciones: se revisaron 93 historias clínicas y se identificaron 106 problemas relacionados con medicamentos (PRM) 
Finalmente, Para la semana 42 de 2024,
se registran en total 15047 notificaciones para el evento 365.
De los cuales se identifica en la depuración 139 casos descartados,
 49 casos descartados por error de digitación,
 226 notificaciones de UPGDs fuera de Bogotá
y 174 registros repetidos.
Se reportaron 686 notificaciones en menores de 5 años
0 notificaciones en gestantes.
</t>
    </r>
  </si>
  <si>
    <t>Para el caso del mes de octubre 2024, se vacunó un mayor número de animales programados, teniendo en cuenta que se daelantó la jornada distrital de vaucnación y adicoonalmente, en julio y agosto 2024 se presentó una subejecución debido a la falta de talento humano, dada la situación de falta de disponibilidad de biologico antirrábico de uso en perros y gatos, el cual es suministrado por el Ministerio de Salud y Protección Social.</t>
  </si>
  <si>
    <t xml:space="preserve">El cumplimiento reportado al mes de julio 2024 corresponde a la suma de los avances del periodo enero – julio 2024, teniendo en cuenta que el Plan de respuesta sectorial de gestión integral de riesgo en salud por calidad del aire de Bogotá en el contexto de la política de Atención Integral en Salud y el modelo Integral de Atención en Salud (PAIS/MIAS), cuenta con un plan de trabajo en desarrollo desde el año 2021 hasta el año 2030, por lo que aunque, el reporte de la meta inicia en julio, para cumplir con lo propuesto del año 2024 se incluyen los avances realizados del periodo enero a junio 2024. </t>
  </si>
  <si>
    <t>La Red Distrital de Vigilancia en Salud Pública estuvo conformada por un total de 2.267 instituciones, notificando el siguiente número de casos durante el mes de agosto 2024, según subsistema:  
*Sistema de Vigilancia en salud pública SIVIGILA 14.051 (dato preliminar).
*Estadísticas Vitales: En Bogotá en agosto 2024, se presentaron 6.069 nacimientos y 3.887 defunciones.  
*Sistema de Violencia Intrafamiliar, Maltrato Infantil y Violencia Sexual (SIVIM): 4.483.
*Sistema de Vigilancia de conducta suicida (SISVECOS): 4.195.
*Sistema de Vigilancia de lesiones de causa externa (SIVELCE): 10.620.
*Vigilancia del abuso de sustancias psicoactivas - (VESPA): 1.138.
*Sistema de Vigilancia epidemiológica en salud oral –SISVESO: 1.364. 
*Vigilancia en salud pública de las enfermedades huérfanas - raras: 339.
*Sistema de Vigilancia de la salud de los trabajadores SIVISTRA: 534.
*Sistema de Vigilancia Alimentaria y Nutricional – SISVAN 296 correspondiente a Eventos SIVIGILA 113. Y 423.080 correspondiente a los grupos de riego priorizados por el SISVAN.  
* Sistema de Vigilancia Comunitaria: 144 situaciones problemáticas percibidas por las comunidades notificadas al Aplicativo SIVIGILA DC.</t>
  </si>
  <si>
    <t>Acumulado con corte a agosto de 2024 La red Distrital de Vigilancia en Salud Pública notificó el siguiente número de casos, según subsistema:  
*Sistema de Vigilancia en salud pública SIVIGILA 112.604 (dato preliminar en razón a las dinámicas propias del sistema).
*Estadísticas Vitales: En Bogotá, acumulado al mes de agosto 2024, se presentaron 45.774 nacimientos y 30.411 defunciones.  
*Sistema de Violencia Intrafamiliar, Maltrato Infantil y Violencia Sexual (SIVIM): 37.779.
*Sistema de Vigilancia de conducta suicida (SISVECOS): 30.421.
*Sistema de Vigilancia de lesiones de causa externa (SIVELCE): 71.319.
*Vigilancia del abuso de sustancias psicoactivas - (VESPA): 8.423.
*Sistema de Vigilancia epidemiológica en salud oral –SISVESO: 10.770.
*Vigilancia en salud pública de las enfermedades huérfanas - raras: 3.255.
*Sistema de Vigilancia de la salud de los trabajadores SIVISTRA: 4.969.
*Sistema de Vigilancia Alimentaria y Nutricional – SISVAN: 2.742 correspondiente a Eventos SIVIGILA 113. Y 3.358.281 de los meses enero a agosto (datos preliminares), correspondiente a los grupos de riego priorizados por el SISVAN.
*Vigilancia Comunitaria 1.041 situaciones problemáticas percibidas por las comunidades y notificadas en el Distrito Capital.</t>
  </si>
  <si>
    <t>*Sistema de Vigilancia en salud pública SIVIGILA: El dato acumulado corresponde con lo notificado por la Red Distrital hasta el 05 de agosto Descarga SIVIGILA.                                                                                                          
*Estadísticas Vitales: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*Sistema de Violencia Intrafamiliar, Maltrato Infantil y Violencia Sexual (SIVIM), *Los datos relacionados corresponde a información preliminar la cual puede modificarse por ajuste de bases de datos o a través de la verificación del desarrollo de las acciones de investigación epidemiológica de campo, base de datos con corte al 30/08/2024.
*Sistema de conducta suicida (SISVECOS), *Los datos relacionados corresponde a información preliminar la cual se ajusta a partir de las definiciones operativas de caso por ajuste de bases de datos o a través de la verificación del desarrollo de las acciones de investigación epidemiológica de campo, base de datos con corte al 10/09/2024.
*Sistema de Vigilancia epidemiológica en salud oral –SISVESO, *Vigilancia en salud pública de las enfermedades Huérfanas, *Sistema de Vigilancia de la salud de los trabajadores SIVISTRA: Los datos relacionados corresponde a información preliminar la cual puede modificarse por ajuste de bases de datos.</t>
  </si>
  <si>
    <t>47 (100%)</t>
  </si>
  <si>
    <t>Acciones realizadas en el mes de septiembre: Se avanza en el plan de mejora establecido en la ultima auditoria realizada por la ONAC en el mes de mayo, cuyo alcance era la recertificación de acreditación de las metodologías según certificado 16-LAB-005.</t>
  </si>
  <si>
    <t>Para el mantenimiento y mejora de la acreditación de la SLSP bajo los requisitos de la norma ISO/IEC 17025:2017 se realizaron actividades asociadas con los planes de mejora de ensayos de aptitud, auditorías internas y externas, seguimiento de indicadores, verificación de trabajos no conformes, seguimiento de información del personal, gestión documental, gestión metrológica de equipos, seguimiento de manejo de residuos peligrosos y no peligrosos y revisión.</t>
  </si>
  <si>
    <t xml:space="preserve">PRESUPUESTO INICIAL 
</t>
  </si>
  <si>
    <t xml:space="preserve">PRESUPUESTO DEFINITIVO 
</t>
  </si>
  <si>
    <t xml:space="preserve">RESERVAS DEFINITIVA </t>
  </si>
  <si>
    <t>ACCIONES DESARROLLADAS</t>
  </si>
  <si>
    <t>Dentro del avance se incluyen las siguientes actividades para el mes de Agosto:
Se realizaron mesas de trabajo con la oficina de asuntos jurídicos y el despacho para la revisión del proyecto decreto y la exposición de motivos, realizando revisión normativa, nombre de la instancia, funciones, así como aspectos de interoperabilidad de la información requerida entre los miembros que harán parte de la instancia.</t>
  </si>
  <si>
    <t>Dado que la creación de la instancia, requiere surtir el trámite establecido en el artículo 7 del Decreto Distrital 547 de 2016, el cual requiere la aprobación técnica por parte de la Secretaria General de la Alcaldía Mayor y la Secretaría Distrital de Planeación. Igualmente se debe surtir los procesos de publicación en la plataforma LegalBog y de revisión de legalidad por parte de la Secretaría Jurídica Distrital. Por lo anterior, para la creación de la instancia de gobernanza se requiere agotar el procedimiento de revisión por varias instituciones.</t>
  </si>
  <si>
    <t>En el mes de Agosto 2024 en el marco de  la orientación técnica para la implementación de las líneas de acción de gobernanza y gobernabilidad para el fortalecimiento de la intersectorialidad, la gestión de las políticas, planes y/o programas de competencia de la Subsecretaría de Salud Pública se elaboró la propuesta técnica desde la subdirección para aportar a la construcción del Modelo de Atención en salud + Bienestar en particular en la organización operativa por niveles de gestion. De igual modo la proyección de las necesidades 2025 para la contratación mediante contratos de persona jurídica en respuesta a los compromisos de los planes de acción de las políticas públicas, a partir de esto se solicitan las vigencias futuras según corresponda.</t>
  </si>
  <si>
    <t>Durante el mes de agosto de 2024, se llevaron a cabo las siguientes actividades en el marco del seguimiento a la ejecución del convenio GSP - PSPIC de las cuatro (4) Subredes Integradas de Servicios de Salud: 
- Validación reprogramación de metas correspondiente al mes de agosto de 2024 de los convenios GSP_PSPIC.  
- Reunión de socialización de generalidades del Convenio GSP-PSPIC de vigencia de 01 de agosto a 15 de septiembre de 2024.
El equipo de apoyo a la supervisión de SSP en el mes de agosto 2024 realiza:
•08 al16/08/2024: Se realiza recepción, revisión y validación de los informes de compromisos entregados por las cuatros subredes integras de servicios de salud del periodo 1 al 30 de julio 2024.
•30/08/2024: Radicación de informes parciales de supervisión del seguimiento realizado a los convenios GSP PSPIC-2024 suscritos entre el FFDS y las 4 Subredes Integradas de Servicios de Salud E.S.E., periodo 01 al 31 de julio 2024, con los siguientes radicados: Subred Centro Oriente 2024IE25866, Subred Sur Occidente 2024IE29760, Subred Norte 2024IE25862 y Subred Sur 2024I25870.
•20240802_Acta Socialización Convenios con sus anexos 01 Agosto al 15 de Septiembre 2024.
•Envío del Plan Acción de los convenios GSP-PSPIC periodo del 01Junio al 31 de Julio 2024.
•13/08/2024: Recepción y validación de cuentas de cobro del primer y segundo desembolso, de las 4 Subredes Integradas de Servicios de Salud E.S.E. correspondiente a los convenios GSP-PSPIC vigencia 1 de agosto a 15 de octubre 2024:
             20240813_2024IE24072_Rdo_Val_1Desem_Norte_6589446_20224.
             20240813_2024IE24073_Rdo_Val_1Desem_Sur_6587273_2024.
             20240813_2024IE24074_Rdo_Val_1Desem_SO_6588824_2024.
             20240814_2024IE24184_Rdo_Val_1Desem_CO_6590076_2024.
             20240831_2024IE26023_Rdo_Val_2Desem_SO_6588824_2024.
             20240831_2024IE26024_Rdo_Val_2Desem_Sur_6587273_2024.
             20240831_2024IE26025_Rdo_Val_2Desem_Norte_6589446_2024.
             20240831_2024IE26026_Rdo_Val_2Desem_CO_6590076_2024.
•08/08/2024: Se realiza entrega a la subdirección de contratación el archivo hibrido de los soportes resultantes del seguimiento realizado al convenio GSP-SPSPIC del periodo 1 de enero a 31 de mayo 2024:
             20240808_2024IE23699_Alcance_Entrega_Archivo_Contratacion.</t>
  </si>
  <si>
    <t>Gestión Distrital de las Políticas Públicas: En el mes de agosto 2024 se realizaron las siguientes acciones:
- Primera Infancia, infancia y adolescencia: En el mes de agosto se realizarón las siguientes actividades: Posicionamiento de la política:Participación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Gestión del conocimiento: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 Juventud: Para el mes de agosto la política pública de juventud avanza un 5,0%; en la gestión de la política se participó en la octava mesa de trabajo juventud, donde se socializa el trámite de solicitudes de ajuste 2024, semana Distrital de Juventud, reunión con consejeros de Juventud -retroalimentación de compromisos en PDD e Informe Goyn 2024. Se avanza en ajustes a productos de política y se realizó seguimiento a la gestión local de la política del mes de julio 2024.
- Adultez: Para el mes de agosto la implementación de la Política Pública de y para la Adultez avanza un 3,0%; donde se avanza en ajustes a productos locales de política y se realizó seguimiento a la gestión local de la política del mes de julio 2024.
- Envejecimiento y vejez: Durante el mes de agosto se obtiene 6% donde a nivel distrital se realiza la participación en el conversatorio: “Las personas mayores se toman la palabra” donde se plantean retos y el envejecimiento de Bogotá, en el marco de la conmemoración del mes mayor. De otra parte, se Participa dentro de la reunión virtual de cierre de Expertice France, donde la asesora internacional Paula Forttes, da a conocer los resultados obtenidos frente a elaboración de una tipología de abandono de personas mayores en Bogotá. Es importante destacar que el último documento fue debidamente retroalimentado para su ajuste y socialización desde la secretaria de Salud. Se asiste y participa en la reunión convocada por la secretaria de Integración Social donde se dan a conocer propuesta de trabajo alrededor de un servicio sociosanitario a la subred integrada de servicios sur, pues se ha determinado trabajar en una unidad desocupada ubicada en la localidad de Bosa.
- Familias: Durante el mes de agosto se llevó a cabo el ajuste del informe semestral de la política, contando con información cualitativa de los cuatro productos que se operan desde la Secretaría Distrital de Salud, consolidando la información de la matriz de resultado y de producto. aportando un 2% al avance de la Política este mes.
- SPA: En el mes de agosto de 2024 para la Política Pública de Prevención y Atención del Consumo y la Prevención de la Vinculación a la Oferta de Sustancias Psicoactivas en Bogotá D.C. se reporta un avance del 6,5% que se evidencia a través de las siguientes acciones de gestión: Secretaría Técnica (convocatoria y diseño de agenda) y asistencia y participación en la instancia intersectorial de Consejo Distrital de Estupefacientes (CDE), en las sesiones nodo y ordinario. En la sesión de nodo se realiza el seguimiento a compromisos relacionados con la fase I del proceso de reformulación de la Política Pública, así como la concertación de la agenda de trabajo para la sesión ordinaria. Por su parte, en la sesión ordinaria se realiza la presentación del procedimiento y cronograma para la formulación de la Política Pública en sus fases: preliminar, diagnóstico, formulación y aprobación por el CONPES Distrital.
- Discapacidad: Para el mes de agosto se desarrolla sesión ordinaria de comité técnico avanzando en el seguimiento del plan operativo anual con resultados en las líneas estratégicas dentro de ella  la relacionada con el proceso eleccionario de Representantes Distritales. Igualmente se reiteran las solicitudes de actualización de oferta mediante el instrumento concertado con el equipo de la Secretaría General y Gobierno Abierto, del cual se mantienen las variables y se dan indicaciones de códigos de geocodificación para garantizar el registro de insumos para los mapas que también divulgará IDECA.  En la línea de implementación de política se adelanta la estrategia de divulgación con revisión de la encuesta remitida a los consejos locales la cual se oriento a recoger insumos de necesidades en los territorios.  Se participa en la comisión de acciones afirmativas para concretar las metodologías para el encuentro de personas cuidadoras, mujeres cuidadoras, foro distrital y gala de exaltación versión 2024. Se desarrolla la mesa técnica de implementación del protocolo de identificación de NNA que se encuentran fuera del sistema educativo por sentencia 347, concertando plan de acción para los meses restantes del año. En conjunto con la Secretaría Distrital de Integración Social se da respuesta como entidad líder del Trazador Presupuestal en la jornada de capacitación a entidades del D.C para la marcación del periodo I semestre 2024. Se realiza acompañamiento técnico a la mesa de trabajo  convocada por la el consejo local de discapacidad de Ciudad Bolívar para construir y ajustar fichas técnicas de las acciones del POA  en lo concerniente a los meses septiembre a diciembre, además de la concertación de la metodología para la sesión ampliada proyectada para el mes de septiembre. Se aporta en el diseño, ejecución y relatoría de las mesas de trabajo con Alcaldes locales desarrollada en el marco de la tercera sesión ordinaria de la comisión distrital poblacional CIDPO, en la cual se establecieron  iniciativas para la formulación de planes locales de desarrollo y la incorporación de los enfoques poblacional/diferencial y de género. Se participa en el encuentro con personas cuidadoras, convocado por el Consejo Territorial de Planeación Distrital -comisión poblacional, presentando el modelo de atención en salud, la relación con acciones a personas cuidadoras desarrolladas por la estrategia rehabilitación basada en comunidad RBC, entre otras ejecutadas por el sector con el Sistema distrital de cuidado y se incentiva en el diseño de estrategias conjuntas entre redes de cuidadoras/es y los programas distritales ofertados desde el protocolo de atención integral promovido por el Sistema distrital de discapacidad. 
- LGBTI: Para el mes de Agosto se realizan los ajustes  de los productos de la politica LGBTI, asi como  se realizan reuniones de concertacion con diversodad sexual para la revision de la retroalimentacion del seguimietno del plan de accion LGBTI del primer y segundo semestre el cual se socializa por parte de divrsidad sexual en el consejo consultivo de este mes.
- Mujer y equidad de géneros: Para el mes de agosto se avanzó 8.3% correspondiente a las siguientes acciones que aportan a la implementación de la política de Mujer y Género:
Reportes sectoriales en el marco de la política y otros espacios: Se realizó el diligenciamiento y consolidación del CONPES I semestre de la Política de mujer, se continúa con el proceso de ajustes a los productos de la política de Mujer, articulando con la dirección de planeación sectorial y otras áreas de SDS. Se realizó la elaboración del POGD de la política de mujer y género del II trimestre 2024, se realizó la revisión y realimentación del plan de acción de la Mesa Sofia en el marco de la contrapropuesta de SDMujer.
Acciones sectoriales: Se realizó la revisión de los planes de acción del producto Centros de escucha Mujer del entorno comunitario, Se realizó procesos de fortalecimiento al equipo de la delegación de la Política Pública de Mujeres y Equidad de Géneros frente al accioar del siguiente mes. Se realizó articulación con al referente de entorno comunitario e institucional para revisar articulaciones en el marco de los nuevos lineamientos PSPIC que aporte a la salud plena de las mujeres desde los derechos y la salud sexual y reproductiva. Se realizó gestión para el seguimiento del proyecto de inversión 7833 meta 1. Acciones intersectoriales:  Se efectúo articulación con SDMujer para el desarrollo de acciones conmemorativas en el marco del 28 de septiembre Dia por la acción global del aborto libre y seguro. Articulación con el proceso de SaluData donde se abordó el tema de la identificación de información que se le puede solicitar a SDM en temas como violencias y otros temas relevantes para las mujeres.  Se realizó la presentación sobre ruta de violencias como insumo en el marco del Comité Distrital de violencia intrafamiliar.
- Habitabilidad en calle: En agosto de 2024 se participó en la Mesa emergente sociosanitaria desarrollando una actividad sobre las sentencias de dignidad menstrual en mujeres que habitan la calle, con el compromiso de gestionar baños desde el sector salud para estas mujeres; se participó en el comité operativo distrital del fenómeno de habitabilidad en calle haciendo énfasis en la necesidad de los baños para las personas que habitan calle y revisando la posibilidad de participar en el mes de la habitabilidad en calle en noviembre; finalmente se definen los temas a posicionar en lo restante del 2024 para la política y a trabajar con los delegados de política de las localidades: Censo – Consumo problemático de SPA, Evaluación de la política, Mes de la habitabilidad en calle, Presentación del ejercicio de análisis de la población y Mesa socio sanitaria.
- Afro: Durante este periodo se tiene un avance de 3% en la implementación de acciones y gestión del ejercicio de las políticas públicas de las comunidades Negras, Afrocolombianas y Palenqueras; Consolidación de reporte PIAA CNARP para el cargue al aplicativo del repositorio de la Subdirección; Reunión de alineación de productos aprobados parcialmente con la comunidad negra y afrocolombiana y las dependencias de Provisión y Servicio a la Ciudadanía con sus directivos; Participación en la Mesa contra el racismo y la discriminación étnico racial, con el fin de articular acciones para la formalización de líneas estratégicas intersectoriales; Alistamiento, convocatoria y participación al evento de conmemoración de la mujer Negra y Afrocolombiana; Realimentación y concepto de estrategia de insumos de medicina ancestral subredes integradas de servicios de salud; Generación de reporte de seguimiento MAITE,  así como la gestión a casos de las comunidades y demás  solicitudes enmarcados en las Políticas Públicas.
- Raizal: Durante este periodo se tiene un avance de 3% en la implementación de acciones afirmativas y gestión del ejercicio de la política pública de la comunidad Raizal: Consolidación de reporte PIAA CNARP para el cargue al aplicativo del repositorio de la Subdirección; Participación en la Mesa contra el racismo y la discriminación étnico racial, con el fin de articular acciones para la formalización de líneas estratégicas intersectoriales; Consolidación de respuesta a solicitud de  personería frente a espacio de socialización de productos CONPES 38 Raizal; Generación de reporte de seguimiento MAITE,  así como la gestión a casos de las comunidades y demás  solicitudes enmarcados en las Políticas Públicas.
- Rrom: El avance para la gestión de la PP Gitana 5% correspondiente a las siguientes acciones realizadas: Se realiza Diagnostico participativo de abordaje a personas con pertenencia étnica Rrom en el marco de las sesiones colectivas del equipo de salud Rrom gitano donde se logró generar espacios de construcción conjunta entre los diferentes actores para el fortalecimiento de conocimientos técnicos. Se apoya y realiza seguimiento a la gestión de 1 caso del pueblo Rrom Gitano en articulación con la dependencia de servicio a la ciudadanía donde se contribuye la disminución de barreras de acceso a servicios de salud de un integrante del pueblo gitano. De igual manera se realizó implementación de acciones en el marco del fortalecimiento de usos y costumbres de medicina ancestral del pueblo Rrom Gitano el cual operó sin interrupciones sobre el mes de reporte con lo cual se aporta a operación del equipo de salud Rrom gitano en sesiones colectivas para la promoción de la salud y prevención de la enfermedad acorde a usos y costumbres del pueblo gitano. En el marco de la gestión local se evidencia la coordinación y articulación de los equipos para garantizar los derechos en salud de la comunidad. 
- Indígena: Durante este período, se ha progresado un 6,33 % en la gestión. En el contexto de la acción estratégica, en el mes de Agosto se continua ejecución del contrato con cabildo Ambiká etnia pijao, en el marco de la contratación de las acciones diferenciales en salud para 14 pueblos indígenas, se participa de mesa técnica copn SDG con quien se socializa el avance de los compromisos en el emarco del Plan Eden el Descanso. Se continua con la atención diferencial con el pueblo indigena Embera en los diferentes albergues de la ciudad dando respuesta a os requerimientos, coordinación y entrega de informes semanales de la respuesta del sector salud en relación con la contingencia de la población Indígena Emberá ubicada en las UPI la Florida y RIOJA IDIPRON, Parque Nacional y Albergue Buen San Maritano. 
- Ruralidad: para el mes de agosto de 2024 la Política Pública de Ruralidad avanza un 3,0% en donde a nivel distrital se realizó la realimentación de la agenda estratégica local de Sumapaz; gestión intersectorial compromisos política de ruralidad; y matrices de seguimiento de política ruralidad localidad de Usme, Ciudad Bolívar, Sumapaz, Chapinero, Usaquén, Santa Fe y Suba.
- Migrantes: para el mes de agosto de 2024 la Política Pública de Acogida, Inclusión y Desarrollo para la Población Migrante Internacional avanza un 7,70% en donde a nivel distrital se desarrolló la Mesa Técnica de Salud para la Atención e Integración de Acciones en la Población Migrante (Resolución 1225 del 2021) en donde se presentó el boletín de situación de salud de población migrante internacional de 2023, el avance de afiliación al SGSSS población migrante y repatriada; se desarrolló la Mesa Técnica de Salud para la Atención e Integración de Acciones en la Población Migrante (Resolución 1225 del 2021) en donde se presentó el boletín de situación de salud de población migrante internacional de 2023, el avance de afiliación al SGSSS población migrante y repatriada; también se realizó la realimentación de la matriz de seguimiento a la política pública distrital de acogida, inclusión y desarrollo para la población migrante internacional en 20 localidades. Se realizó la consolidación de información de los indicadores en salud y de las principales acciones de respuesta a población migrante internacional para 2023 comparativo con 2022 y 2023 (año completo) para los indicadores de VIH, Desnutrición aguda menos de 5 años, riesgo de desnutrición agua en menores de 5 años, bajo peso en gestantes, bajo peso al nacer, mortalidad perinatal, mortalidad en menor de 5 años, sífilis gestacional y congénita, morbilidad materna extrema, mortalidad materna, embarazo adolescente de 10 a 14 y de 15 a 19, embarazo subsecuente en adolescentes, mortalidad por enfermedad crónica, desde entornos cuidadores, equipos e atención en casa, aseguramiento y atenciones individuales institucionales para la elaboración de infografías temáticas. Así mismo, se desarrolla jornada de formación en Derechos Humanos y políticas públicas enfocadas a población refugiada y Migrante desde la Secretaria Distrital de Gobierno en articulación con el GIFMM y GOPA-GIZ.</t>
  </si>
  <si>
    <r>
      <t xml:space="preserve">Política de discapacidad: </t>
    </r>
    <r>
      <rPr>
        <sz val="9"/>
        <color theme="1"/>
        <rFont val="Aptos Narrow"/>
        <family val="2"/>
        <scheme val="minor"/>
      </rPr>
      <t>Las acciones desdarrolladas para el mes de agosto en la gestión distrital de la politica de discapacidad, estan programadas con vigencia calendario anual, lo cual indica que el presente reporte es continuidad al presentado en el proyecto 7826 del anterior periodo.</t>
    </r>
  </si>
  <si>
    <r>
      <t xml:space="preserve">En el mes de Agosto en el marco del proceso de proyeccion de necesidades para el año 2025 se gestionaron los recursos para la asesoria en el diseño y estructuración del </t>
    </r>
    <r>
      <rPr>
        <b/>
        <i/>
        <sz val="9"/>
        <color theme="1"/>
        <rFont val="Aptos Narrow"/>
        <family val="2"/>
        <scheme val="minor"/>
      </rPr>
      <t>laboratorio social de políticas,</t>
    </r>
    <r>
      <rPr>
        <sz val="9"/>
        <color theme="1"/>
        <rFont val="Aptos Narrow"/>
        <family val="2"/>
        <scheme val="minor"/>
      </rPr>
      <t xml:space="preserve"> de otra  parte, se  llevaron a cabo reuniones de coordinación  intersectorial e intrasectorial así: A. Sesión de trabajo con el equipo de la Secretaría de Gobierno que coordina el Laboratrio de Innovación GOLAB con el fin de conocer su estructura, alcance y desarrollo y prever posibles alianzas. B. Sesión con la profesional líder del  grupo de gestión y generación del conocimiento de la Subdirección con el fin de identificar posibilidades de alianzas con la academía en el marco de los convenios que tiene la SDS con algunas universidades, especialmente la Universidad del Rosario que cuenta con  un laboratorio de innovación. C. Sesion de  trabajo con el Laboratorio de Innovación de la SDS - LISTO con el proposito de conocer  su propuesta de  funcionamiento, avances y proyección de tal manera que el el futuro se pueda trabajar de forma coordinada, en este  espacio se define el desarrollo de  un taller para la subdirección de gestión y evaluación de  políticas a desarrollar en septiembre.</t>
    </r>
  </si>
  <si>
    <t>Los recursos para llevar a cabo asesoria para el diseño y estructuración del Laboratorio Social, fueron programados para el 2025.</t>
  </si>
  <si>
    <t>Para el mes de Agosto 2024: Se avanzó con inicio de revisión de literatura, frente a conceptos de determinantes en salud, se avanza con la identificación de necesidades de fortalecimiento de competencias y se incluye el análisis de desigualdades dentro de las propuestas de línea de trabajo con la academia. Se continúa con la revisión de ejercicio previos de análisis de desigualdades.</t>
  </si>
  <si>
    <t>En el mes de agosto del 2024 se realizaron las siguientes intervenciones en el Entorno Cuidador Comunitario que dan respuesta a la prevención del consumo de sustancias psicoactivas en el marco de la estrategia intersectorial:
a. 15 Jornadas masivas en el entorno cuidador comunitario para la prevención universal del consumo de sustancias psicoactivas en población general.
b. Prevención selectiva e indicada del consumo de SPA en 604 niños, niñas, adolescentes y jóvenes a través de 4 Servicios de Acogida Juveniles (SAJ).</t>
  </si>
  <si>
    <t>Déficit en la oferta de intervenciones según la demanda de acciones de prevención del consumo que se solicitan desde el Sistema de Responsabilidad Penal para Adolescentes y Hogares de Prevención. Como posible solución se plantea el ajuste de lineamientos técnicos a partir del mes de octubre que viabilicen el ingreso de los Servicios de Acogida Juveniles al Entorno Institucional.</t>
  </si>
  <si>
    <t>En el mes de agosto del 2024 se realizaron las siguientes intervenciones en el Entorno Cuidador Comunitario que dan respuesta a la reducción de riesgos y daños asociados al consumo de sustancias psicoactivas en el marco de la estrategia intersectorial:
a. Reducción de riesgos y daños en 1.500 usuarios y usuarias de sustancias psicoactivas a través de 12 equipos interdisciplinarios (equipos de reducción de riesgos y daños). 
b. Reducción de riesgos y daños en personas que se inyectan drogas a través de  2 puntos integrales para el abordaje de personas que se inyectan drogas (PID).</t>
  </si>
  <si>
    <t>En el mes de agosto de 2024 se avanzó en la planeación para la formulación del instrumento de acción pública con base en el Artículo 192 del Plan de Desarrollo Distrital 2024-2027 y la "Guía para la formulación de Políticas Públicas" del CONPES D.C. Lo anterior, a través de una (1) mesas de trabajo en el marco del Consejo Distrital de Estupefacientes donde fue validada técnicamente la hoja de ruta de diseño.</t>
  </si>
  <si>
    <t>En el mes de agosto se realizó la retroalimentación del sistema de alertas a cada una de las subredes integradas de servicios de salud a partir del sistema de alertas operado a través del servicio WEB construido entre ambas secretarías, se mantiene la elaboración de los tableros de control y la actualización de aplicativo Vespaap, y la actualización de los reportes a través de SaluData se proyecta para el mes de octubre. Se revisa la actualización de indicadores. El avance corresponde a lo proyectado para el mes y equivale al un 16,6% de acuerdo con lo previsto para la actividad.</t>
  </si>
  <si>
    <t>Previendo las nuevas directrices se proyecta para el mes de octubre la elaboración de un plan de acción ajustado retomando los meses de julio y agosto ajustando las acciones al proyecto de inversión 8141 y al modelo de salud vigente.</t>
  </si>
  <si>
    <t>Para  el mes de agosto, se estima que se dió cumplimiento al 100% de población identificada y vinculada para el mes reportado, avanzando en la implementación de acciones individuales y colectivas dirigidas a los diferentes grupos poblacionales atendidos desde el Plan de Salud Publica de Intervenciones Colectivas PSPIC así:
5.109 de personas migrante internacional cin las cuales se desarrollaron acciones individuales y colectivas del Plan de Salud Pública e Intervenciones Colectivas (PSPIC).
2.257 personas con discapacidad y afectaciones psicosociales, sus familias  y personas cuidadoras de personas con discapacidad Incluidas a las acciones de la Red de Cuidado Colectivo de la RBC para población con discapacidad, mediante asesoría en casa, red de personas cuidadoras, grupos de gestores para la salud y la inclusión, grupos para el desarrollo de capaciades y la salud integral en personas cuidadoras de personas con discapacidad y cuidadoras institucionales, soporte social a personas cuidadoras institucionales. La estrategia RBC se extiende a las Manzanas del cuidado. Se lleva a cabo el encuentro bimestral interlocal de actores de RBC con enfoque diferencial, con la participación de 566 personas a nivel distrital.
736 personas que realizan actividades sexuales pagadas a través de las acciones realizadas desde promoción del riesgo a personas vinculadas a las actividades sexuales pagadas del entorno laboral.
953 personas de los sectores LGBTI, a través de las acciones de los centros de escucha LGBTI del entorno comunitario.
1.033 personas en habitanza en calle participando en centros de escucha, en jornadas de cuidado y dignidad menstrual y en jornadas de recorridos de autocuidado.
882 Personas de los Pueblos  Indígenas con acciones de medicina ancestral y partería indígena con enfoque diferencial, étnico e intercultural a personas, familias y comunidades para el fortalecimiento de conocimientos y prácticas propias enfocadas en la pervivencia de los saberes ancestrales y el mejoramiento de la salud de los pueblos indígenas de Bogotá.
379 personas de comunidades negras y afrocolombianas a través de estrategia de abordaje étnico diferencial-Kilombos, implementando acciones de promoción y prevención en salud a 270 familias en articulación entre la medicina ancestral y occidental, fortalecimiento  el desarrollo de 305 practicas propias a través del  desarrollo de orientaciones desde la concepción de la salud con 229 actividades de seguimiento, acompañamiento y fortalecimiento de pautas de cuidado y auto cuidado de la salud desde una mirada intercultural para el cuidado de la salud.
69 personas de la comunidad Raizal a través del desarrollo de 6 Centros de Escucha para el fortalecimiento de prácticas del cuidado de la salud a 72 seguimientos enmarcados en la gestion, acompañamiento y seguimiento diferencial de promoción de la salud y prevención de la enfermedad con acciones de fortalecimiento comunitario.
45 persona palanqueras vinculadas a las  acciones de la estrategia de abordaje étnico diferencial- Kilumba, implementando acciones de promoción y prevención en salud en articulación entre la medicina ancestral y occidental en 45 familias, abordando y fortalecimiento de practicas propias, a través del  desarrollo de  32 orientaciones desde la concepción de la salud con 45 actividades de seguimiento, acompañamiento y fortalecimiento de pautas de cuidado y auto cuidado de la salud desde una mirada intercultural para el cuidado de la salud.
53 Personas del pueblo Rrom con las cuales se realizo intervenciones del equipo Rrom gitano en las localidades de Kenedy Puente en acciones colectivas, promoción de la salud, gestión del riesgo y seguimiento de personas Rrom gitanas para el fortalecimiento del cuidado y medicina tradicional.
4.382 personas campesinas y de ruralidad del distrito, Se desarrollaron acciones individuales y colectivas del Plan de Salud Pública e Intervenciones Colectivas (PSPIC).
405 personas mayores en las acciones realizadas desde el PSPIC a través del entorno cuidador institucional en los hogares de protección integral para fortalecer su autonomía y así instaurar el desarrollo idóneo para sus actividades básicas diarias y su bienestar mental y en el entorno cuidador comunitario, en las acciones de prevención en salud  realizadas a las personas mayores y sus colectivos con el objetivo de fortalecer su autocuidado para el manejo de las enfermedades crónicas no transmisibles, a través del fortalecimiento de hábitos saludables y asistencia periódica al servicio de salud.</t>
  </si>
  <si>
    <t>Para este periodo, no se presenta información de la población de Mujeres,  por dificultades en la depuración de bases de información a la fecha del reporte. Sin embargo, se aclara que no se afecta el porcentaje de cumplimiento de población identificada y vinculada a las acciones individuales, colectivas y poblacionales para el cumplimiento del porcentaje anual, porque se incluirán los datos acumulados respectivos, en los proximos meses.</t>
  </si>
  <si>
    <r>
      <rPr>
        <b/>
        <sz val="9"/>
        <color theme="1"/>
        <rFont val="Aptos Narrow"/>
        <family val="2"/>
        <scheme val="minor"/>
      </rPr>
      <t xml:space="preserve">En el mes de agosto 2024: </t>
    </r>
    <r>
      <rPr>
        <sz val="9"/>
        <color theme="1"/>
        <rFont val="Aptos Narrow"/>
        <family val="2"/>
        <scheme val="minor"/>
      </rPr>
      <t>5.109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r>
  </si>
  <si>
    <t>Desde las Subredes se realizan 103.683 atenciones desde el año 2020, 2021 y enero a abril de 2022. De igual forma en el mes de julio, se valida con la Secretaría de la Mujer (infocuidado) los reportes, consolidando 77.424 atenciones desde mayo 2022 a julio de 2024, para un total de atenciones en los consultorios desde el año 2020 a julio de 2024 en los Servicios Integrales de Atención en Salud para las Mujeres 181.107 atenciones.</t>
  </si>
  <si>
    <t xml:space="preserve">En el mes de julio de 2024 se mantuvo el funcionamiento de los 20  Servicios Amigables para Mujeres, 16 de ellos se encuentran en el marco de las Manzanas de Cuidado desarrollando acciones desde las Rutas de Atención y Promoción del Mantenimiento de la Salud y la Ruta Materno Perinatal desde la APS social en articulación con la Secretaría Distrital de la Mujer, Secretaría Distrital de e Integración Social y las 4 Subredes Integradas de Servicios de Salud. </t>
  </si>
  <si>
    <t>En el mes de agosto, participan 721 personas con discapacidad, con afectaciones psicosociales, sus familias y gestores de RBC, de estas son 517 mujeres y 204 hombres (datos preliminares), mediante acciones individuales y colectivas de la Red de salud y cuidado colectivo de Rehabilitación Basada en comunidad. Incluye asesoría y seguimiento en el hogar para orientar en prácticas diferenciales de cuidado (autocuidado, cuidado mutuo, socio cuidado y cuidado del entorno); recomendaciones para favorecer el funcionamiento personal y la convivencia familiar; enlace a rutas sectoriales e intersectoriales, redes de apoyo y grupos para el cuidado mental. También, se desarrolló el proceso colectivo de liderazgo y redes comunitarias.</t>
  </si>
  <si>
    <t>En el mes de agosto, participaron 1.536 personas cuidadoras de personas con discapacidad, siendo 1.241 mujeres y 295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capacidades humanas se potencian estrategias personales para el cuidado mental y percepción de bienestar. En la red de personas cuidadoras se trabaja sobre buenas prácticas de cuidado colectivo a otras cuidadoras que requieran de apoyo, con enlace a redes de apoyo y soporte social. También canalización a la oferta de las manzanas del cuidado y el enlace a rutas sectoriales e intersectoriales.</t>
  </si>
  <si>
    <t>Para el mes de agosto, se vincularon 736 personas que realizan actividades sexuales pagadas a través de las acciones realizadas desde promoción del riesgo a personas vinculadas a las actividades sexuales pagadas del entorno laboral.</t>
  </si>
  <si>
    <r>
      <t xml:space="preserve">En el mes de Agosto 2024:
</t>
    </r>
    <r>
      <rPr>
        <b/>
        <sz val="9"/>
        <color theme="1"/>
        <rFont val="Aptos Narrow"/>
        <family val="2"/>
        <scheme val="minor"/>
      </rPr>
      <t xml:space="preserve">Comunidad Negra y Afrocolombiana: </t>
    </r>
    <r>
      <rPr>
        <sz val="9"/>
        <color theme="1"/>
        <rFont val="Aptos Narrow"/>
        <family val="2"/>
        <scheme val="minor"/>
      </rPr>
      <t>A través de la estrategia de abordaje étnico diferencial- Kilombos, se llevó a cabo la intervención a personas Negras y Afrocolombianas, implementando acciones de promoción y prevención en salud en articulación entre la medicina ancestral y occidental,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t>
    </r>
    <r>
      <rPr>
        <b/>
        <sz val="9"/>
        <color theme="1"/>
        <rFont val="Aptos Narrow"/>
        <family val="2"/>
        <scheme val="minor"/>
      </rPr>
      <t xml:space="preserve">
Comunidad Raizal: </t>
    </r>
    <r>
      <rPr>
        <sz val="9"/>
        <color theme="1"/>
        <rFont val="Aptos Narrow"/>
        <family val="2"/>
        <scheme val="minor"/>
      </rPr>
      <t>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través del desarrollo de los Centros de Escucha Raizal.</t>
    </r>
    <r>
      <rPr>
        <b/>
        <sz val="9"/>
        <color theme="1"/>
        <rFont val="Aptos Narrow"/>
        <family val="2"/>
        <scheme val="minor"/>
      </rPr>
      <t xml:space="preserve">
Comunidad Palenquera: </t>
    </r>
    <r>
      <rPr>
        <sz val="9"/>
        <color theme="1"/>
        <rFont val="Aptos Narrow"/>
        <family val="2"/>
        <scheme val="minor"/>
      </rPr>
      <t xml:space="preserve">Desde la estrategia de abordaje étnico diferencial- Kilumba, se llevó a  cabo la intervención a  personas Palenqueras,  implementando acciones de promoción y prevención en salud en articulación entre la medicina ancestral y occidental, abordando y fortalecimiento de prácticas propias, a través del  desarrollo de orientaciones desde la concepción de la salud con actividades de seguimiento, acompañamiento y fortalecimiento de pautas de cuidado y auto cuidado de la salud desde una mirada intercultural para el cuidado de la salud.
</t>
    </r>
    <r>
      <rPr>
        <b/>
        <sz val="9"/>
        <color theme="1"/>
        <rFont val="Aptos Narrow"/>
        <family val="2"/>
        <scheme val="minor"/>
      </rPr>
      <t xml:space="preserve">Comunidad Indigena: </t>
    </r>
    <r>
      <rPr>
        <sz val="9"/>
        <color theme="1"/>
        <rFont val="Aptos Narrow"/>
        <family val="2"/>
        <scheme val="minor"/>
      </rPr>
      <t xml:space="preserve">Se realiza identificaciön de desarmonias en   familias indígenas lo que permite una intervención frecuente del equipo de salud desde la medicina ancestral y occidental. concertando  y estableciendo un plan de cuidado intercultural para luego realizar las respectivas implementaciones
</t>
    </r>
    <r>
      <rPr>
        <b/>
        <sz val="9"/>
        <color theme="1"/>
        <rFont val="Aptos Narrow"/>
        <family val="2"/>
        <scheme val="minor"/>
      </rPr>
      <t>Comunidad Rrom: Se realiza intervenciones del equipo Rrom gitano en las localidades de Kenedy Puente Aranda evidenciadas en acciones colectivas, promoción de la salud, gestión del riesgo y seguimiento de casos de personas Rrom gitanas para el fortalecimiento del cuidado y medicina tradicional.</t>
    </r>
  </si>
  <si>
    <t>En el mes de agosto 2024: 4.382 personas campesinas y de la ruralidad del Districo Capital, a través de: 1. Seguimiento a personas priorizadas por condiciones crónicas en familias periurbanas. 2. Clasificación, identificación de riesgos en salud bucal y sensibilización a individuos y familias de zonas de ruralidad cercana. 3. Información, educación y comunicación en salud bucal. 4. canalizaciones a la ruta de alteraciones y trastornos en salud bucal. Sesiones de educación en salud pública acorde a las temáticas definidas en los planes de cuidado escolar con los estudiantes de colegios de los de  la ruralidad cercana y dispersa; y Planes de Cuidado con trabajadores informales en UTI.</t>
  </si>
  <si>
    <t>Dentro del Entorno cuidador comunitario durante el mes de Agosto se enfocan acciones con fin de brindar respuesta en el espacio público para las personas mayores, con énfasis en movilidad y seguridad, para la construcción de una mejor calidad de vida, promocionando manejo de las condiciones crónicas, a través de sesiones colectivas, participación de jornadas intersectoriales, sectoriales y acciones priorizadas desde nivel central, tales como: brindar respuesta a la emergencia en eventos de salud pública o situaciones asociadas al desarrollo con modelo de salud, donde se han afectado 310 personas mayores (Fuente tablero de control entorno cuidador comunitario, con corte aagosto 31-2024 información de carácter preliminar).</t>
  </si>
  <si>
    <t>Para el periodo de agosto 2024 el abordaje, intervención y seguimientos a personas  institucionalizadas a cargo del distrito  donde se realizan acciones colectivas e individuales de alta externalidad desde la identificación y gestión de riesgos en instituciones de protección integral para las personas mayores institucionalizadas, desde las Subredes Integradas de Servicios de Salud, se trabaja en las condiciones crónicas con enfasis en seguridad alimentaria y nutricional, salud mental para el fortalecimiento del autocuidado. Para ello se realiza el plan de cuidado el cual articula las acciones a realizar según las necesidades presentadas por las personas mayores institucionalizadas. Durante este mes se han realizado 65 intervenciones colectivas en  95 personas mayores institucionalizadas en 60 instituciones de protección integral (Fuente tablero de control entorno cuidador Institucional, con corte a agosto  31-2024 información de caracter preliminar).</t>
  </si>
  <si>
    <t>Se destaca el hecho que las siguientes localidades Usme, Tunjuelito, Ciudad Bolívar, Sumapaz, Santa Fé, San Cristobál, Tunjuelito, Bosa, Barrios Unidos, no reportan intervenciones en Hogares de Protección integral para las personas mayores institucionalizadas, porque en varias de estas localidades no se encuentran este tipo de Hogares o servicios para las personas mayores, de otra parte el número de instituciones de protección es miníma y ya fueron intervenidas en meses anteriores.</t>
  </si>
  <si>
    <t>Para el mes de agosto, se desarrollan las acciones de identificación y caracterización contenidas en la estrategia de atención integral dirigida a la prevencion y desvinculacion del trabajo infantil, para lo cual se identificaron y caracterizaron 1.520 niños, niñas y adolescentes trabajadores para implementar el plan integral de  respuesta  para la desvinculación  del trabajo infantil, de los cuales 1.379 son niños y niñas y  141 son adolescentes, de los casos intervenidos que vienen en proceso 0 niños, niñas y adolescentes fueron desvinculados del trabajo en el mes de reporte. Del total caracterizado 14 identificados en oficios del hogar, 73 fueron identificados desescolarizados, 58 sin afiliación al SGSSS, 209 niños fueron canalizados a servicios de salud y 301 a servicios intersectoriales, por su parte los adolescentes fueron canalizados 14 a salud y 1 a servicios sociales. Se desarrollaron acciones colectivas para la prevencion del trabajo infantil y la mendicidad con la participacion de 102 niños, niñas y adolescentes y 28 padres, madres, acudientes o cuidadores  que participación en acciones de educación para la prevención del trabajo infantil.</t>
  </si>
  <si>
    <t>Para el mes de agosto, se desarrollan acciones de identificación y caracterización de 1.579 UTIS que corresponde a 2.579 trabajadores  de la economía popular y comunitaria que se encuentran participando del proceso establecido para la modificación de prácticas de autocuidado y condiciones de salud. Del total de los trabajadores que participaron del proceso establecido, para el reporte del mes 18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270 fueron canalizados a servicios de salud y  50 fueron canalizados a servicios intersectoriales; 104 trabajadores fueron canalizados a servicios de salud por presentar riesgo para enfermedades crónicas y salud mental. 537 trabajadores fueron identificados y caracterizados en UTIS con actividades económicas de alto impacto para la salud por emplear sustancias químicas como actor principal en sus procesos productivos, 0 trabajadores fueron afiliados al sistema general de seguridad social en salud. En cuanto a los eventos relacionados con la salud y el bienestar de los trabajadores, se identificaron desde el entorno laboral, 10 trabajadores manifestaron accidente derivado del trabajo y 81 manifestaron enfermedades relacionadas y derivadas del trabajo. Para un total de 25 Accidentes derivados del trabajo y 420 posibles enfermedades derivadas del trabajo identificados durante la vigencia 2024.</t>
  </si>
  <si>
    <t>En el mes de Agosto se realizó la séptima mesa ampliada de seguimiento a la mortalidad materna. 
Seguimiento  al Plan Nacional de aceleración para reducción de la mortalidad materna, en el que se hizo seguimiento a los compromisos de las entidades territoriales y al reporte del cuadro de mando. También se participó en fortalecimiento de capacidades, Gestión y cargue semanal de la información de tablero de mando de plan de aceleración de reducción correspondiente al módulo SIRC en el aplicativo del Ministerio de Salud y Protección Social.  Se realizó revisión del plan de acción del plan de aceleración para reducción de la mortalidad materna y de cada una de las acciones planteadas en las 6 líneas de acción que lo conforman. Se participó en mesa técnica de migrantes, en la que socializaron Boletín población migrante internacional, Estatus de afiliación al SGSSS y Acciones para el fortalecimiento de los procesos de promoción de la afiliación al sistema de salud. Presentación en Foro del Instituto Nacional de Salud sobre Lactancia Materna, cerrando brechas, en el que se socializaron las diferentes acciones que se realizan desde la Secretaria Distrital de Salud en torno a la lactancia materna. Participación en Curso de Estrategia de prevención combinada de la infección por sífilis. Desde Gestión de Programas y Acciones de Interés en Saud Pública, se realiza fortalecimiento técnico a IPS prorizadas, abordando las temáticas de Salud materna y perinatal, prevención de embarazo en adolescentes y prevención de ITS.
Adicionalmente, se da continuidad a las acciones contenidas en la Estrategia de Vigilancia Intensificada de la Morbilidad Materna Extrema asociada a Preeclampsia/Eclampsia /Síndrome de Hellp, Choque hipovolémico, choque séptico y Trombo Embolismo Pulmonar (TEP).</t>
  </si>
  <si>
    <t>En el mes de agosto se realiza:
Se continua con el avance en la implementación de acciones y procesos articuladores que buscan una respuesta intersectorial que avance en la promoción y garantía de los DSDR. Se desarrollan acciones interinstitucionales para la proyección de la programación de la Semana Andina para la Prevención del Embarazo en Adolescentes con sectores como Integración Social y la Secretaría Distrital de Educación. Se avanza en la concertación de acciones de Educación sexual Integral, que incluye el cuidado  y la salud menstrual en la IED. Se realiza el proceso de alistamiento en las Subredes para el desarrollo de acciones en los  en los entornos cuidadores con individuos familias y comunidades con acciones para la protección de niñas, niños y adolescentes previniendo el delito y fomentando actividades de cuidado y la promoción de los derechos sexuales y derechos reproductivos. Se realiza el desarrollo de intervenciones para el goce efectivo y placentero de la dimensión de sexualidad privilegiando acciones para el cuidado, cuidado mutuo y socio cuidado. Se avanza en la entrega de condones como estrategia de autocuidado y se enfatizan temáticas como el uso adecuado de los métodos anticonceptivos entorno al desarrollo de vidas con múltiples proyectos.
Se desarrollan acciones en los entornos de vida cotidiana con menores de 19 años con nacidos vivos o que hayan transitado con un evento obstétrico para la prevención del embarazo subsiguiente. Las intervenciones se desarrollan en compañía de su red básica de cuidado. Se enfatizan temas como ruta de promoción y mantenimiento de la salud, lactancia materna y cuidado mutuo.</t>
  </si>
  <si>
    <t>No se generan dificultades para el desarrollo de las acciones propuestas para el mes reportado.</t>
  </si>
  <si>
    <t>En el mes de agosto dentro de las acciones adelantadas desde el Componente Transversal de Vigilancia en Salud Pública, se realiza depuración de bases de datos SIVIGILA para el evento 560 (Mortalidad Perinatal) con corte a semana epidemiológica (35) de 2024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agosto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periodo de enero a agosto 2024, se han realizado un total de 21 Asistencias técnicas a las Subredes Integradas de Servicios de Salud, donde se realizaron los ajustes a la  base Sivigila para el evento 215 y oportunidad de mejora en el registro de las variables con Calidad en las bases oficiales; para el mes de enero se realizan asistencias técnicas   con las cuatro subredes, resaltando el total de ajustes pendientes para el cierre de bases y la presentación del comportamiento de los indicadores, por otra parte, se revisa la retroalimentación recibida por parte de Instituto Nacional de Salud – INS y se realizan los ajustes solicitados, estas asistencias técnicas se realizan en coordinación con el equipo de la SDS.Se realizó seguimiento a los indicadores materno perinatales de las 4 subredes integradas de servicios de salud.</t>
  </si>
  <si>
    <t>Las acciones se desarrollan de forma articulada y complementaria para el fortalecimiento de los componentes materno y perinatal y reducción de las morbimortalidades.</t>
  </si>
  <si>
    <t>En el mes de agosto desde Gestión de Programas y Acciones de Interés en Salud Pública se realizó seguimiento y apicación de instrumentos a 4 instituciones prestadoras de salud con programa madre canguro. Y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(62 niños) y GPAISP (29 niños).
Seguimiento a la cohorte de Gestantes con bajo peso para la edad gestacional desde el entorno hogar (65 gestantes) y GPAISP (45 Gestantes).
Desde la política distrital de primera infancia, infancia y adolescencia, en el mes de agosto 2024 se han desarrollado por parte de los equipos locales de política el posicionamiento en las localidades que presentan mayores cifras estadísticas reportadas en el informe SMIA 2023 y en la página del observatorio de SALUDATA. En la actualidad las localidades que lo vienen trabajando como una acción conjunta con otros sectores son Usaquén, Sumapaz y Suba. Desde el nivel distrital se ha prirozado intersectorialmente el bajo peso al nacer para promover la vinculación de otros sectores del distrito como SDIS, SED, Cultura, ICBF para adelantar acciones de prevención y promoción en salud para prevenir el bajo peso al nacer.</t>
  </si>
  <si>
    <t>Para el año 2024 a SE 35 se han notificado 89 casos de sífilis congénita incluyendo población colombiana más migrantes con una incidencia de 2,3 casos por 1000 nacidos vivos más muertes fetales, es de recordar que este indicador la manera de medirlo se ajustó con la nueva meta establecida en el plan territorial, en la cual se debe contar con toda la población que es diagnosticada con sífilis gestacional. En comparación con el mismo periodo del año anterior 2023 se evidencia un aumento del 11,3% en el número de casos, ya que se habían notificado 80 casos con una incidencia de 1,9 casos por 1000 nacidos vivos más muertes fetales, la cual para este año aumenta en 0,4 puntos.  La población migrante representa el 40,4% (n=36 casos) de los casos totales en Bogotá. De ellos, el 55,6% (n=20 casos) estaba en el sistema de seguridad social en salud. El 41,6% (n=15 casos) se diagnosticó durante el parto y el puerperio, y de este grupo, el 46,6% (n=7 casos) no estaba afiliado a ninguna EAPB.
En el mes de agosto, desarrollo de asistencia técnica a los equipos del Plan de intervenciones de Salud pública en el componente de la dimensión de SSR con énfasis en la prevención de ITS- específicamente tamización de sífilis por parte de los equipos de la Subredes Integradas de Atención. Se realiza el comité materno perinatal distrital y seguimiento a indicadores de la corte materna perinatal. Acompañamiento técnico y seguimiento a la implementación de la estrategia distrital de reducción de sifilis congénita.</t>
  </si>
  <si>
    <t>Se fortalecen las acciones de diagnóstico en la ciudad.</t>
  </si>
  <si>
    <t>En el mes de agosto se realiza:
•Participación en Comité Operativo Distrital de Primera Infancia, Infancia y Adolescencia (CODPIIA) en el cual se lideró taller liderado por la SDS, cuyo objetivo fue propiciar que los sectores del distrito identificaran a la luz de un caso hipotético de afectación en salud mental para que propusieran acciones desde cada sector para la afectación positiva de los determinantes sociales en salud. Adicionalmente se propició el reconocimiento de la oferta sectorial e intersectorial existente y la forma en que las acciones se relacionan entre sí para afectar positivamente los determinantes sociales de la salud. Lo anterior fue presentado en comité directivo del CODIA para su análisis y discusión.
•Participación en reunión equipo de infancia para la identificación y socialización de las situaciones de notificación de población vulnerable Emberá al ICBF por parte de los equipos territoriales de salud de las Subredes Integradas de Servicios de Salud, relacionadas con maltrato infantil, abuso sexual, consumo SPA, esquema incompleto de salud, cualquier tipo de negligencia (incumplimiento de citas médicas). 
•Participación en mesa ampliada distrital para el seguimiento de la mortalidad materna cuyo objetivo es movilizar acciones sectorial e intersectorialmente para su prevención.
•Participación en Nodo técnico del Comité Operativo Distrital de Infancia y Adolescencia en el cual se trabajaron los siguientes temas: Propuesta desarrollo del laboratorio de participación infantil, Estrategia Móvil EMBERA - Parque Nacional, Intervención con mujeres del pueblo Embera en el parque la Florida, Formación a funcionarios y funcionarias enfoque diferencial, cualificación funcionarios PPPIIA y articulación oficinas de comunicación.
•Participación en mesa distrital Ruta Integral de Atenciones desde la Gestación y hasta la Adolescencia (RIAGA) en la cual se revisó la propuesta del Plan Intersectorial de Atención integral a la Primera Infancia. Sistema Distrital Nominal; Actualización de la Ruta Integral de Atenciones y recomendaciones desde Primera Infancia para Infancia y Adolescencia; Balance 2024 y Propuesta de derroteros y productos de la mesa para cierre 2024 y 2025.
•Revisión ajustes producto "3.2.15 Programa para la prevención, detección temprana, atención integral y seguimiento de niños y niñas con defectos congénitos desde las etapas preconcepcional, prenatal y primera infancia", del plan de acción de la política distrital de primera infancia, infancia y adolescencia 2023-203.</t>
  </si>
  <si>
    <t>En el mes de agosto se realiza:
•Se firma acta de inicio de contrato jurídico para la preevaluación, asistencia técnica en oportunidades de mejora, y evaluación externa de 50 IPS priorizadas para la implementación y certificación de las IPS que cumplan los criterios. Así mismo se realizará asistencia técnica de sostenibilidad a las 27 IPS certificadas previamente.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•Seguimiento mensual al plan de acción de las entidades que conforman el Comité Distrital para la prevención y atención de la enfermedad respiratoria aguda.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•Desde VSP para este evento se realizan actividades de depuración, análisis y ajuste semanal de bases Distritales SIVIGILA para los eventos de Defectos Congénitos (ficha 215) y Mortalidad perinatal y Neonatal Tardía (ficha 560) a semana epidemiológica 35 de 2024, se realizó 1 asistencia técnica para el fortalecimiento de competencias del talento humano para el mejoramiento de la vigilancia y respuesta a la Mortalidad infantil.  
•Vigilancia intensificada de los defectos congénitos: seguimientos realizados uno a uno de los casos, con un total de 108 casos con una efectividad de seguimiento del 94% (n=970).  
•Se realizan acciones promocionales para la salud infantil definidas en los cinco entornos cuidadores del Plan de Salud Pública de Intervenciones Colectivas PSPIC. Se atendieron un total de 4493 niños y niñas menores de 6 años en los entornos cuidadores Hogar (2.198), Comunitario (570), Laboral (456), Educativo (375), Institucional (894).</t>
  </si>
  <si>
    <t>Desde VSP para este evento se realizan actividades de depuración, análisis y ajuste semanal de bases Distritales SIVIGILA para los eventos de Defectos Congénitos (ficha 215) y Mortalidad perinatal y Neonatal Tardía (ficha 560) a semana epidemiológica 35 de 2024, teniendo en cuenta que estos eventos abarcan la morbimortalidad de los menores de un año, por lo cual es necesario mejorar la calidad del reporte de los datos de éstos dos eventos, por otra parte durante el periodo de enero a agosto del año 2024, se han realizaron un total de 35 asistencias técnicas donde se realizó fortalecimiento de competencias del talento humano para el mejoramiento de la vigilancia y respuesta a la Mortalidad infantil.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este periodo se recibieron un total de 1.033 casos con una efectividad de seguimiento del 94% (n=970), es importante aclarar que los casos priorizados para el programa se clasifica en los siguientes grupos (Cardiopatías Congénitas, Defectos de la Pared Abdominal, Defectos del SNC, Cromosomopatías e Hipotiroidismo Congénito). 
Desde Gestión de programas y acciones de interés en salud pública:
o  Se realiza acompañamiento técnico a 53 IPS con implementación de la estrategia sala ERA y seguimiento al indicador de resolutividad de sala ERA.
o Seguimiento a las 43 IPS priorizadas para el abordaje integral de niñas y niños en primera infancia con Infección Respiratoria Aguda (IRA)- Enfermedad Diarreica Aguda (EDA) - Desnutrición (DNT) atendidos en los servicios de urgencias pediátricas. 
o Acompañamiento técnico a 50 IPS con prestación de servicios de ecografía obstétrica para fortalecer la detección y notificación de los defectos congénitos de forma antenatal.
• Seguimiento mensual al plan de acción de las entidades que conforman el Comité Distrital para la prevención y atención de la enfermedad respiratoria aguda.
• Durante el mes de agosto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t>
  </si>
  <si>
    <t xml:space="preserve">Las acciones desarrolladas durante agosto corresponden únicamente a las adelantadas por el PSPIC a través de los convenios con las Subredes. </t>
  </si>
  <si>
    <t>Para el mes de agosto se resaltan los siguientes avances que aportan al cumplimiento de la meta:
- Coordinación y seguimiento a las acciones para la promoción, protección y apoyo de la lactancia materna y alimentación complementaria a través de estrategias institucionales y alianzas estratégicas en el marco del Comité Distrital de apoyo a la lactancia materna y territorializadas en el nivel local. 
- Orientación técnica y seguimiento a la operación de acciones para la promoción de la lactancia materna en el entorno laboral, hogar, educativo, comunitario y el proceso transversal de GPAISP. 
- Seguimiento al reporte de indicadores como el inicio temprano de la lactancia materna en IPS que se encuentran implementando la estrategia IAMII.
- Se participa en mesas de trabajo para la armonización y ajustes de los lineamientos técnicos del Plan de Salud Pública de Intervenciones Colectivas de acuerdo con las prioridades en salud establecidas en el Plan Distrital de Desarrollo 2024-2027.</t>
  </si>
  <si>
    <t>Para el mes de agosto se desarrollaron las siguientes acciones:
- Acompañamiento y seguimiento a la gestión sectorial e intersectorial de niños y niñas menores de cinco años con alteraciones nutricionales, especialmente con retraso en talla y bajo peso al nacer, y gestantes con bajo peso y obesidad para la edad gestacional desde los entornos cuidadores y procesos transversales del Plan de Salud Pública de Intervenciones Colectivas.
- Acciones de educación y comunicación en alimentación saludabledirigida a niños y niñas con retraso en talla, gestantes, personas lactantes y primera infancia, así como en lactancia materna y alimentación complementaria.</t>
  </si>
  <si>
    <t>Las acciones desarrolladas durante agosto corresponden únicamente a las adelantadas por el PSPIC a través de los convenios con las Subredes.</t>
  </si>
  <si>
    <t>En el marco de las acciones desarrolladas en los diferentes entornos de vida cotidiana se desarrollan acciones cuidadoras de la salud mental y el bienestar emocional, logrando intervenir en el mes de agosto personas a través de las siguientes estrategias:
En el entorno educativo se realizaron 24 sesiones de fortalecimiento de capacidades para la detección temprana de riesgos en salud mental donde se incluyen temas relacionados con bullyng, ansiedad, depresión, conducta suicida, entre otros. Así mismo, se realizaron 1.545 sesiones psicosociales colectivas desde la gestión de estos riesgos para su mitigación y 2.784 sesiones psicosociales individuales con la comunidad educativa.
Desde las acciones adelantadas desde el entorno hogar se desarrollan procesos de educación en salud pública en temáticas de salud mental a familias con menores de cinco años y mujeres gestantes, como parte de las poblaciones priorizadas. En ese sentido, durante el mes de agosto  se realizaron 60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agosto 2024 / cohorte menores de 5 años y familias con gestantes).
En el entorno comunitario se llevaron a cabo acciones de información en salud mental que lograron vincular a 34.660 personas en actividades artísticas a través de las cuales se difundieron mensajes alusivos al cuidado de la salud mental y el bienestar emocional y en el desarrollo de la acción de gestión del riesgo en colectivo participaron 1.381 personas.
En este entorno también se desarrollan actividades de cuidado para el bienestar con participación de 4.132 personas.
En el entorno laboral se realiza la identificación del riesgo en salud mental a 103 trabajadores de las unidades de trabajo informal por medio de la aplicación del tamizaje ASSIST; 204 personas por medio del tamizaje SRQ y 11 personas con tamizaje RQC. 
Así mismo, se realizan 1.520 acompañamientos realizados a familias o adolescentes trabajadores de acción rutinaria de niñas, niños y adolescentes.</t>
  </si>
  <si>
    <t>Información de los entornos de vida cotidiana de caracter preliminar con corte a agosto 2024.</t>
  </si>
  <si>
    <t>En el mes de agosto: En el entorno comunitario se da continuidad a la implementación de la Estrategia Rehabilitación Basada en Comunidad en salud mental donde se realizaron 240 sesiones grupales  y se abordaron 633 personas a través de los grupos de apoyo.</t>
  </si>
  <si>
    <t>Durante el mes de agosto, desde el Entorno Hogar se desarrollaron acciones de seguimiento a familias con casos priorizados por riesgos en salud mental (conducta suicida, riesgos psicosociales o abordaje a familias para acompañamiento psicológico por duelo). Para el mes se realizan 6.877 seguimientos efectivos y se evidencia el cierre del proceso de intervención con 667 familias de las cuales el 98% (655) reporta disminución de los riesgos en salud mental.
Desde el entorno cuidador educativo para el mes de agosto se realizaron 965 sesiones de fortalecimiento de capacidades para la detección temprana de riesgos en salud mental con participación de 9.537 estudiantes. Así mismo se desarrollaron 320 sesiones con lideres escolares, relacionadas con salud mental, sesiones colectivas en jardines infantiles con temáticas en salud mental con docentes 111 padres, madres y cuidadores y 704 escolares de primera infancia. De manera complementaria se llevaron a  cabo 28 sesiones para la promoción del bienestar emocional con 500 docentes.
Adicionalmente se realizaron sesiones con 2.596 familias para el fortalecimiento de capacidades, prácticas de crianza y promoción del involucramiento parental.
Se da continuidad a la intervención con barras de futbol con la participación de 142 personas de las 4 barras y los grupos con los que se realizaron 19 acciones.
En el entorno laboral se realizan asesorías para la promoción de la salud mental a 507 trabajadores de las unidades de trabajo informal. Se realizan asesorías psicosociales a 126 personas que ejercen actividades sexuales pagadas. 1.520 trabajadores refieren que mejoraron habilidades para la vida. 
En el entorno institucional, se realizan acciones promocionales y de gestión del riesgo a partir de las necesidades que incluyen temas relacionados con salud mental a 966 personas, de estos, 954 usuarios indican que mejoraron sus habilidades y competencias.</t>
  </si>
  <si>
    <t>En el mes de agosto: En el marco de las intervenciones realizadas desde la línea 106 “el poder de ser escuchado” se realizaron 4.577 a través de sus diferentes canales de atención.</t>
  </si>
  <si>
    <t>En el mes de Agosto de 2024, se realizó el seguimiento a la implementación de las acciones priorizadas del estratégico y operativo de la población afectada por condiciones crónicas no transmisbles en cada uno de 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n=2.120 de las cuales se tuvo con una efectividad del 72,1%, (n=1.529), RIAS para población con riesgo o presencia de alteraciones en la salud bucal se realizaron n=700 con una efectividad del 69,3% (n=485), RIAS para población con riesgo o presencia de cáncer, se realizaron n=25 con una efectividad de 80% (n=20), RIAS para población con riesgo o presencia de enfermedades respiratorias crónicas se realizaron n=135 con una efectividad del 71,6% (n=97) y para la ruta RIAS para población con riesgo o presencia de trastornos visuales y auditivos se realizaron n=3.018 con una efectividad del 71,4% (n=2.156). En total se realizaron n=5.993 activaciones de ruta con una efectividad del 71,5% (n=4.287). Fuente: Salud Data, aplicativo SIRC, con salida de información generada el 07/10/2024 Tamización. Se desarrollaron acciones de identificación temprana del riesgo mediante la aplicación de tamizajes para los nodos eventos precursores, condiciones descenlace mediante la aplicación del test de FINDRISC para evaluación de diabetes, riesgo cardiovascular de la OMS y cuestionario breve de EPOC en total se tamizo un total de n=4.274 personas correspondiente a n=3.022 mujeres (70,7%) y n=1.531 hombres (29,2%). Fuente: Aplicativo de captura de datos estratégia Cuidaté se felíz, con reporte de datos al 07/10/2024 datos preliminares.</t>
  </si>
  <si>
    <t>Información de los entornos de vida cotidiana, canalizaciones y VSP de caracter preliminar con corte a agosto 2024.</t>
  </si>
  <si>
    <t>En el mes de agosto Salud Oral, se avanzó en la recepción de insumos de las subredes sobre acercamientos locales en la identificación de problemas, propuestas de solución y concepto. Así mismo, en el espacio de "Salud Oral, Univerciudad Bogotá"se inició sistematización del Consejo de expertos realizado en Odontotech, en el que un grupo de expertos aconsejó a la ciudad sobre algunos temas a tener en cuenta al momento de la reformulación del IAP para Salud Oral.
En el mes de julio se avanzó en la "Formulación del Instrumento de Acción Pública para la salud oral y la salud visual en Bogotá", con la construcción, revisión y ajuste del plan de acción 2024-2027, en diferentes mesas de trabajo con los equipos técnicos interdependencias y el equipo directivo de la Subsecretaría de Salud Pública.</t>
  </si>
  <si>
    <t>En el mes de agosto: Espacios de trabajo y mesas tecnicas con comite fast track para la construcción de plan de trabajo del comité. Espacios intersevtcoriales de trabajo que aportan al alcance de la meta estrategica.</t>
  </si>
  <si>
    <t>Espacios de participación intersectorial, liderados y convocados por comite fast track cities.</t>
  </si>
  <si>
    <t>Acorde a la base Sivigila evento 850 corte al mes agosto año 2024 a semana 35 epidemiologica se presentaron 351 casos preliminares. 
En el mes de agosto 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Se desarrollo una (1) asistencia técnica en campo con los equipos frente a las acciones de SSR con énfasis en los componentes de la dimensión de SSR con un modelo de atención social. Se realiza un encuentro de la Red Distrital de VIH.</t>
  </si>
  <si>
    <t>Se fortalecen las acciones de prevención combinada en la ciudad.</t>
  </si>
  <si>
    <t>En el mes de agosto se realizaron un total de 187 Intervenciones epidemiológicas de campo (177 efectivas y 10 fallidas). El porcentaje de efectividad es del 95%. Desagregado por evento se realizaron: Síndrome rúbeola congénita (n=82), tosferina (n=38), sarampión rubéola (n=42), meningitis bacteriana (n=11), varicela gestantes (n=1), hepatitis A (n=12), parálisis flácida aguda (n=1), no se realizaron intervenciones para los eventos de difteria y parotiditis gestantes en el periodo, por no notificación de casos.</t>
  </si>
  <si>
    <t xml:space="preserve"> Se aclara que se incluyen las intervenciones fallidas ya que se realiza gestión y desplazamiento al lugar de residencia del usuario.</t>
  </si>
  <si>
    <t>Visitas de asistencia técnica a entidades de salud con respecto a enfermedades transmitidas por vectores en el mes de Agosto de 2024 discriminadas de la siguiente manera: Usaquén 1, Chapinero 3, Engativa 1, Suba 0, Barrios Unidos 2, Teusaquillo 3, Santa Fe 1, San Cristóbal 0, Mártires 4, Antonio Nariño 3, Candelaria 0, Rafael Uribe Uribe 1, Usme 4, Tunjuelito 1, Ciudad Bolívar 0, Sumapaz 4, Bosa 3, Kennedy 1, Fontibón 1, Puente Aranda 3, dando como total a nivel distrital 36 asistencias técnicas.</t>
  </si>
  <si>
    <t>En el mes de Agosto 2024: se avanzó con revisión de información disponible en relación con la vacuna de Virus sincitial respiratorio, asi como de las presentación actualmente disponible en el mercado: vacuna para la gestante y vacuna para adulto mayor, asi como alternativas tecnológicas como las Inmunoglobulinas, se avanzó en revisión de literatura para continuar con la estructuración de los estudios previos.</t>
  </si>
  <si>
    <t>No aplica en lo local.</t>
  </si>
  <si>
    <t>Durante el mes de agosto, se llevó a cabo la recepción mensual de los informes sobre las dosis aplicadas por las cuatro Subredes Integradas de Servicios de Salud E.S.E. de la ciudad. Este proceso incluyó la retroalimentación sobre los hallazgos de calidad a las subredes Sur y Suroccidente, quienes realizaron las correcciones necesarias para subsanar las observaciones planteadas. Asimismo, se proporcionó asistencia a la Entidad Administradora de Planes de Beneficios (EAPB) Compensar, lo que facilitó una entrega más precisa y oportuna de la información requerida al Ministerio de Salud y Protección Social dentro de los plazos establecidos.</t>
  </si>
  <si>
    <t>Esta gestión no solo garantiza el cumplimiento de los estándares de calidad, sino que también mejora la transparencia y la rendición de cuentas en el proceso de vacunación. El seguimiento y la colaboración continua con las subredes y la EAPB fortalecen la capacidad del sistema de salud para atender de manera efectiva las necesidades de la población. Esto es crucial para mantener la confianza en el programa de vacunación y asegurar que se cumplan las metas de vacunación.</t>
  </si>
  <si>
    <t>Durante el mes de agosto de 2024, se llevaron a cabo tres sesiones de asistencia técnica con el objetivo de brindar apoyo especializado a las cuatro subredes. En estos encuentros, los profesionales del Programa Ampliado de Inmunización (PAI) del nivel central proporcionaron asesoramiento técnico integral al equipo de profesionales que opera en la modalidad extramural, en el contexto de las acciones específicas del programa.
Además, se ofreció un fortalecimiento técnico adicional a los profesionales de la modalidad extramural, así como a los encargados de la cadena de frío. En estas sesiones, se presentaron detalladamente las acciones y procedimientos correspondientes a cada componente, garantizando así que todos los participantes estuvieran alineados con las mejores prácticas y protocolos del programa. Esto no solo fortaleció las capacidades del equipo, sino que también aseguró una implementación más efectiva de las estrategias de inmunización en la comunidad.</t>
  </si>
  <si>
    <t>En el mes de agosto fueron sensibilizadas en la estrategia Engage Comunitario 333 personas de la comunidad. Se canalizaron 13 personas afectadas por TB a programas sociales o de protección (comedores comunitarios, bonos, subsidios u otros).  
Se realizaron 101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186 funcionarios de la red pública y privada de la ciudad, frente al manejo programático de la tuberculosis y TB-VIH/SIDA. Se realiza asistencia técnica a 5 EAPB en relación a la atención integral de pacientes con Tuberculosis y VIH. Se realizó 1 comité de evaluación de casos especiales de tuberculosis, articulados con las IPS y EAPB. 
Fuente: Informe de gestión mensual de actividades. Datos con cohorte al 31 de agosto de 2024* preliminar.</t>
  </si>
  <si>
    <t>El reporte actividades se realiza mensual, información sujeta a actualización de acuerdo a la dinámica propia del programa.</t>
  </si>
  <si>
    <t>En el mes de agosto se realizó asistencia técnica a 16 IPS en temas relacionados con Lepra, se realizaron 7 visitas domiciliarias a personas afectadas por Lepra, se realizó 0 comité mensual de Evaluación de Casos Especiales de Hansen, entre otras con la participación de aseguradoras y prestadores de servicios de Salud. Se distribuyeron 33 blister de Poliquimioterapia a personas con Hansen. 
Fuente: Informe de gestión mensual de actividades. Datos con cohorte al 31 de agosto de 2024* preliminar.</t>
  </si>
  <si>
    <t xml:space="preserve">Para el mes de octubre de 2024 se avanza en 1.7%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realizó descarga, depuración y consolidación de base de datos de reportes de zoonosis con corte a septiembre de 2024, se realiza socialización del sistema de vigilancia con estudiantes de la Universidad San Martín, se surte reunión con IDPYBA para avanzar con renovación de compromisos en materia de vigilancia de zoonosis,  se trabaja con portal de salud ambiental para generación de información relacionada con indicador destacado y con el observatorio de salud SaluData para generación de tablero interno relacionado con Directiva 004 de 2024; se realiza consulta y descarga de documentación nacional y revisión de lineamientos distritales como insumo en desarrollo de la estrategia integral para la prevención, vigilancia, control e investigación de zoonosis.
</t>
  </si>
  <si>
    <t>El porcentaje acumulado en el año 2024 corresponde al 6.6 % del 10% programado.
La magnitud esperada por cada mes equivale al 1.6%, para los meses de julio y agosto y 1.7% para septiembre a diciembre.</t>
  </si>
  <si>
    <t>Durante el mes de OCTUBRE 2024, en el Distrito se realizaron las siguientes acciones:
Seguimiento a 710 animales agresores de los cuales 482 fueron caninos y 228 fueron felinos, con 13 profesionales que realizaron la gestión y seguimiento de 2,289 casos de agresión por animal potencialmente transmisor de rabia, notificadas por las UPGD de cada la localidad. En el Centro de Zoonosis se ha realizado el seguimiento de 3 animales agresores de los cuales 3 fueron caninos y se remitieron 0 muestras para vigilancia de rabia por laboratorio.</t>
  </si>
  <si>
    <t>VACUNACIÓN ANTIRRÁBICA CANINA Y FELINA:
Durante el mes de OCTUBRE  2024, se vacunaron contra la rabia un total de 78,574 animales de los cuales 42,810 fueron perros y 35,764 fueron gatos.
Funcionamiento de 38 puntos fijos y 161 jornadas de vacunación extramurales ejecutadas.</t>
  </si>
  <si>
    <r>
      <rPr>
        <b/>
        <sz val="9"/>
        <color rgb="FF000000"/>
        <rFont val="Aptos Narrow"/>
      </rPr>
      <t xml:space="preserve">En octubre de 2024, se inscribieron 5371 establecimientos, de los cuales 1558 forman parte de la línea de alimentos sanos y seguros; 1523 de la línea de calidad del agua y saneamiento básico; 1908 de la línea de seguridad química; 77 de la línea de eventos transmisibles de origen zoonótico y 305 de la línea de medicamentos seguros. 
Vigilancia en salud ambiental de la exposición y efectos en salud relacionados con sustancias químicas.  REPORTE POR NIVEL LOCAL
</t>
    </r>
    <r>
      <rPr>
        <sz val="9"/>
        <color rgb="FF000000"/>
        <rFont val="Aptos Narrow"/>
      </rPr>
      <t xml:space="preserve">En el período octubre de 2024, se analizó la información de 47 trabajadores intervenidos desde el Sistema de Vigilancia del Trabajador Informal (SIVISTRA) en las unidades de trabajo informal (UTI) durante el mes de septiembre de 2024, identificando 4 (8,51%)  trabajadores  que  reportaron tener síntomas o diagnósticos de enfermedades laborales relacionados con la exposición a sustancias químicas en su lugar de trabajo, y 31 (65,96%) trabajadores que se encuentran  potencialmente expuestos a sustancias químicas cancerígenas. En el mismo período, se avanzó en la propuesta del diseño de folletos de divulgación de las características y descripción de las ocupaciones en las que se emplean sustancias químicas con mayor nivel de riesgo a la salud de acuerdo a la caracterización de trabajadores informales.
En octubre de 2024, se tomaron 18 muestras de arroz en 7 localidades: Usaquén, San Cristóbal, Kennedy, Fontibón, Los Mártires, Antonio Nariño y La Candelaria. De las 20 (100%) muestras analizadas a la fecha por el Laboratorio de Salud Pública (LSP) de la Secretaría Distrital de Salud (SDS), 5 (27.78%) muestras fueron reportadas como no cuantificables* y 1 (5.56%) muestra presentó excedencias en la concentración de cadmio (Cd), al compararlas con el límite máximo de referencia establecido en la norma colombiana. *Corresponde a un dato que se encuentra por debajo del límite de cuantificación (mínima concentración que un método puede determinar con suficiente exactitud y confiabilidad) del método para la determinación de cadmio en arroz, del Laboratorio de Salud Pública de la Secretaría Distrital de Salud.
En octubre de 2024, mediante la estrategia de vigilancia centinela de exposición a plomo y mercurio en menores de edad, en la Unidad de Servicio de Salud (USS) Bosa se captaron dos (n=2) menores de edad, en la USS Patio Bonito captaron dos (n=2), en la USS Meissen uno (n=1), menores de edad y en la USS San Blas no se captaron menores de edad. De los resultados de los análisis de plomo y mercurio en sangre reportados a la fecha por el LSP de la SDS, cuatro (4) menores cuentan con muestra, ninguno de estos presentó excedencias de Pb o Hg, al compararlos con los valores de referencia (OMS, CDC). 
En el período octubre de 2024 se practicaron cincuenta y siete (57) caracterizaciones de la exposición a mercurio y plomo a menores de edad (0 meses a 16 años) que pueden estar expuestos ambientalmente a esas sustancias. Del total de las caracterizaciones, cinco (8.77%) correspondieron a la estrategia de vigilancia en unidades centinelas, dieciocho (31.58%) corresponden a la vigilancia en instituciones educativas, y treintaicuatro (59.65%) correspondieron a la estrategia de vigilancia por cuadrantes de exposición. La distribución por localidad de residencia correspondió a: tres (3) de Bosa, dos (2) de Chapinero, veintisiete (27) de Ciudad Bolívar, uno (1) Engativá, diecisiete (17) de San Cristóbal, cinco (5) de Suba, uno (1) de Teusaquillo y uno (1) de Usaquén. Adicionalmente, en instituciones educativas se tomaron tres (3) muestras de sangre para el análisis del contenido de plomo y mercurio a menores de edad con residencia en la localidad Barrios Unidos.
En el mismo período (octubre 2024) se practicaron diecisiete (17) evaluaciones del desarrollo cognitivo y del estado emocional en menores de 6 a 16 años. 
Finalmente, se participó en dos jornadas con los equipos del Sistema de Vigilancia del Trabajador Informal (SIVISTRA) y la Línea de Seguridad Química para socializar  los resultados de la caracterización del perfil epidemiológico  de trabajadores informales expuestos a sustancias químicas y socialización de avances de la evaluación de la exposición y riesgo a sustancias químicas en Bogotá D.C. al talento humano del equipo de estadísticas vitales de la Subred Sur,  a los  comerciantes de los establecimientos (principalmente expendios de pescado) de la plaza de mercado las Flores de Bogotá , y a los coordinadores del colegio  Juan Francisco Berbeo I.E.D.
</t>
    </r>
    <r>
      <rPr>
        <b/>
        <sz val="9"/>
        <color rgb="FF000000"/>
        <rFont val="Aptos Narrow"/>
      </rPr>
      <t xml:space="preserve">
Farmacovigilancia: 
</t>
    </r>
    <r>
      <rPr>
        <sz val="9"/>
        <color rgb="FF000000"/>
        <rFont val="Aptos Narrow"/>
      </rPr>
      <t xml:space="preserve">Se retroalimentó a 72 IPS con respuesta a los casos priorizados que sugieren planes de mejora en el marco de la seguridad del paciente.
A la dirección electrónica del programa farmacovigilanciabogota@saludcapital.gov.co, durante el mes de octubre se recibieron 21 correos y respondieron en su totalidad.
La información que se relaciona a continuación proviene del trabajo del Programa Distrital de Farmacovigilancia PDFV de octubre 
sin embargo, los reportes fueron generados desde el 10 de febrero de 2021
hasta el 30 de septiembre de 2024.
Fueron notificados 1171 reportes,
de los cuales 168 presentaron eventos adversos a medicamentos, respecto a los incidentes se informa que, en este periodo, se presentaron 203 reportes.
Por tipo de reporte 143,5 % se clasificaron como reacciones adversas a medicamentos (RAM),
respecto a los errores de medicación (EM) se reportaron un total de 23,2 %
y finalmente 44 reportes como fallo terapéutico (FT).
Se priorizaron para análisis 361 reportes que corresponden a Errores de Medicación o a reacciones adversas a medicamentos SRAM serias.
Se realizaron 40 visitas de asistencia técnica
Con relación a Farmacovigilancia Activa se informa que, durante el mes, se adelantaron las siguientes acciones: se revisaron 23 historias clínicas y se identificaron 20 problemas relacionados con medicamentos (PRM)  
Finalmente, Para la semana 42 de 2024,
se registran en total 4455 notificaciones para el evento 365.
De los cuales se identifica en la depuración 44 casos descartados,
 14 casos descartados por error de digitación,
 65 notificaciones de UPGDs fuera de Bogotá
y 50 registros repetidos.
Se reportaron 201 notificaciones en menores de 5 años
y 0 notificaciones en gestantes.
</t>
    </r>
    <r>
      <rPr>
        <b/>
        <sz val="9"/>
        <color rgb="FF000000"/>
        <rFont val="Aptos Narrow"/>
      </rPr>
      <t xml:space="preserve">Vigilancia de calidad del agua para consumo:
</t>
    </r>
    <r>
      <rPr>
        <sz val="9"/>
        <color rgb="FF000000"/>
        <rFont val="Aptos Narrow"/>
      </rPr>
      <t xml:space="preserve">Se realizaron 304 muestras con parámetros fisicoquímicos y microbiológicos, de estas 25 tenían para toxicológico. Se realizo 0 inspección a plantas de tratamiento de agua potable de la empresa de acueducto y alcantarillado de Bogotá. Se hicieron 10 inspecciones sanitarias a sistemas de abastecimiento de prestadores o productos marginales, se inspeccionaron y vigilaron 25 vehículos transportadores de agua potable-carrotanques. </t>
    </r>
  </si>
  <si>
    <t xml:space="preserve">Con relación a la actualización del Plan, se hacen ajustes en la descripción de los resultados de la metodología participativa trabajada con las líneas de intervención de Vigilancia en Salud Ambiental. De igual forma se amplía la descripción de la estrategia de participación comunitaria fortaleciendo el enfoque diferencial.  Además, se complementa el análisis de la Matriz de Vester del taller con los grupos de entornos y políticas y en el documento se describen estos resultados conjuntamente con las principales localidades afectadas, las medidas de adaptación propuestas por los participantes y su percepción sobre las estrategias planteadas por la línea. 
Asi mismo, durante este mes se finaliza la presentación sobre los avances en el documento de PTAMCCSA, la cual se socializa al Ministerio de Salud y Protección Social.
Adicionalmente se actualiza el cronograma según direccionamiento del nivel central acorde al SEGPLAN.
Por otra parte, en el marco de las medidas de adaptación se da continuidad a la preparación del II Simposio, cuyo fin es la generación del conocimiento frente a los efectos del cambio climático en la salud humana. 
Sumado a lo anterior,  en conjunto con nivel central se realizan adecuaciones a los formularios en Microsoft Forms de la encuesta de participación del PTAMCCSA que se implementará con otras entidades y demás sectores de Secretaría de Salud lo cual conlleva el ajuste de la ficha técnica correspondiente. 
De otra parte, frente a las solicitudes realizadas por el referente, para apoyar la respuesta del SDQS 2024ER203074 y el desarrollo de un cuestionario  sobre el Plan territorial vigente, se analiza la información y se responde mediante correo electrónico
 Se hizo seguimiento de la notificación de los casos de Cáncer de Piel en el CDFLLA el día 8 de octubre de 2024, correspondientes a las semanas 33 a 35 según calendario epidemiológico del año 2024,  revisando las planillas de consulta de clínica de tumores, las Historias clínicas, fichas de notificación y resultados de patologías de las biopsias de piel correspondiente a los días 14, 15, 27 y 29 de agosto de 2024. En el Hospital Universitario Mayor de Méderi el día 16 de octubre de 2024, correspondientes a las semanas 38 a 41 según calendario epidemiológico del año 2024,  revisando las Historias clínicas, fichas de notificación y resultados de patologías de las biopsias de Piel. En el Hospital Simón Bolívar el día 24 de octubre de 2024, correspondiente a la semanas 40 a 43 según calendario epidemiológico del año 2024, revisando las Historias Clínicas, fichas de notificación y resultados de las biopsias de piel.  Se hizo seguimiento a un total de 48 casos, 41 del CDFLLA, 2 del Hospital Simón Bolívar y 5 del Hospital Universitario Mayor Méderi, que corresponden a 36 carcinomas basocelulares, 8 carcinomas escamocelulares y  4 melanomas. </t>
  </si>
  <si>
    <t>Desde el nivel central (AGOSTO): De las instituciones que hacen parte de la red de vigilancia en salud pública de los diferentes subsistemas para el periodo, 1.661 corresponden a Unidades Informadoras, 618 a unidades notificadoras, mostrando el siguiente comportamiento en número de casos notificados por subsistema, respecto al mes inmediatamente anterior:  
*SIVIGILA: 15.573 notificaciones, presenta un aumento en el número de casos notificados comparado con el mes anterior.  
*Estadísticas Vitales: En Bogotá en agosto se presentaron 6.069 nacimientos, con un 5,07% de aumento con respecto al mes de julio 2024 y 3.887 defunciones evidenciando un aumento del 9,3% en comparación con el mes de julio 2024.   
*Sistema de Violencia Intrafamiliar, Maltrato Infantil y Violencia Sexual (SIVIM): 4.483 casos notificados, presentando una disminución del -18,46% con respecto el mes anterior.  
*Sistema de Vigilancia de conducta suicida (SISVECOS): 4.195 casos notificados, presentando un aumento del 20,48% respecto al mes anterior.  
*Sistema de Vigilancia de lesiones de causa externa (SIVELCE): 10.620 presentando un incremento 7,50% con respecto al mes anterior.  
*Sistema de Vigilancia del Abuso de Sustancias Psicoactivas (VESPA): 1.132 presentando un incremento con respecto al mes anterior.  
*Sistema de Vigilancia epidemiológica en salud oral –SISVESO, 1.364 Se presentó un incremento del 1,41% con respecto al mes anterior.  
*Vigilancia en salud pública de las enfermedades huérfanas - raras: 339 se presentó una disminución del -7,12% con respecto al mes anterior. 
*Sistema de Vigilancia de la salud de los trabajadores SIVISTRA: 534 notificaciones presentando disminución del -12,89% con respecto al mes anterior.  
*Sistema de Vigilancia Alimentaria y Nutricional – SISVAN 296 correspondiente a Eventos SIVIGILA 113 presentando aumento con respecto al mes anterior de 10,9%; debe tenerse en cuenta que los datos reportados se encuentran dispuestos hasta la semana epidemiológica 35, por lo que se trata de un reporte parcial que explica la variación en los datos del mes, respecto al anterior. Datos poblacionales SISVAN son 423.080 con disminución de -3,01% frente al mes anterior. 
*Vigilancia Comunitaria: 144 Presentando incremento en 18,03% con respecto al mes anterior.  
Como fortalecimiento a la operación de la red de VSP se realizaron las siguientes acciones para los sistemas:  
*Red de operadores de la Vigilancia en Salud Pública, con abordaje de hasta 4 subsistemas 123 asesorías y/o asistencias técnicas, Red de operadores de la Vigilancia en Salud Pública, con abordaje de más de 4 subsistemas 62 asesorías y/o asistencias técnicas; Red de operadores de la Vigilancia en Salud Pública de Unidades Informadoras-UI 272asesorías y/o asistencias técnicas. Se realizó el mantenimiento de los subsistemas a través de 457 Asesorías y Asistencias técnicas.  
Desde el nivel central, se realizaron las siguientes asesorías y/o asistencias técnicas según subsistema: 
*SIVIGILA realizó 1 asistencia técnica, a la Subred Sur Occidente desde el nivel central 
*EEVV no realizó asistencias técnicas, desde el nivel central porque no había contratado la referente distrital. 
*SIVIM realizó 0 asistencias técnica desde el nivel central.  
*SISVECOS realizó 0 asistencias técnica desde el nivel central.  
*SIVELCE realizó 2 asistencias técnica desde el nivel central.  
*VESPA realizó 2 asistencias técnica desde el nivel central.  
*SISVESO realizó 0 asistencias técnica desde el nivel central. 
*Enfermedades huérfanas - raras se realizó una (0) asistencia técnica desde el nivel central.  
*SIVISTRA realizó 1 asistencia técnica desde el nivel central. 
*SISVAN No realizó asistencias Técnicas en el mes de agosto desde el nivel central a subredes en el marco de la operación del SISVAN, por renovación de contratos del equipo distrital. 
*Vigilancia a Eventos Transmisibles realizó 2 asistencias Técnicas desde el nivel central. 
*Vigilancia Comunitaria realizó 3 asistencias Técnicas desde el nivel central. 
*SSR – SMI realizó 10 asistencias Técnicas desde el nivel central. 
Dentro de las acciones de mitigación y control relacionadas con los eventos de interés en salud pública, en el Distrito Capital se realizaron las siguientes Investigaciones epidemiológicas de campo IEC:  
IEC de Morbilidades:
*Sistema de Vigilancia de Violencia Intrafamiliar, Maltrato Infantil, y Violencia Sexual - SIVIM: 2.558 IEC.
*Sistema de Vigilancia de la conducta suicida-SISVECOS:  1.406 IEC.
*Sistema de Vigilancia de lesiones de causa externa (SIVELCE): 338 IEC. 
*Vigilancia epidemiológica del abuso de sustancias psicoactivas -VESPA: 222 IEC.
*Sistema de Vigilancia epidemiológica en salud oral- SISVESO 148 IEC.
* Vigilancia de las enfermedades huérfanas - raras: 148 IEC.
*Vigilancia Epidemiológica Ocupacional de los Trabajadores de la Economía informal -SIVISTRA 288 IEC.
*Vigilancia de Eventos Crónicos, cáncer en menores de 18 años 7 IEC y cáncer de mama y cuello uterino 144 IEC.  
*Vigilancia en Eventos de Salud Sexual y Reproductiva, y Salud Materno Infantil 95 IEC.  
*Vigilancia a Eventos Transmisibles 305 IEC.  
IEC de Mortalidades:
*Sistema de Vigilancia de la conducta suicida-SISVECOS: 4 efectivas y 5 fallidas (se aclara que la fuente oficial de la Mortalidad por suicidio es el Instituto Nacional de Medicina Legal, lo cual explica la variabilidad del Dato).  
*Vigilancia en Eventos de Salud Sexual y Reproductiva, y Salud Materno Infantil 15 IEC.  
Así mismo, desde otras estrategias de vigilancia:  
*Desde el Sistema de Vigilancia Alimentaria y Nutricional SISVAN se caracterizó 344 casos.  
*Vigilancia Epidemiológica Basada en Comunidad -VEBC- 2024.
En agosto, los equipos de VEBC de las 4 Subredes realizaron:
10 comités de vigilancia epidemiológica comunitaria- COVECOM. 
50 investigaciones Socio epidemiológicas de campo – ISEC, el número de investigaciones epidemiológicas en campo aumentó respecto a julio de 2024. 
144 asistencias técnicas a Unidades Comunitarias.
Desde el nivel central se realizaron 3 Asistencias Técnicas, 2 de manera presencial y 1 de manera virtual cuyo objetivo estuvo orientado al diligenciamiento del registro de la Base de Datos – Agente Comunitario Red de Vigilancia Epidemiológica Basada en Comunidad. 
*Desde Vigilancia en Eventos de Salud Sexual y Reproductiva, y Salud Materno Infantil, se realizaron 0 unidades de análisis de morbilidad y 4 unidades de análisis de mortalidad. 
*Frente al componente transmisibles se realizaron: 145 bloqueos derivados de intervenciones de Eventos de Control (Subred SO 35 S 35 CO 38 N 37) y 149 Búsquedas Activas individuales y Comunitarias BAI / BAC (Subred SO 49 S 49 CO 39 N 37).</t>
  </si>
  <si>
    <t>El dato de Asistencias Técnicas e Intervenciones desde nivel central de los subsistemas de vigilancia epidemiológica en eventos prioritarios en salud se reporta a partir de Informe gestión de las Subredes para el mes de agosto 2024. Las Investigaciones Epidemiológicas de Campo de los eventos asociados a enfermedades no transmisibles se realiza sobre casos priorizados, según criterios establecidos por cada subsistema. Las Investigaciones socio epidemiológicas de campo de problemáticas colectivas que afectan la salud pública, Vigilancia comunitaria en salud pública.</t>
  </si>
  <si>
    <t>En el mes de julio se  realizaron las siguientes acciones: Seguimiento a la notificación de infecciones asociadas a la atención en salud, eventos SIVIGILA notificación positiva del 92% notificación positiva al subsistema de resistencia bacteriana whonet 94,5%, Notificación positiva de la estrategia multimodal de higienización de manos del tercer bimestre del 2024 del 64%, Soporte técnico al sistema de resistencia bacteriana whonet  4, se realizaron 1 asistencia técnica webinar en conjunto con la OPS sobre resistencia a carbapenemicos con la participación de más de 400 personas. Se realiza 1 intervención por notificación de sospechas de brotes de IAAS por COVID-19. Se realizó intervención de 4  brotes de IAAS en IPS diferentes a COVID-19, con acompañamiento técnico para el manejo y contención de los brotes. Se realizó proceso de inducción en todas los componentes del programa de control de infecciones, PROA y RAM a  16   IPS,  Se realizó  reunión del comité de IAAS distritales en el que participaron  aproximadamente 130 personas, en el marco de este comité se desarrollaron los siguientes temas: 
Taller de prueba de ajuste de respirador N95.
Avance del plan de implementación de las guías de práctica clínica, programa de infecciones IPS Cafam.
Comportamiento de los brotes de IAAS, 2023.
Comportamiento de las infecciones asociadas a dispositivos, 2023.
Tasa de IAAS de julio: 1,11.</t>
  </si>
  <si>
    <t>Frente a la actividad que se describe se debe tener en cuenta que la implementación en el 100% de IPS del programa de control de IAAS, RAM y PROA hace referencia a las IPS de mediana y alta complejidad, como lo establece la meta del plan decenal de salud actual, aunque se realicen actividades en todas las IPS de todos los niveles, para la actividad se priorizaron las IPS de mediana y alta complejidad que es en las cuales hay un mayor riesgo de adquirir IAAS, con microrganismo resistentes.</t>
  </si>
  <si>
    <t>Los análisis realizados por el laboratorio de salud pública en el mes de septiembre corresponden a 3.331 muestras: de las cuales 703 pertenecen al área de Vigilancia Ambiente y Consumo que se distribuyen en: Agua envasada 2, Aguas 296, bebidas alcohólicas 47, cereales y derivados 10, derivados cárnicos 19, derivados lácteos 38, EEID metanol 10, frutas y derivados 24, harina de trigo fortificada 38, leche líquida 49, listos para el consumo 31, muestras biológicas 5, otros y mixto 27, panelas 38, productos de la pesca y sus derivados 10, Productos no estériles 18, pruebas Inter laboratorio 3, sales 38. En el área de Vigilancia Enfermedades se recibieron 2.628 que se distribuyeron así: eventos de erradicación, eliminación y control 528, tosferina 27, Monkeypox 77, virus respiratorios 335, evaluación de desempeño 1.661.</t>
  </si>
  <si>
    <t>En el mes de septiembre del 2024 se cumplió con las actividades programadas en el fortalecimiento de capacidades y verificación de Estándares de calidad, se realizaron las siguientes actividades: 
-Se realizó notificación de solicitud de subsanación al Laboratorio Asinal de la red de alimentos.
-Se realizó realiza revisión del plan de mejoramiento del Laboratorio LAFUN de la red de medicamentos.
-Se realizó revisión del plan de mejoramiento del Laboratorio AQM de la red de medicamentos.
-Se realizó revisión de las evidencias de subsanación al Laboratorio Enzipan de la red de alimentos.
-Se realizó notificación de solicitud de autoevaluación al Laboratorio Microlab de la red de alimentos.
-Se realizó notificación de solicitud de autoevaluación al Laboratorio Micotox de la red de alimentos.
-Se realizó notificación de solicitud de autoevaluación al Laboratorio TECMOL de la red de medicamentos.
-Se realiza notificación de solicitud de autoevaluación al Laboratorio RODAM de la red de medicamentos.
-Se emite respuesta al Laboratorio Asebiol con aceptación de reprogramación de visita para el primer trimestre del año 2025.
En Vigilancia de Enfermedades se realizaron 24 asistencias técnicas a la red de laboratorios clínicos y citopatología en temas de pruebas rápidas sífilis-VIH-Hepatitis, entomología, sifilis gestacional y congénita, ITS, microbiología, micobacterias y Lepra, citopatologia y Malaria.</t>
  </si>
  <si>
    <t>Durante el mes de septiembre se trabajó en:
Se revisa información de manuales de Operación y Mantenimiento de (HVAC, BIBO, Caldera, Planta Eléctrica, Chiller’s) entregado por la firma contratista CST.
•Se acompaña Visita de inspección Planta Eléctrica.
•Se revisa manuales de sistemas eléctricos.
•Se genera listado de consumibles para mantenimiento preventivo 2025.
•Se envía información a Bienes y Servicios para mantenimiento planta eléctrica.
•Se revisa informe dictamen RETILAP.
•Se realiza revisión de ruta de evacuación propuesta desde el área de SST-SDS.
•Se prepara presentación para inducción y conocimiento del personal en temas como: bioseguridad, biocustodia, biocontención e instalación BSL 3 de la SDS.
•Se acompaña reuniones para entrega por parte del constructor y recibo por parte de la SDS del laboratorio.
•Se apoya verificación de entrega de equipos y sistemas al almacén.
Actualización de matriz de EPP, incluyendo microbiología clínica-ITS y VPH.
Se diligencia evaluación de riesgo para Biología molecular - MPOX. - para Biología molecular - VPH - para Microbiología clínica - ITS.
Revisión y reto del procedimiento ingreso y salida del BSL3 con el profesional y auxiliar del laboratorio y realizar versión final de este.
Proyección de elaboración de matriz de riesgo químico para aplicar en las áreas del laboratorio.</t>
  </si>
  <si>
    <t>En el mes de septiembre desde el proceso de calidad se desarrollaron las siguientes acciones:
•Pesaje de residuos: Peligrosos todos los días a las 8:00 am y 3:00 pm, residuos ordinarios todos los días 04:00 pm y residuos reciclables martes y viernes a las 08:00 am.
•Reporte diario RESPEL generados en la SLSP para PIGA de la SDS por Drive.
•Reporte quincenal en programa Labvantage de los residuos generados en el LSP.  
•Gestión de actividades ambientales para cumplimento de indicadores por parte de PIGA (Capacitaciones, inspecciones e informes).
•Seguimiento a estándares de calidad INS y estándares de BBB.
•Participación en seguimiento de hallazgos de la auditoria del INS y BBB.
•Revisión de criterios ambientales en autoevaluación y subsanación de laboratorios de la Red.
•Participación en auditorio OCI - Riesgo Químico- SST-SDS-SLSP.  
•Participación en inspección de extintores de la SLSP. 
•Inspección de ruta sanitaria de residuos peligrosos de la SLSP. 
•Acompañamiento en caracterización de vertimientos de la SLSP. 
•Ejecución de la evaluación de análisis de riesgo en las áreas de la SLSP.
•Revisión de informes de intervenciones de equipos de la SLSP. 
•Revisión y seguimiento documental de equipos ingresados a la SLSP. 
•Actualización de carpetas de hojas de vida de equipos digitales. 
•Seguimiento de control de temperatura de equipos isotérmicos. 
•Actualización y divulgación documental del SGC, VAC, VE y documentos externos requeridos por parte de los profesionales de la SLSP bajo los requisitos de la norma NTC ISO/IEC 17025:2017.
•Actualización de indicadores del SGC-SLSP.
•Consolidación de información para seguimiento de actividades de calidad en la SSP-SLSP.
•Revisión, seguimiento y cierre a los Trabajos no conformes identificados en los procesos del SGC, VAC y VE.
•Seguimiento y actualización de las actividades del proceso de talento humano.
•Seguimiento a la competencia y supervisión del personal de las SLSP.
•Gestión de documentos para la actualización del alcance de la acreditación con ONAC.
•Seguimiento del plan de mejora   y avance de evidencias asociados con la AAR  2945 en ISOLUCION identificados por OCI.
•Participación en actividades asociadas con la auditoría de seguimiento por parte de ICONTEC para la norma ISO 9001:2015.</t>
  </si>
  <si>
    <t>RESERVA
DEFINITIVA</t>
  </si>
  <si>
    <t>No se ejecuta a nivel local, la información se reporta únicamente desde el nivel central</t>
  </si>
  <si>
    <t>En el mes de julio el equipo local realizó el cierre y balance de la agenda estratégica primer semestre 2024 y la propuesta de la agenda estratégica local segundo semestre 2024, por cada una de las políticas con delegación en lo local se participó en las diferentes instancias o espacios de coordinación de la política en las que se aportó en la respuesta al plan de acción de la política, el plan operativo de la instancia, se gestionaron los compromisos sectoriales e intersectoriales que de allí se derivaron, se gestionó los compromisos suscritos en la agenda estratégica local, en el caso de la política de discapacidad y seguridad alimentaria y nutricional se desarrollaron las funciones de secretaría técnica en las instancias en las cuales la Subred Integrada de Servicios de Salud tiene esta designación, en cumplimiento a la normatividad dispuesta para cada una; se contribuyó desde la gestión de la política a la ruta de participación social transformadora  y/o a la gestión propia de la política para la incidencia y se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Finalmente, se hizo la gestión de la política en lo local a través de las acciones establecidas en seguimiento mensual para la acción estratégica local y la gestión intersectorial.</t>
  </si>
  <si>
    <t>Suscripción de compromisos, balance de la agenda estrategica local I-2024, propuesta agenda estratégica local II-2024, seguimiento a la política con un avance en la gestión de la misma.</t>
  </si>
  <si>
    <t>Implementar el 100% de la línea de análisis de desigualdades ambientales, sociales y económicas presentes en el distrito capital para el fortalecimiento de la gobernanza y la gobernabilidad.</t>
  </si>
  <si>
    <t xml:space="preserve">En el mes de julio del 2024 se realizaron las siguientes intervenciones en el Entorno Cuidador Comunitario que dan respuesta a la estrategia intersectorial para la prevención del consumo de sustancias psicoactivas y la reducción de riesgos y daños asociados:
a. 0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</si>
  <si>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 xml:space="preserve">En lo corrido del año 2024 se han realizado las siguientes intervenciones en el Entorno Cuidador Comunitario que dan respuesta a la estrategia intersectorial para la prevención del consumo de sustancias psicoactivas y la reducción de riesgos y daños asociados:
a. 0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</si>
  <si>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No se ejecuta a nivel local, la información se reporta únicamente desde el nivel central.</t>
  </si>
  <si>
    <t>Se desarrollaron acciones individuales y colectivas del Plan de Salud Pública e Intervenciones Colectivas (PSPIC) para 240 personas migrantes internacionales .</t>
  </si>
  <si>
    <t>Se desarrollaron acciones individuales y colectivas del Plan de Salud Pública e Intervenciones Colectivas (PSPIC) para 240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</si>
  <si>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Usaquén, se alcanza una cobertura de 140 personas participantes, con 113 mujeres y 27 hombres.  Con 65 personas con discapacidad y 75 personas cuidadoras (datos preliminares). Incluye personas con discapacidad, afectaciones psicosociales, gestores de RBC, familias, personas cuidadoras de personas con discapacidad, afectaciones psicosociales. Se dio continuidad a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</si>
  <si>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tiene una cobertura de 220 personas vinculadas. con 175 mujeres y 45 hombres. Con 85 personas con discapacidad y 135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casos con prioridades de atención por su condición y situación, riesgos en salud, alertas en salud mental y necesidades para el acceso a servicios. </t>
  </si>
  <si>
    <t xml:space="preserve">Para  el mes de julio, se vincularon 52 personas que realizan actividades sexuales pagadas a través de las acciones realizadas desde promoción del riesgo a personas vinculadas a las actividades sexuales pagadas del entorno laboral.
</t>
  </si>
  <si>
    <t>Para  el mes de julio, se vincularon 0  personas de los sectores LGBTI, a través de las acciones de los centros de escucha LGBTI del entorno comunitario.</t>
  </si>
  <si>
    <t xml:space="preserve"> Se participa en la mesa sectorial mensual con los kilombos de medicina ancestral de la Subred Norte con la finalidad de socializar la política pública de Salud Ambiental las líneas de acción y la oferta de servicios que tiene el sector salud desde la política.</t>
  </si>
  <si>
    <t>Desarrollo de las gestiones pertienetes para la implementacion de la Politica Publica Afrodescendiente/Palenquero y Raizal a nivel local dede los acuerdos, compromisos e instancias representativas o autonomas de las comunidades.</t>
  </si>
  <si>
    <t>Se desarrollaron acciones individuales y colectivas del Plan de Salud Pública e Intervenciones Colectivas (PSPIC) para 303 personas campesinas y de la ruralidad del Distrito Capital.</t>
  </si>
  <si>
    <t>Esta meta da respuesta al plan de acción desde el sector salud para la política pública social para el Envejecimiento y la Vejez  donde las acciones locales dan respuesta a la población mayor en los territorios</t>
  </si>
  <si>
    <t>Se desarrollan ejericicios de socialización de plan distrital de desarrollo y socialización de meta para reducción de la morbilidad y  mortalidad materno perinatal.</t>
  </si>
  <si>
    <t>Apropiación de meta y alcance de la meta.</t>
  </si>
  <si>
    <t>Se desarrollan ejericicios de socialización de plan distrital de desarrollo y socialización de meta para para la promoción y garantía de los derechos sexuales y los derechos reproductivos con enfoque poblacional, diferencial y de género, incluyendo la gestión menstrual y el acceso a la IVE</t>
  </si>
  <si>
    <t xml:space="preserve">Se desarrollan ejericicios de socialización de plan distrital de desarrollo y socialización de meta referente a la mortalidad perinatal. </t>
  </si>
  <si>
    <t>Se desarrollan ejericicios de socialización de plan distrital de desarrollo y socialización de meta para la prevención y manejo del bajo peso al nacer.</t>
  </si>
  <si>
    <t xml:space="preserve">Se desarrollan ejericicios de socialización de plan distrital de desarrollo y socialización de meta en respuesta a sífilis congenita. Planeación de acciones que eprmitan el alcance  de las metas propuestas. </t>
  </si>
  <si>
    <t xml:space="preserve">En el mes de julio se desarrollaron las siguientes acciones:
Entorno hogar: se realizó la búsqueda activa e identificación de niños y niñas menores de cinco (5) años con desnutrición aguda, riesgo de desnutrición aguda, retraso en talla y bajo peso al nacer a través de la toma de medidas antropométricas de peso y talla, de acuerdo con lo establecido en la Resolución No. 2465 de 2016 del Ministerio de Salud y Protección Social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para su clasificación nutricional según indicador de peso para la talla principalmente. 
Entorno Educativo: se adelantó tamizaje y clasificación antropométrica en jardines infantiles a niños y niñas menores de cinco (5) años, según Resolución No. 2465 de 2016, desarrollando jornadas educativas con la participación de padres, madres, cuidadores y docentes sobre alimentación saludable en la primera infancia y enfermedades prevalentes en la primera infancia. Al observar niños con alteraciones nutricionales, se realizó acompañamiento telefónico a la familia para identificar adherencia a lo dispuesto en el lineamiento y activar rutas sectoriales para gestionar barreras en salud según lo evidenciado. Asimismo, se desarrollaron procesos de Información, Educación y Comunicación (IEC) sobre signos de alarma y hábitos de alimentación saludables.
GPAISP: se realizó seguimiento y monitoreo a niños y niñas con desnutrición aguda, con retraso en talla reportados en las bases de datos de SISVAN, con bajo peso al nacer y a gestantes con malnutrición (bajo peso y obesidad para la edad gestacional), a través de la revisión de la historia clínica con el fin de verificar la garantía de atención integral en salud según lo establecido en la Resolución No. 2350 del 2020 y Resolución No 3280 del 2018 del Ministerio de Salud y Protección Social, dando lugar a la gestión sectorial requerida de acuerdo con las barreras en la atención, formulación o entrega de la formula terapéutica y la gestión intersectorial para la priorización y vinculación a programas de asistencia alimentaria ofertados por otras entidades distritales.  También se ha realizado orientación, acompañamiento técnico y apoyo operativo a las IPS con la estrategia IAMI Integral (Instituciones Amigas de la Mujer y la Infancia Integral), durante el proceso se retoman cada uno de los 10 pasos que contempla la estrategia, evidenciando avances significativos en las IPS priorizadas.
Entorno Institucional: se desarrollaron acciones de promoción de la alimentación infantil saludable y lactancia materna, así como educación alimentación saludable y lactancia materna a madres comunitarias o agentes educativas en Hogares Comunitarios de Bienestar priorizados del Instituto Colombiano de Bienestar Familiar a través de sesiones educativas y comunicativas planificadas por los equipos territoriales en salud pública. También, se identificó y gestionó el riesgo en salud de niños y niñas mediante la canalización de casos a las Empresas Administradoras de Planes de Beneficios -EAPB e Instituciones Prestadoras de Servicios de Salud-IPS y a otros sectores distritales.
Entorno Comunitario: se identificaron líderes y lideresas comunitarios a través de sesiones para desarrollar iniciativas comunitarias para la conformación de grupos de apoyo en salud materna e infantil, los cuales participaron en sesiones de cualificación en salud materna e infantil, en donde se buscó fortalecer las capacidades técnicas y funcionales de personas en enfermedades prevalentes de la primera infancia, signos de identificación de la desnutrición aguda, alimentación saludable, entre otros temas, que se prioricen de acuerdo con las necesidades de los grupos. 
Entorno Laboral: se realizaron acciones promocionales dirigidas a la prevención del trabajo infantil, entre las cuales se resalta la toma de medidas antropométricas en niños y niñas menores de cinco (5) años que se encuentran con sus acudientes durante la jornada laboral, clasificación nutricional e identificación de la desnutrición aguda, verificación de la adherencia al lineamiento para el manejo integrado de la desnutrición en niños y niñas menores de 0 a 59 meses, y canalización a las EAPB e IPS para la resolución de barreras y garantía de la atención en salud. Igualmente, se realizaron asistencias técnicas en la estrategia de Salas Amigas de la Familia Lactante (SAFL) a entidades públicas y empresas privadas.
</t>
  </si>
  <si>
    <t>En el marco de las acciones  del Plan de Salud Pública de Intervenciones Colectivas se vinculan tanto acciones de promoción de la salud mental y el bienestar emocional  como de prevención de la conducta suicida en los diferentes entornos de vida.
En ese sentido desde el entorno educativo se realizaron sesiones de fortalecimiento de capacidades en salud mental, así como sesiones psicosociales individuales y colectivas desde la gestión del riesgo en salud mental para su mitigación en la comunidad educativa de las instituciones priorizadas.
En el entorno hogar se realiza realizan acciones de educación en salud en aspectos protectores para la salud mental así como el cierre del proceso de intervención en familias priorizadas por riesgos de conducta suicida notificados por SISVECOS con quienes se logra la disminución de los riesgos en salud mental.
Desde el entorno comunitario se fortalecen acciones territoriales orientadas a los procesos de información y educación en salud, gestión de riesgos en comunidades y grupos priorizados así como acciones propias de la rehabilitación basada en comunidad en salud mental.
En el entorno laboral se da continuidad a los procesos de intervención colectiva en población prioritaria donde se incluyen acciones de acompañamiento y asesoría en temas de salud mental.</t>
  </si>
  <si>
    <t>En el mes de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n=2120de las cuales se tuvo con una efectividad del 72,1%, (n=1529), RIAS para población con riesgo o presencia de alteraciones en la salud bucal se realizaron n=700 con una efectividad del 69,3%(n=485), RIAS para población con riesgo o presencia de cáncer, se realizaron n=25 con una efectividad de 80%(n=20), RIAS para población con riesgo o presencia de enfermedades respiratorias crónicas se realizaron n=135 con una efectividad del 71,6%(n=97) y para la ruta RIAS para población con riesgo o presencia de trastornos visuales y auditivos se realizaron n=3018con una efectividad del 71,4%(n=2156). En total se realizaron n=5.993 activaciones de ruta con una efectividad del 71,5%(n=4.287). Fuente: Salud Data, aplicativo SIRC, con salida de información generada el 07/10/2024 Tamización. Se desarrollaron acciones de identificación temprana del riesgo mediante la aplicación de tamizajes para los nodos eventos precursores, condiciones descenlace mediante la aplicación del test de FINDRISC para evaluación de diabetes, riesgo cardiovascular de la OMS y cuestionario breve de EPOC en total se tamizo un total de n=4.274 personas correspondiente a n=3022 mujeres (70,7%) y n=1531 hombres (29,2%). Fuente: Aplicativo de captura de datos estratégia Cuidaté se felíz, con reporte de datos al 07/10/2024 datos preliminares.</t>
  </si>
  <si>
    <t>En el periodo acumulado julio a agosto de 2024, se realizó el seguimiento a la implementación de las acciones priorizadas del estratégico y operativo de la población afectada por condiciones crónicas no transmisbles en cada uno delos 7 nodos sectoriales e intersectoriales con el reporte de las siguientes intervenciones tranversales priorizadas en el marco de ejecución del plan Canalizaciones: RIAS para población con riesgo o presencia de alteraciones cardio cerebrovascular y metabólicas manifiestas se realizaron n=4661 de las cuales se tuvo con una efectividad del 73%, (n=3408), RIAS para población con riesgo o presencia de alteraciones en la salud bucal se realizaron n=1485con una efectividad del 69,8%(n=1036), RIAS para población con riesgo o presencia de cáncer, se realizaron n=72 con una efectividad de 80,6%(n=58), RIAS para población con riesgo o presencia de enfermedades respiratorias crónicas se realizaron n=298 con una efectividad del 72,1%(n=215) y para la ruta RIAS para población con riesgo o presencia de trastornos visuales y auditivos se realizaron n=6484con una efectividad del 72,1%(n=4678). En total se realizaron n=13.000 activaciones de ruta con una efectividad del 72,2%(n=9.395). Fuente: Salud Data, aplicativo SIRC, con salida de información generada el 07/10/2024 Tamización. En el acumulado de aplicación de tamizajes para los nodos eventos precursores, condiciones descenlace, mediante la aplicación del test de FINDRISC para evaluación de diabetes, riesgo cardiovascular de la OMS y cuestionario breve de EPOC en total se tamizo un total de n=8.994 personas correspondiente a n=5.765 mujeres (64%) y n=3.229 hombres (35.9%). Fuente: Aplicativo de captura de datos estratégia Cuidaté se felíz, con reporte de datos al 07/10/2024 datos preliminares.</t>
  </si>
  <si>
    <t>Para Salud Oral, se reporta por Subred. Los registros especìfico por subred se reportan así, para la Subred Norte en la localidad de Barrios Unidos; para la SRISS Centro Oriente en la localidad de Rafael Uribe U., para la subred Sur en C. Bolivar y para la SRISS Sur Occidente en Fontibòn.</t>
  </si>
  <si>
    <t xml:space="preserve">Socialización de alcacne de comite fast track cities, y prevención combinada del VIH como estrategia potenciadora en Bogotá. Planeación de acciones que eprmitan el alcance  de las metas propuestas. </t>
  </si>
  <si>
    <r>
      <t xml:space="preserve">Durante  agosto de 2024: Datos preliminares
Menor de un año de edad:
• PENTAVALENTE: dosis aplicadas: </t>
    </r>
    <r>
      <rPr>
        <sz val="9"/>
        <rFont val="Aptos Narrow"/>
        <family val="2"/>
        <scheme val="minor"/>
      </rPr>
      <t xml:space="preserve">483 – 7,6 % </t>
    </r>
    <r>
      <rPr>
        <sz val="9"/>
        <color theme="1"/>
        <rFont val="Aptos Narrow"/>
        <family val="2"/>
        <scheme val="minor"/>
      </rPr>
      <t>cumplimiento 
• TRIPLE VIRAL: dosis aplicadas:</t>
    </r>
    <r>
      <rPr>
        <sz val="9"/>
        <rFont val="Aptos Narrow"/>
        <family val="2"/>
        <scheme val="minor"/>
      </rPr>
      <t xml:space="preserve"> 474 - 7,9</t>
    </r>
    <r>
      <rPr>
        <sz val="9"/>
        <color theme="1"/>
        <rFont val="Aptos Narrow"/>
        <family val="2"/>
        <scheme val="minor"/>
      </rPr>
      <t xml:space="preserve"> cumplimiento 
• Otras Poblaciones: 
• VPH (niñas 9 a 17 años): dosis aplicadas:    </t>
    </r>
    <r>
      <rPr>
        <sz val="9"/>
        <rFont val="Aptos Narrow"/>
        <family val="2"/>
        <scheme val="minor"/>
      </rPr>
      <t xml:space="preserve">141             </t>
    </r>
    <r>
      <rPr>
        <sz val="9"/>
        <color theme="1"/>
        <rFont val="Aptos Narrow"/>
        <family val="2"/>
        <scheme val="minor"/>
      </rPr>
      <t xml:space="preserve">                                                                                       
Fuente: SIS-151 RESUMEN MENSUAL DE VACUNACION- Corte: 31 de agosto de 2024.</t>
    </r>
  </si>
  <si>
    <r>
      <t xml:space="preserve">Acumulado de enero a agosto 2024: Datos preliminares
Menor de un año de edad:
• PENTAVALENTE: dosis aplicadas: </t>
    </r>
    <r>
      <rPr>
        <sz val="9"/>
        <rFont val="Aptos Narrow"/>
        <family val="2"/>
        <scheme val="minor"/>
      </rPr>
      <t>3.584 –56,2 % cumplimiento
• TRIPLE VIRAL: dosis aplicadas: 3,577– 59,8 % cumplimiento
• VPH (niñas 9 a 17 años): dosis aplicadas: 1,044</t>
    </r>
    <r>
      <rPr>
        <sz val="9"/>
        <color theme="1"/>
        <rFont val="Aptos Narrow"/>
        <family val="2"/>
        <scheme val="minor"/>
      </rPr>
      <t xml:space="preserve">
Fuente: SIS-151 RESUMEN MENSUAL DE VACUNACION- Corte: 31 de agosto de 2024. Datos preliminares</t>
    </r>
  </si>
  <si>
    <t>En el mes de julio se realizaron 7 asistencias técnicas a públicas y privadas, en relación a los procesos de diagnóstico, tratamiento y seguimiento de los casos de tuberculosis, tuberculosis farmacoresistente y coinfección TB-VIH/SIDA, en el contexto del modelo de atención integral en salud. Se efectuó seguimiento a 19 casos de tuberculosis para ingreso a programa y gestión de la administración del tratamiento acortado estrictamente supervisado, articulado a las rutas de atención integral de las EAPB e IPS públicas y privadas.</t>
  </si>
  <si>
    <t>No aplica</t>
  </si>
  <si>
    <t>Se desarrollaron acciones individuales y colectivas del Plan de Salud Pública e Intervenciones Colectivas (PSPIC) para 65 personas migrantes internacionales .</t>
  </si>
  <si>
    <t>Se desarrollaron acciones individuales y colectivas del Plan de Salud Pública e Intervenciones Colectivas (PSPIC) para 65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</si>
  <si>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Chapinero, se alcanzó una cobertura de 133 personas participantes, con 107 mujeres y 26 hombres (datos preliminares), con 62 personas con discapacidad y 71 personas cuidadoras, incluye personas con discapacidad, afectaciones psicosociales, gestores de RBC, familias, personas cuidadoras de personas con discapacidad,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</si>
  <si>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2024, se alcanzó una cobertura de 187 personas participantes, con 146 mujeres y 41 hombres, con 68 personas con discapacidad y 119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</si>
  <si>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43 personas que realizan actividades sexuales pagadas a través de las acciones realizadas desde promoción del riesgo a personas vinculadas a las actividades sexuales pagadas del entorno laboral.
</t>
  </si>
  <si>
    <t>Para  el mes de julio, se vincularon 50 personas de los sectores LGBTI, a través de las acciones de los centros de escucha LGBTI del entorno comunitario.</t>
  </si>
  <si>
    <t>NA</t>
  </si>
  <si>
    <t>Se desarrollaron acciones individuales y colectivas del Plan de Salud Pública e Intervenciones Colectivas (PSPIC) para 59 personas campesinas y de la ruralidad del Distrito Capital.</t>
  </si>
  <si>
    <t xml:space="preserve">
Durante agosto de 2024: Datos preliminares
Menor de un año de edad:
• PENTAVALENTE: dosis aplicadas: 327 – 8,5 % cumplimiento 
• TRIPLE VIRAL: dosis aplicadas: 291 - 8,9 cumplimiento 
• Otras Poblaciones: 
• VPH (niñas 9 a 17 años): dosis aplicadas:   61                                                                                                    
Fuente: SIS-151 RESUMEN MENSUAL DE VACUNACION- Corte: 31 de agosto de 2024.</t>
  </si>
  <si>
    <t>Acumulado de enero a agosto 2024: Datos preliminares
Menor de un año de edad:
• PENTAVALENTE: dosis aplicadas: 2.512 –65,3 % cumplimiento
• TRIPLE VIRAL: dosis aplicadas: 2192– 66,7 % cumplimiento
• VPH (niñas 9 a 17 años): dosis aplicadas: 517
Fuente: SIS-151 RESUMEN MENSUAL DE VACUNACION- Corte: 31 de agosto de 2024. Datos preliminares</t>
  </si>
  <si>
    <t>En el mes de julio se realizaron 8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23 casos de tuberculosis para ingreso a programa y gestión de la administración del tratamiento acortado estrictamente supervisado, articulado a las rutas de atención integral de las EAPB e IPS públicas y privadas.</t>
  </si>
  <si>
    <t xml:space="preserve">
Implementación de la Vigilancia Centinela de Cáncer de piel por exposición a RUV.
De las 3 instituciones prestadoras de servicios de salud 
Se identificaron 48 casos de Cáncer de Piel</t>
  </si>
  <si>
    <t xml:space="preserve">
Implementación de la Vigilancia Centinela de Cáncer de piel por exposición a RUV.
De las 3 instituciones prestadoras de servicios de salud 
Se identificaron 295 casos de Cáncer de Piel</t>
  </si>
  <si>
    <t xml:space="preserve">En el mes de julio del 2024 se realizaron las siguientes intervenciones en el Entorno Cuidador Comunitario que dan respuesta a la estrategia intersectorial para la prevención del consumo de sustancias psicoactivas y la reducción de riesgos y daños asociados:
a. 1 Jornada masiva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</si>
  <si>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 xml:space="preserve">En lo corrido del año 2024 se han realizado las siguientes intervenciones en el Entorno Cuidador Comunitario que dan respuesta a la estrategia intersectorial para la prevención del consumo de sustancias psicoactivas y la reducción de riesgos y daños asociados:
a. 1 Jornada masiva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</si>
  <si>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Se desarrollaron acciones individuales y colectivas del Plan de Salud Pública e Intervenciones Colectivas (PSPIC) para 155 personas migrantes internacionales .</t>
  </si>
  <si>
    <t>Se desarrollaron acciones individuales y colectivas del Plan de Salud Pública e Intervenciones Colectivas (PSPIC) para 155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</si>
  <si>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agosto de 2024, en la localidad de Santafé, se alcanza una cobertura de 41 personas participantes, con 28 mujeres y 13 hombres, con 19 personas con discapacidad y 22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</si>
  <si>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83 personas participantes, con 57 mujeres y 26 hombres, con 39 personas con discapacidad y 44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</si>
  <si>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0 personas que realizan actividades sexuales pagadas a través de las acciones realizadas desde promoción del riesgo a personas vinculadas a las actividades sexuales pagadas del entorno laboral.
</t>
  </si>
  <si>
    <t>Para  el mes de julio, se vincularon 67  personas de los sectores LGBTI, a través de las acciones de los centros de escucha LGBTI del entorno comunitario.</t>
  </si>
  <si>
    <t xml:space="preserve">Desarrollo de las gestiones pertinentes para la implementacion de la Politica Publica Afrodescendiente/Palenquero y Raizal a nivel local dede los acuerdos, compromisos e instancias representativas o autonomas de las comunidades.
Posicionamiento de politica pública indigena en espacios intersectoriales dando cumplimiento a los compromisos adquiridos en espacios de articulación. </t>
  </si>
  <si>
    <t>Se desarrollaron acciones individuales y colectivas del Plan de Salud Pública e Intervenciones Colectivas (PSPIC) para 595 personas campesinas y de la ruralidad del Distrito Capital.</t>
  </si>
  <si>
    <t>Durante agosto de 2024: Datos preliminares
Menor de un año de edad:
• PENTAVALENTE: dosis aplicadas: 21 – 3,3 % cumplimiento 
• TRIPLE VIRAL: dosis aplicadas: 24 - 3,1 cumplimiento 
• Otras Poblaciones: 
• VPH (niñas 9 a 17 años): dosis aplicadas:  5                                                                                                  
Fuente: SIS-151 RESUMEN MENSUAL DE VACUNACION- Corte: 31 de agosto de 2024.</t>
  </si>
  <si>
    <t>Acumulado de enero a agosto 2024: Datos preliminares
Menor de un año de edad:
• PENTAVALENTE: dosis aplicadas: 176 –27,7 % cumplimiento
• TRIPLE VIRAL: dosis aplicadas: 166– 21,2 % cumplimiento
• VPH (niñas 9 a 17 años): dosis aplicadas: 48
Fuente: SIS-151 RESUMEN MENSUAL DE VACUNACION- Corte: 31 de agosto de 2024. Datos preliminares</t>
  </si>
  <si>
    <t>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 casos de tuberculosis para ingreso a programa y gestión de la administración del tratamiento acortado estrictamente supervisado, articulado a las rutas de atención integral de las EAPB e IPS públicas y privadas.</t>
  </si>
  <si>
    <t xml:space="preserve">En el mes de julio del 2024 se realizaron las siguientes intervenciones en el Entorno Cuidador Comunitario que dan respuesta a la estrategia intersectorial para la prevención del consumo de sustancias psicoactivas y la reducción de riesgos y daños asociados:
a. 2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</si>
  <si>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 xml:space="preserve">En lo corrido del año 2024 se han realizado las siguientes intervenciones en el Entorno Cuidador Comunitario que dan respuesta a la estrategia intersectorial para la prevención del consumo de sustancias psicoactivas y la reducción de riesgos y daños asociados:
a. 2 Jornadas masivas en el entorno cuidador comunitario para la prevención universal del consumo de sustancias psicoactivas en población general
b. Prevención selectiva del consumo de SPA en niños, niñas, adolescentes y jóvenes a través de 1 Servicio de Acogida Juvenil (SAJ) que opera para la totalidad de localidades de la Subred
c. Reducción de riesgos y daños en usuarios y usuarias de sustancias psicoactivas a través de 3 equipos interdisciplinarios (equipos de reducción de riesgos y daños) que operan para la totalidad de localidades de la Subred
d. Reducción de riesgos y daños en personas que se inyectan drogas a través de  2 puntos integrales para el abordaje de personas que se inyectan drogas (PID) que operan para el Distrito
</t>
  </si>
  <si>
    <t>Se desarrollaron acciones individuales y colectivas del Plan de Salud Pública e Intervenciones Colectivas (PSPIC) para 287 personas migrantes internacionales .</t>
  </si>
  <si>
    <t>Se desarrollaron acciones individuales y colectivas del Plan de Salud Pública e Intervenciones Colectivas (PSPIC) para 287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</si>
  <si>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agosto de 2024, en la localidad de San Cristóbal, se alcanza una cobertura de 101 personas participantes, con 76 mujeres y 25 hombres, con 22 personas con discapacidad y 79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</si>
  <si>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161 personas participantes, con 117 mujeres y 44 hombres, con 44 personas con discapacidad y 117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</si>
  <si>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76 personas de los sectores LGBTI, a través de las acciones de los centros de escucha LGBTI del entorno comunitario.</t>
  </si>
  <si>
    <t>No se ejecuta a nivel local</t>
  </si>
  <si>
    <t>Durante agosto de 2024: Datos preliminares
Menor de un año de edad:
• PENTAVALENTE: dosis aplicadas: 220 – 7,3% cumplimiento 
• TRIPLE VIRAL: dosis aplicadas: 287- 9,2 cumplimiento 
• Otras Poblaciones: 
• VPH (niñas 9 a 17 años): dosis aplicadas:  114                                                                                               
Fuente: SIS-151 RESUMEN MENSUAL DE VACUNACION- Corte: 31 de agosto de 2024.</t>
  </si>
  <si>
    <t>Acumulado de enero a agosto 2024: Datos preliminares
Menor de un año de edad:
• PENTAVALENTE: dosis aplicadas:1,952 -64,8  cumplimiento
• TRIPLE VIRAL: dosis aplicadas: 2,648– 85,1 % cumplimiento
• VPH (niñas 9 a 17 años): dosis aplicadas: 1,226
Fuente: SIS-151 RESUMEN MENSUAL DE VACUNACION- Corte: 31 de agosto de 2024. Datos preliminares</t>
  </si>
  <si>
    <t>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5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</si>
  <si>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285 personas migrantes internacionales .</t>
  </si>
  <si>
    <t>Se desarrollaron acciones individuales y colectivas del Plan de Salud Pública e Intervenciones Colectivas (PSPIC) para 285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</si>
  <si>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agosto de 2024, en la localidad de Usme, se alcanza una cobertura de 214 personas participantes, con 182 mujeres y 32 hombres, con 38 personas con discapacidad y 176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114 personas a nivel de la subred.</t>
  </si>
  <si>
    <t xml:space="preserve">Acumulado durante el periodo julio a agosto de 2024, se alcanza una cobertura de 283 personas participantes, con 239 mujeres y 44 hombres, con 70 personas con discapacidad y 213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</si>
  <si>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113  personas de los sectores LGBTI, a través de las acciones de los centros de escucha LGBTI del entorno comunitario.</t>
  </si>
  <si>
    <t xml:space="preserve">Desarrollo de las gestiones pertienetes para la implementacion de la Politica Publica Afrodescendiente/Palenquero y Raizal, indigena a nivel local dede los acuerdos, compromisos e instancias representativas o autonomas de las comunidades.
Posicionamiento de politica pública indigena en espacios intersectoriales dando cumplimiento a los compromisos adquiridos en espacios de articulación. </t>
  </si>
  <si>
    <t>Se desarrollaron acciones individuales y colectivas del Plan de Salud Pública e Intervenciones Colectivas (PSPIC) para 1579 personas campesinas y de la ruralidad del Distrito Capital.</t>
  </si>
  <si>
    <t>Durante agosto de 2024: Datos preliminares
Menor de un año de edad:
• PENTAVALENTE: dosis aplicadas: 158 – 4,7% cumplimiento 
• TRIPLE VIRAL: dosis aplicadas: 233- 6,1% cumplimiento 
• Otras Poblaciones: 
• VPH (niñas 9 a 17 años): dosis aplicadas: 92                                                                                             
Fuente: SIS-151 RESUMEN MENSUAL DE VACUNACION- Corte: 31 de agosto de 2024.</t>
  </si>
  <si>
    <t>Acumulado de enero a agosto 2024: Datos preliminares
Menor de un año de edad:
• PENTAVALENTE: dosis aplicadas: 1,598-47,9 % cumplimiento
• TRIPLE VIRAL: dosis aplicadas: 1,928– 50,6 % cumplimiento
• VPH (niñas 9 a 17 años): dosis aplicadas: 898
Fuente: SIS-151 RESUMEN MENSUAL DE VACUNACION- Corte: 31 de agosto de 2024. Datos preliminares</t>
  </si>
  <si>
    <t>En el mes de julio se efectuó seguimiento a 2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</si>
  <si>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183 personas migrantes internacionales .</t>
  </si>
  <si>
    <t>Se desarrollaron acciones individuales y colectivas del Plan de Salud Pública e Intervenciones Colectivas (PSPIC) para 183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</si>
  <si>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Tunjuelito, se alcanza una cobertura de 113 personas participantes, con 84 mujeres y 22 hombres con 29 personas con discapacidad y 84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114 personas a nivel de la subred.</t>
  </si>
  <si>
    <t>Acumulado durante el periodo julio a agosto de 2024, se alcanza una cobertura de 232 personas participantes, con 169 mujeres y 63 hombres, con 57 personas con discapacidad y 175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t>
  </si>
  <si>
    <t>Para  el mes de julio, se vincularon 27 personas de los sectores LGBTI, a través de las acciones de los centros de escucha LGBTI del entorno comunitario.</t>
  </si>
  <si>
    <t>Desarrollo de las gestiones pertinentes para la implementacion de la Politica Publica Afrodescendiente/Palenquero y Raizal, indigena a nivel local dede los acuerdos, compromisos e instancias representativas o autonomas de las comunidades.
Posicionamiento de politica pública indigena en espacios intersectoriales dando cumplimiento a los compromisos adquiridos en espacios de articulación.</t>
  </si>
  <si>
    <t>Durante agosto de 2024: Datos preliminares
Menor de un año de edad:
• PENTAVALENTE: dosis aplicadas: 104 – 5,8% cumplimiento 
• TRIPLE VIRAL: dosis aplicadas: 109- 5,8%cumplimiento 
• Otras Poblaciones: 
• VPH (niñas 9 a 17 años): dosis aplicadas:  42                                                                                         
Fuente: SIS-151 RESUMEN MENSUAL DE VACUNACION- Corte: 31 de agosto de 2024.</t>
  </si>
  <si>
    <t>Acumulado de enero a agosto 2024: Datos preliminares
Menor de un año de edad:
• PENTAVALENTE: dosis aplicadas: 842 - 47,1%  cumplimiento
• TRIPLE VIRAL: dosis aplicadas: 922– 49,2 % cumplimiento
• VPH (niñas 9 a 17 años): dosis aplicadas: 484
Fuente: SIS-151 RESUMEN MENSUAL DE VACUNACION- Corte: 31 de agosto de 2024. Datos preliminares</t>
  </si>
  <si>
    <t>En el mes de julio se realizaron 3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3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</si>
  <si>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544 personas migrantes internacionales .</t>
  </si>
  <si>
    <t>Se desarrollaron acciones individuales y colectivas del Plan de Salud Pública e Intervenciones Colectivas (PSPIC) para 544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</si>
  <si>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Bosa, se alcanza una cobertura de 67 personas participantes, con 46 mujeres y 21 hombres, con 19 personas con discapacidad y 48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</si>
  <si>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julio a agosto de 2024, se alcanza una cobertura de 208 personas participantes, con 161 mujeres y 47 hombres, con 43 personas con discapacidad y 165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</si>
  <si>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43 personas de los sectores LGBTI, a través de las acciones de los centros de escucha LGBTI del entorno comunitario.</t>
  </si>
  <si>
    <t>Durante agosto de 2024: Datos preliminares
Menor de un año de edad:
• PENTAVALENTE: dosis aplicadas: 307 – 5,5% cumplimiento 
• TRIPLE VIRAL: dosis aplicadas: 390- 6,0 % cumplimiento 
• Otras Poblaciones: 
• VPH (niñas 9 a 17 años): dosis aplicadas:  176                                                                                             
Fuente: SIS-151 RESUMEN MENSUAL DE VACUNACION- Corte: 31 de agosto de 2024.</t>
  </si>
  <si>
    <t>Acumulado de enero a agosto 2024: Datos preliminares
Menor de un año de edad:
• PENTAVALENTE: dosis aplicadas: 3,299 - 59,2%  cumplimiento
• TRIPLE VIRAL: dosis aplicadas: 4,052– 62,1 % cumplimiento
• VPH (niñas 9 a 17 años): dosis aplicadas: 1,530
Fuente: SIS-151 RESUMEN MENSUAL DE VACUNACION- Corte: 31 de agosto de 2024. Datos preliminares</t>
  </si>
  <si>
    <t xml:space="preserve">En el mes de julio se realizaron 4 asistencias técnicas a IPS públicas y privadas, en relación a los procesos de diagnóstico, tratamiento y seguimiento de los casos de tuberculosis, tuberculosis farmacoresistente y coinfección TB-VIH/SIDA, en el contexto del modelo de atención integral en salud. 
Se distribuyó 1 blister de Poliquimioterapia a personas con Hansen. </t>
  </si>
  <si>
    <t>Se desarrollaron acciones individuales y colectivas del Plan de Salud Pública e Intervenciones Colectivas (PSPIC) para 685 personas migrantes internacionales .</t>
  </si>
  <si>
    <t>Se desarrollaron acciones individuales y colectivas del Plan de Salud Pública e Intervenciones Colectivas (PSPIC) para 685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</si>
  <si>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Kennedy, se alcanza una cobertura de 257 personas participantes, con 219 mujeres y 38 hombres, con 23 personas con discapacidad y 234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</si>
  <si>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julio a agosto de 2024, se alcanza una cobertura de 471 personas participantes, con 405 mujeres y 66 hombres, con 49 personas con discapacidad y 422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</si>
  <si>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103 personas que realizan actividades sexuales pagadas a través de las acciones realizadas desde promoción del riesgo a personas vinculadas a las actividades sexuales pagadas del entorno laboral.
</t>
  </si>
  <si>
    <t>Para  el mes de julio, se vincularon 52 personas de los sectores LGBTI, a través de las acciones de los centros de escucha LGBTI del entorno comunitario.</t>
  </si>
  <si>
    <t>Durante agosto de 2024: Datos preliminares
Menor de un año de edad:
• PENTAVALENTE: dosis aplicadas: 568– 6,7% cumplimiento 
• TRIPLE VIRAL: dosis aplicadas: 664- 7,5% cumplimiento 
• Otras Poblaciones: 
• VPH (niñas 9 a 17 años): dosis aplicadas:  366                                                                                            
Fuente: SIS-151 RESUMEN MENSUAL DE VACUNACION- Corte: 31 de agosto de 2024.</t>
  </si>
  <si>
    <t>Acumulado de enero a agosto 2024: Datos preliminares
Menor de un año de edad:
• PENTAVALENTE: dosis aplicadas: 4264 - 50,4%  cumplimiento
• TRIPLE VIRAL: dosis aplicadas: 4,560– 51,7 % cumplimiento
• VPH (niñas 9 a 17 años): dosis aplicadas: 2,589
Fuente: SIS-151 RESUMEN MENSUAL DE VACUNACION- Corte: 31 de agosto de 2024. Datos preliminares</t>
  </si>
  <si>
    <t xml:space="preserve">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23 casos de tuberculosis para ingreso a programa y gestión de la administración del tratamiento acortado estrictamente supervisado, articulado a las rutas de atención integral de las EAPB e IPS públicas y privadas.
Se realizaron 1 visitas domiciliarias a personas afectadas por Lepra y se distribuyeron 3 blister de Poliquimioterapia a personas con Hansen.
</t>
  </si>
  <si>
    <t>Se desarrollaron acciones individuales y colectivas del Plan de Salud Pública e Intervenciones Colectivas (PSPIC) para 177 personas migrantes internacionales .</t>
  </si>
  <si>
    <t>Se desarrollaron acciones individuales y colectivas del Plan de Salud Pública e Intervenciones Colectivas (PSPIC) para 177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</si>
  <si>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Fontibón se alcanza una cobertura de 139 personas participantes, con 92 mujeres y 47 hombres, con 44 personas con discapacidad y 95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</si>
  <si>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de julio a agosto de 2024, se alcanza una cobertura de 242 personas participantes, con 160 mujeres y 82 hombres, con 68 personas con discapacidad y 174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</si>
  <si>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 personas que realizan actividades sexuales pagadas a través de las acciones realizadas desde promoción del riesgo a personas vinculadas a las actividades sexuales pagadas del entorno laboral.
</t>
  </si>
  <si>
    <t>Para  el mes de julio, se vincularon 20 personas de los sectores LGBTI, a través de las acciones de los centros de escucha LGBTI del entorno comunitario.</t>
  </si>
  <si>
    <t>Para Salud Oral: Las acciones se desarrollan por subred en las localidades de su jurisdicción, de acuerdo a la dinámica poblacional e institucional. Para el mes de julio se desarrollaron acciones de consolidación de información, previamente trabajada con diferentes grupos, que son insumo para la reformulaciòn del Instrumento de Acción Pública en Bogotá.</t>
  </si>
  <si>
    <t>Durante agosto de 2024: Datos preliminares
Menor de un año de edad:
• PENTAVALENTE: dosis aplicadas: 190– 6,5% cumplimiento 
• TRIPLE VIRAL: dosis aplicadas: 174 - 5,3% cumplimiento 
• Otras Poblaciones: 
• VPH (niñas 9 a 17 años): dosis aplicadas:  56                                                                                         
Fuente: SIS-151 RESUMEN MENSUAL DE VACUNACION- Corte: 31 de agosto de 2024.</t>
  </si>
  <si>
    <t>Acumulado de enero a agosto 2024: Datos preliminares
Menor de un año de edad:
• PENTAVALENTE: dosis aplicadas: 1,442 - 49,6%  cumplimiento
• TRIPLE VIRAL: dosis aplicadas: 1,269– 39 % cumplimiento
• VPH (niñas 9 a 17 años): dosis aplicadas: 464
Fuente: SIS-151 RESUMEN MENSUAL DE VACUNACION- Corte: 31 de agosto de 2024. Datos preliminares</t>
  </si>
  <si>
    <t>En el mes de julio se realizaron 4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2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</si>
  <si>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297 personas migrantes internacionales .</t>
  </si>
  <si>
    <t>Se desarrollaron acciones individuales y colectivas del Plan de Salud Pública e Intervenciones Colectivas (PSPIC) para 297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</si>
  <si>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Engativá, se alcanza una cobertura de 166 personas participantes, con 140 mujeres y 26 hombres, con 82 personas con discapacidad y 84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</si>
  <si>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alcanza una cobertura de 249 personas participantes, con 210 mujeres y 39 hombres, con 111 personas con discapacidad y 138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</si>
  <si>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35 personas que realizan actividades sexuales pagadas a través de las acciones realizadas desde promoción del riesgo a personas vinculadas a las actividades sexuales pagadas del entorno laboral.
</t>
  </si>
  <si>
    <t>Para  el mes de julio, se vincularon 50  personas de los sectores LGBTI, a través de las acciones de los centros de escucha LGBTI del entorno comunitario.</t>
  </si>
  <si>
    <t>Durante Agosto de 2024: Datos preliminares
Menor de un año de edad:
• PENTAVALENTE: dosis aplicadas: 254– 6,0% cumplimiento 
• TRIPLE VIRAL: dosis aplicadas: 265 - 5,8% cumplimiento 
• Otras Poblaciones: 
• VPH (niñas 9 a 17 años): dosis aplicadas:  121                                                                                         
Fuente: SIS-151 RESUMEN MENSUAL DE VACUNACION- Corte: 31 de agosto de 2024.</t>
  </si>
  <si>
    <t>Acumulado de enero a agosto 2024: Datos preliminares
Menor de un año de edad:
• PENTAVALENTE: dosis aplicadas: 1,962 - 46,5%  cumplimiento
• TRIPLE VIRAL: dosis aplicadas: 1,782–38 % cumplimiento
• VPH (niñas 9 a 17 años): dosis aplicadas: 820
Fuente: SIS-151 RESUMEN MENSUAL DE VACUNACION- Corte: 31 de agosto de 2024. Datos preliminares</t>
  </si>
  <si>
    <t>En el mes de julio se realizaron 7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8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</si>
  <si>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309 personas migrantes internacionales .</t>
  </si>
  <si>
    <t>Se desarrollaron acciones individuales y colectivas del Plan de Salud Pública e Intervenciones Colectivas (PSPIC) para 309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</si>
  <si>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Suba, se alcanza una cobertura de 170 personas participantes, con 152 mujeres y 18 hombres, con 65 personas con discapacidad y 105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</si>
  <si>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alcanza una cobertura de 257 personas participantes, con 220 mujeres y 37 hombres, con 88 personas con discapacidad y 169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</si>
  <si>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40 personas que realizan actividades sexuales pagadas a través de las acciones realizadas desde promoción del riesgo a personas vinculadas a las actividades sexuales pagadas del entorno laboral.
</t>
  </si>
  <si>
    <t>Para  el mes de julio, se vincularon 40 personas de los sectores LGBTI, a través de las acciones de los centros de escucha LGBTI del entorno comunitario.</t>
  </si>
  <si>
    <t>Se desarrollaron acciones individuales y colectivas del Plan de Salud Pública e Intervenciones Colectivas (PSPIC) para 431 personas campesinas y de la ruralidad del Distrito Capital.</t>
  </si>
  <si>
    <t>Durante agosto de 2024: Datos preliminares
Menor de un año de edad:
• PENTAVALENTE: dosis aplicadas: 452– 5,6% cumplimiento 
• TRIPLE VIRAL: dosis aplicadas: 466 - 5,7% cumplimiento 
• Otras Poblaciones: 
• VPH (niñas 9 a 17 años): dosis aplicadas:  166                                                                                           
Fuente: SIS-151 RESUMEN MENSUAL DE VACUNACION- Corte: 31 de agosto de 2024.</t>
  </si>
  <si>
    <t>Acumulado de enero a agosto 2024: Datos preliminares
Menor de un año de edad:
• PENTAVALENTE: dosis aplicadas: 3,723 - 46,4%  cumplimiento
• TRIPLE VIRAL: dosis aplicadas: 3,563– 43,3 % cumplimiento
• VPH (niñas 9 a 17 años): dosis aplicadas: 1,424
Fuente: SIS-151 RESUMEN MENSUAL DE VACUNACION- Corte: 31 de agosto de 2024. Datos preliminares</t>
  </si>
  <si>
    <t xml:space="preserve">En el mes de julio se realizaron 7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9 casos de tuberculosis para ingreso a programa y gestión de la administración del tratamiento acortado estrictamente supervisado, articulado a las rutas de atención integral de las EAPB e IPS públicas y privadas.
Se distribuyeron 2 blister de Poliquimioterapia a personas con Hansen. 
</t>
  </si>
  <si>
    <t>Se desarrollaron acciones individuales y colectivas del Plan de Salud Pública e Intervenciones Colectivas (PSPIC) para 125 personas migrantes internacionales .</t>
  </si>
  <si>
    <t>Se desarrollaron acciones individuales y colectivas del Plan de Salud Pública e Intervenciones Colectivas (PSPIC) para 125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</si>
  <si>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Barrios Unidos, se alcanza una cobertura de 125 personas participantes, con 84 mujeres y 41 hombres, 51 personas con discapacidad y 74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</si>
  <si>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julio a agosto de 2024, se alcanza una cobertura de 201 personas participantes, con 150 mujeres y 51, hombres, con 71 personas con discapacidad y 130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</si>
  <si>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27 personas que realizan actividades sexuales pagadas a través de las acciones realizadas desde promoción del riesgo a personas vinculadas a las actividades sexuales pagadas del entorno laboral.
</t>
  </si>
  <si>
    <t>Para  el mes de julio, se vincularon 70 personas de los sectores LGBTI, a través de las acciones de los centros de escucha LGBTI del entorno comunitario.</t>
  </si>
  <si>
    <t>Durante agosto de 2024: Datos preliminares
Menor de un año de edad:
• PENTAVALENTE: dosis aplicadas: 367– 13,7% cumplimiento 
• TRIPLE VIRAL: dosis aplicadas: 573 - 24,1% cumplimiento 
• Otras Poblaciones: 
• VPH (niñas 9 a 17 años): dosis aplicadas: 105                                                                                         
Fuente: SIS-151 RESUMEN MENSUAL DE VACUNACION- Corte: 31 de agosto de 2024.</t>
  </si>
  <si>
    <t>Acumulado de enero a agosto 2024: Datos preliminares
Menor de un año de edad:
• PENTAVALENTE: dosis aplicadas: 3,089 - 115%  cumplimiento
• TRIPLE VIRAL: dosis aplicadas: 3,651– 153,4 % cumplimiento
• VPH (niñas 9 a 17 años): dosis aplicadas: 1,041
Fuente: SIS-151 RESUMEN MENSUAL DE VACUNACION- Corte: 31 de agosto de 2024. Datos preliminares</t>
  </si>
  <si>
    <t>En el mes de julio se realizaron 9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7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</si>
  <si>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44 personas migrantes internacionales .</t>
  </si>
  <si>
    <t>Se desarrollaron acciones individuales y colectivas del Plan de Salud Pública e Intervenciones Colectivas (PSPIC) para 44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</si>
  <si>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Teusaquillo, se alcanza una cobertura de 112 personas participantes, con 87 mujeres y 25 hombres, con 40 personas con discapacidad y 72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160 personas a nivel de la subred.</t>
  </si>
  <si>
    <t xml:space="preserve">Acumulado durante el periodo de julio a agosto de 2024, se alcanza una cobertura de 178 personas participantes, con 136 mujeres y 42 hombres, con 49 personas con discapacidad y 129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</si>
  <si>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38 personas que realizan actividades sexuales pagadas a través de las acciones realizadas desde promoción del riesgo a personas vinculadas a las actividades sexuales pagadas del entorno laboral.
</t>
  </si>
  <si>
    <t>Durante agosto de 2024: Datos preliminares
Menor de un año de edad:
• PENTAVALENTE: dosis aplicadas: 207– 8,8% cumplimiento 
• TRIPLE VIRAL: dosis aplicadas: 174 - 9,9% cumplimiento 
• Otras Poblaciones: 
• VPH (niñas 9 a 17 años): dosis aplicadas: 84                                                                                         
Fuente: SIS-151 RESUMEN MENSUAL DE VACUNACION- Corte: 31 de agosto de 2024.</t>
  </si>
  <si>
    <t>Acumulado de enero a agosto 2024: Datos preliminares
Menor de un año de edad:
• PENTAVALENTE: dosis aplicadas: 1,530 - 65%  cumplimiento
• TRIPLE VIRAL: dosis aplicadas: 1,234– 70,4 % cumplimiento
• VPH (niñas 9 a 17 años): dosis aplicadas: 670
Fuente: SIS-151 RESUMEN MENSUAL DE VACUNACION- Corte: 31 de agosto de 2024. Datos preliminares</t>
  </si>
  <si>
    <t xml:space="preserve">En el mes de julio se realizaron 7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10 casos de tuberculosis para ingreso a programa y gestión de la administración del tratamiento acortado estrictamente supervisado, articulado a las rutas de atención integral de las EAPB e IPS públicas y privadas.
Se distribuyeron 3 blister de Poliquimioterapia a personas con Hansen. 
</t>
  </si>
  <si>
    <t>Se desarrollaron acciones individuales y colectivas del Plan de Salud Pública e Intervenciones Colectivas (PSPIC) para 374 personas migrantes internacionales .</t>
  </si>
  <si>
    <t>Se desarrollaron acciones individuales y colectivas del Plan de Salud Pública e Intervenciones Colectivas (PSPIC) para 374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</si>
  <si>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Mártires, se alcanza una cobertura de 63 personas participantes, con 43 mujeres y 20 hombres, con 20 personas con discapacidad y 43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</si>
  <si>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de julio a agosto de 2024, se alcanza una cobertura de 131 personas participantes, con 94 mujeres y 37 hombres, con 54 personas con discapacidad y 77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</si>
  <si>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110 personas que realizan actividades sexuales pagadas a través de las acciones realizadas desde promoción del riesgo a personas vinculadas a las actividades sexuales pagadas del entorno laboral.
</t>
  </si>
  <si>
    <t>Para  el mes de julio, se vincularon 59 personas de los sectores LGBTI, a través de las acciones de los centros de escucha LGBTI del entorno comunitario.</t>
  </si>
  <si>
    <t xml:space="preserve">Se desarrollan ejericicios de socialización de plan distrital de desarrollo y socialización de meta en respuesta a sífilis congenita. </t>
  </si>
  <si>
    <t xml:space="preserve">Socialización de alcacne de comite fast track cities, y prevención combinada del VIH como estrategia potenciadora en Bogotá. </t>
  </si>
  <si>
    <t>Durante agosto de 2024: Datos preliminares
Menor de un año de edad:
• PENTAVALENTE: dosis aplicadas: 11 – 1,6% cumplimiento 
• TRIPLE VIRAL: dosis aplicadas: 10 - 1,1% cumplimiento 
• Otras Poblaciones: 
• VPH (niñas 9 a 17 años): dosis aplicadas: 1                                                                                         
Fuente: SIS-151 RESUMEN MENSUAL DE VACUNACION- Corte: 31 de agosto de 2024.</t>
  </si>
  <si>
    <t>Acumulado de enero a agosto 2024: Datos preliminares
Menor de un año de edad:
• PENTAVALENTE: dosis aplicadas: 68 - 10,1%  cumplimiento
• TRIPLE VIRAL: dosis aplicadas: 71– 8,1 % cumplimiento
• VPH (niñas 9 a 17 años): dosis aplicadas: 23
Fuente: SIS-151 RESUMEN MENSUAL DE VACUNACION- Corte: 31 de agosto de 2024. Datos preliminares</t>
  </si>
  <si>
    <t>En el mes de julio se realizaron 5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15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</si>
  <si>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112 personas migrantes internacionales .</t>
  </si>
  <si>
    <t>Se desarrollaron acciones individuales y colectivas del Plan de Salud Pública e Intervenciones Colectivas (PSPIC) para 112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</si>
  <si>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Antonio Nariño, se alcanza una cobertura de 49 personas participantes, con 35 mujeres y 14 hombres, con 18 personas con discapacidad y 31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</si>
  <si>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104 personas participantes, con 77 mujeres y 27 hombres, con 36 personas con discapacidad y 68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</si>
  <si>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16 personas de los sectores LGBTI, a través de las acciones de los centros de escucha LGBTI del entorno comunitario.</t>
  </si>
  <si>
    <t>Durante agosto de 2024: Datos preliminares
Menor de un año de edad:
• PENTAVALENTE: dosis aplicadas: 146– 7,2% cumplimiento 
• TRIPLE VIRAL: dosis aplicadas: 174- 8,9% cumplimiento 
• Otras Poblaciones: 
• VPH (niñas 9 a 17 años): dosis aplicadas: 114                                                                                      
Fuente: SIS-151 RESUMEN MENSUAL DE VACUNACION- Corte: 31 de agosto de 2024.</t>
  </si>
  <si>
    <t>Acumulado de enero a agosto 2024: Datos preliminares
Menor de un año de edad:
• PENTAVALENTE: dosis aplicadas: 1,267 - 62,1%  cumplimiento
• TRIPLE VIRAL: dosis aplicadas: 1146– 58,7% cumplimiento
• VPH (niñas 9 a 17 años): dosis aplicadas: 786
Fuente: SIS-151 RESUMEN MENSUAL DE VACUNACION- Corte: 31 de agosto de 2024. Datos preliminares</t>
  </si>
  <si>
    <t xml:space="preserve">En el mes de julio se realizaron 5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8 casos de tuberculosis para ingreso a programa y gestión de la administración del tratamiento acortado estrictamente supervisado, articulado a las rutas de atención integral de las EAPB e IPS públicas y privadas.
Se distribuyeron 21 blister de Poliquimioterapia a personas con Hansen. 
</t>
  </si>
  <si>
    <t>Se desarrollaron acciones individuales y colectivas del Plan de Salud Pública e Intervenciones Colectivas (PSPIC) para 61 personas migrantes internacionales .</t>
  </si>
  <si>
    <t>Se desarrollaron acciones individuales y colectivas del Plan de Salud Pública e Intervenciones Colectivas (PSPIC) para 61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</si>
  <si>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Puente Aranda, se alcanza una cobertura de 101 personas participantes, con 82 mujeres y 19 hombres, con 30 personas con discapacidad y 71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121 personas a nivel de la subred.</t>
  </si>
  <si>
    <t xml:space="preserve">Acumulado durante el periodo julio a agosto de 2024, se alcanza una cobertura de 179 personas participantes, con 155 mujeres y 24 hombres, con 54 personas con discapacidad y 125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</si>
  <si>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Para  el mes de julio, se vincularon 47 personas de los sectores LGBTI, a través de las acciones de los centros de escucha LGBTI del entorno comunitario.</t>
  </si>
  <si>
    <t>Desarrollo de las gestiones pertinentes para la implementacion de la Politica Publica indigena y Rrom a nivel local dede los acuerdos, compromisos e instancias representativas o autonomas de las comunidades.
Posicionamiento de politica pública indigena y Rrom en espacios intersectoriales dando cumplimiento a los compromisos adquiridos en espacios de articulación.</t>
  </si>
  <si>
    <t>Durante agosto de 2024: Datos preliminares
Menor de un año de edad:
• PENTAVALENTE: dosis aplicadas: 283– 8,1% cumplimiento 
• TRIPLE VIRAL: dosis aplicadas: 302 - 9,9% cumplimiento 
• Otras Poblaciones: 
• VPH (niñas 9 a 17 años): dosis aplicadas: 88                                                                                      
Fuente: SIS-151 RESUMEN MENSUAL DE VACUNACION- Corte: 31 de agosto de 2024.</t>
  </si>
  <si>
    <t>Acumulado de enero a agosto 2024: Datos preliminares
Menor de un año de edad:
• PENTAVALENTE: dosis aplicadas: 2,250 - 64,1%  cumplimiento
• TRIPLE VIRAL: dosis aplicadas: 1,991– 65,1 % cumplimiento
• VPH (niñas 9 a 17 años): dosis aplicadas: 875
Fuente: SIS-151 RESUMEN MENSUAL DE VACUNACION- Corte: 31 de agosto de 2024. Datos preliminares</t>
  </si>
  <si>
    <t>En el mes de julio se realizaron 3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6 casos de tuberculosis para ingreso a programa y gestión de la administración del tratamiento acortado estrictamente supervisado, articulado a las rutas de atención integral de las EAPB e IPS públicas y privadas.</t>
  </si>
  <si>
    <t>Se desarrollaron acciones individuales y colectivas del Plan de Salud Pública e Intervenciones Colectivas (PSPIC) para 94 personas migrantes internacionales .</t>
  </si>
  <si>
    <t>Se desarrollaron acciones individuales y colectivas del Plan de Salud Pública e Intervenciones Colectivas (PSPIC) para 94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</si>
  <si>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Candelaria, se alcanza una cobertura de 62 personas participantes, con 43 mujeres y 19 hombres, con 34 personas con discapacidad y 28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</si>
  <si>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106 personas participantes, con 76 mujeres y 30 hombres, con 52 personas con discapacidad y 54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</si>
  <si>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vincularon0 personas que realizan actividades sexuales pagadas a través de las acciones realizadas desde promoción del riesgo a personas vinculadas a las actividades sexuales pagadas del entorno laboral.
</t>
  </si>
  <si>
    <t>Para  el mes de julio, se vincularon 79 personas de los sectores LGBTI, a través de las acciones de los centros de escucha LGBTI del entorno comunitario.</t>
  </si>
  <si>
    <t>Desarrollo de las gestiones pertinentes para la implementacion de la Politica Publica Afrodescendiente/Palenquero y Raizal, indigena a nivel local dede los acuerdos, compromisos e instancias representativas o autonomas de las comunidades.
Posicionamiento de politica pública indigena en espacios intersectoriales dando cumplimiento a los compromisos adquiridos en espacios de articulación..</t>
  </si>
  <si>
    <t>NO CUENTA CON RED PRESTADORA</t>
  </si>
  <si>
    <t xml:space="preserve">En el mes de julio se realizaron 2 asistencias técnicas a IPS públicas y privadas, en relación a los procesos de diagnóstico, tratamiento y seguimiento de los casos de tuberculosis, tuberculosis farmacoresistente y coinfección TB-VIH/SIDA, en el contexto del modelo de atención integral en salud. </t>
  </si>
  <si>
    <t>Se desarrollaron acciones individuales y colectivas del Plan de Salud Pública e Intervenciones Colectivas (PSPIC) para 326 personas migrantes internacionales .</t>
  </si>
  <si>
    <t>Se desarrollaron acciones individuales y colectivas del Plan de Salud Pública e Intervenciones Colectivas (PSPIC) para 326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</si>
  <si>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Rafael Uribe, se alcanza una cobertura de 49 personas participantes, con 30 mujeres y 19 hombres, con 20 personas con discapacidad y 29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145 personas a nivel de la subred.</t>
  </si>
  <si>
    <t xml:space="preserve">Acumulado durante el periodo julio a agosto de 2024, se alcanza una cobertura de 109 personas participantes, con 64 mujeres y 45 hombres, con 54 personas con discapacidad y 55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</si>
  <si>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80 personas que realizan actividades sexuales pagadas a través de las acciones realizadas desde promoción del riesgo a personas vinculadas a las actividades sexuales pagadas del entorno laboral.
</t>
  </si>
  <si>
    <t>Para  el mes de julio, se vincularon 66 personas de los sectores LGBTI, a través de las acciones de los centros de escucha LGBTI del entorno comunitario.</t>
  </si>
  <si>
    <t>Durante agosto de 2024: Datos preliminares
Menor de un año de edad:
• PENTAVALENTE: dosis aplicadas: 203– 5,4% cumplimiento 
• TRIPLE VIRAL: dosis aplicadas: 178 - 4,9 % cumplimiento 
• Otras Poblaciones: 
• VPH (niñas 9 a 17 años): dosis aplicadas: 109                                                                                       
Fuente: SIS-151 RESUMEN MENSUAL DE VACUNACION- Corte: 31 de agosto de 2024.</t>
  </si>
  <si>
    <t>Acumulado de enero a agosto 2024: Datos preliminares
Menor de un año de edad:
• PENTAVALENTE: dosis aplicadas: 1,681- 44,7%  cumplimiento
• TRIPLE VIRAL: dosis aplicadas: 1,536– 42,1% cumplimiento
• VPH (niñas 9 a 17 años): dosis aplicadas: 996
Fuente: SIS-151 RESUMEN MENSUAL DE VACUNACION- Corte: 31 de agosto de 2024. Datos preliminares</t>
  </si>
  <si>
    <t xml:space="preserve">En el mes de julio se realizaron 6 asistencias técnicas a IPS públicas y privadas, en relación a los procesos de diagnóstico, tratamiento y seguimiento de los casos de tuberculosis, tuberculosis farmacoresistente y coinfección TB-VIH/SIDA, en el contexto del modelo de atención integral en salud. Se efectuó seguimiento a 12 casos de tuberculosis para ingreso a programa y gestión de la administración del tratamiento acortado estrictamente supervisado, articulado a las rutas de atención integral de las EAPB e IPS públicas y privadas.
Se realizó 1 visita domiciliaria a personas afectadas por Lepra. 
</t>
  </si>
  <si>
    <t>Se desarrollaron acciones individuales y colectivas del Plan de Salud Pública e Intervenciones Colectivas (PSPIC) para 745 personas migrantes internacionales .</t>
  </si>
  <si>
    <t>Se desarrollaron acciones individuales y colectivas del Plan de Salud Pública e Intervenciones Colectivas (PSPIC) para 745 personas personas migrantes internacionales, a través de: 1. implementación de la estrategia “Escuelas Cuidadoras” la cual se materializa a través de “SintonizArte” con la cual se desarrollan procesos integrales orientados a la promoción de hábitos de vida saludables y la gestión del riesgo colectivo e individual en los establecimientos educativos públicos y privados del distrito capital. 2. Implementación de Planes de Cuidado con Instituciones de protección a población diferencial (Centros Carcelarios, unidades de atención a población habitante de calle, instituciones de protección a personas mayores, HCB, entre otros) desarrollando acciones promocionales para el cuidado de la salud y actividades individuales de alta externalidad orientadas a la identificación y gestión de riesgos en salud. 3.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 4.Realización de acciones de promoción del cuidado de la salud de trabajadores informales a lo largo del curso de vida; para ello hace identificación en Unidades de Trabajo Informal implementando la estrategia entornos laborales saludables en las diferentes actividades económicas e incluye las acciones de promoción de la salud en personas vinculadas o en actividades sexuales pagas; así mismo, se realizaron acciones para promover la desvinculación progresiva de niños, niñas y adolescentes del trabajo infantil. 5. Realización de caracterización social y ambiental para la identificación de procesos protectores y deteriorantes de la salud, así como riesgos y alertas en salud, específicos de los integrantes de la familia. Se realizan acciones de promoción de la salud a través de información y educación, así como derivaciones a servicios sociales y de salud acorde a la identificación de dichos hallazgos. Con familias prioritarias, por presentar eventos de interés en salud pública específicos, se emprendieron las atenciones complementarias, a través de la concertación de un plan de cuidado familiar, donde se establecieron compromisos de trabajo conjunto en respuesta a las necesidades identificadas.</t>
  </si>
  <si>
    <t>Para el mes de agosto de 2024, en la localidad de Ciudad Bolívar, se alcanza una cobertura de 132 personas participantes, con 104 mujeres y 28 hombres, con 28 personas con discapacidad y 104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Dichas acciones se desarrollan en Entorno Cuidador Comunitario y Entorno Cuidador Institucional, con la participación de personas con discapacidad, con afectaciones psicosociales y con dependencia funcional moderada y severa, gestores de RBC, jóvenes, personas cuidadoras y familias. En este contexto, se dio continuidad: a informar y activar rutas sectoriales e intersectoriales; orientar en prácticas diferenciales de cuidado (autocuidado, cuidado mutuo, socio cuidado y cuidado del entorno); estrategias para el cuidado de la salud mental; capacidades humanas para la salud integral; recomendaciones para favorecer el funcionamiento personal y familiar; información y educación en temas de salud y convivencia; enlace a redes de apoyo social y soporte psicosocial en grupos de apoyo para el cuidado mental. Igualmente se dio continuidad a la participación en la Manzana del Cuidado con visita domiciliaria y grupos de red de cuidadoras, lo anterior con base en acuerdos intersectoriales. Se llevó a cabo el encuentro bimestral interlocal de actores de RBC con enfoque diferencial, con la participación de 114 personas a nivel de la subred.</t>
  </si>
  <si>
    <t xml:space="preserve">Acumulado durante el periodo julio a agosto de 2024, se alcanza una cobertura de 195 personas participantes, con 149 mujeres y 46 hombres, con 56 personas con discapacidad y 139 personas cuidadoras. Se logra: apropiación de buenas prácticas de cuidado; enlace a rutas y participación en redes de apoyo; empoderamiento en derechos y corresponsabilidad en las medidas de cuidado. El trabajo con gestores de RBC permite afianzar las redes y rutas de apoyo para la población con énfasis en los casos con prioridades de atención por su condición y situación, riesgos en salud, alertas en salud mental y necesidades para el acceso a servicios. </t>
  </si>
  <si>
    <t xml:space="preserve">Para  el mes de julio, se vincularon 177 personas que realizan actividades sexuales pagadas a través de las acciones realizadas desde promoción del riesgo a personas vinculadas a las actividades sexuales pagadas del entorno laboral.
</t>
  </si>
  <si>
    <t>Para  el mes de julio, se vincularon 60 personas de los sectores LGBTI, a través de las acciones de los centros de escucha LGBTI del entorno comunitario.</t>
  </si>
  <si>
    <t>Se desarrollaron acciones individuales y colectivas del Plan de Salud Pública e Intervenciones Colectivas (PSPIC) para 264 personas campesinas y de la ruralidad del Distrito Capital.</t>
  </si>
  <si>
    <t>Durante agosto de 2024: Datos preliminares
Menor de un año de edad:
• PENTAVALENTE: dosis aplicadas: 375– 5,1 % cumplimiento 
• TRIPLE VIRAL: dosis aplicadas: 512 - 6,5 % cumplimiento 
• Otras Poblaciones: 
• VPH (niñas 9 a 17 años): dosis aplicadas: 179                                                                                     
Fuente: SIS-151 RESUMEN MENSUAL DE VACUNACION- Corte: 31 de agosto de 2024.</t>
  </si>
  <si>
    <t>Acumulado de enero a agosto 2024: Datos preliminares
Menor de un año de edad:
• PENTAVALENTE: dosis aplicadas: 3,635- 49,5%  cumplimiento
• TRIPLE VIRAL: dosis aplicadas: 3,872– 49,3 % cumplimiento
• VPH (niñas 9 a 17 años): dosis aplicadas: 1,739
Fuente: SIS-151 RESUMEN MENSUAL DE VACUNACION- Corte: 31 de agosto de 2024. Datos preliminares</t>
  </si>
  <si>
    <t>Se efectuó seguimiento a 2 casos de tuberculosis para ingreso a programa y gestión de la administración del tratamiento acortado estrictamente supervisado, articulado a las rutas de atención integral de las EAPB e IPS públicas y privadas.</t>
  </si>
  <si>
    <t>Las intervenciones no se ejcutan en la localidad de Sumapaz</t>
  </si>
  <si>
    <t>Se desarrollaron acciones individuales y colectivas del Plan de Salud Pública e Intervenciones Colectivas (PSPIC) para 1 personas migrantes internacionales .</t>
  </si>
  <si>
    <t>Se desarrollaron acciones individuales y colectivas del Plan de Salud Pública e Intervenciones Colectivas (PSPIC) para 1 persona personas migrantes internacionales, a través deña promoción del cuidado como un conjunto de acciones que favorece la adquisición de hábitos y condiciones saludables mediante el desarrollo de actividades de información, educación y comunicación para la salud, dirigidas a la población que vive o transita en territorios priorizados identificados como críticos del entorno en escenarios para la movilidad, recreación y entornos de establecimientos de consumo de alcohol y alimentos en la ciudad de Bogotá.</t>
  </si>
  <si>
    <t>Para el mes de agosto de 2024, en la localidad de Sumapaz, se alcanza una cobertura de 23 personas participantes, con 11 mujeres y 12 hombres, con 12 personas con discapacidad y 11 personas cuidadoras (Datos preliminares) incluye personas con discapacidad, afectaciones psicosociales, gestores de RBC, familias, personas cuidadoras de personas con discapacidad y afectaciones psicosociales. Se dio continuidad a las acciones individuales y colectivas para la identificación, reconocimiento y atención integral a las necesidades diferenciales en salud e inclusión, priorizando estrategias de promoción de la salud mental, mediante la Red de Cuidado Colectivo de la RBC para población con discapacidad y afectaciones psicosociales, operada por un equipo interdisciplinario el cual orienta la respuesta con base en la lectura de necesidades y prioridades de la población. En este contexto, se dio continuidad: a informar y activar rutas sectoriales e intersectoriales; orientar en prácticas diferenciales de cuidado (autocuidado, cuidado mutuo, socio cuidado y cuidado del entorno); recomendaciones para favorecer el funcionamiento personal y familiar; información y educación en temas de salud y convivencia y enlace a redes de apoyo social.</t>
  </si>
  <si>
    <t xml:space="preserve">Acumulado durante el periodo julio a agosto de 2024, se alcanza una cobertura de 46 personas participantes, con 24 mujeres y 22 hombres, con 24 personas con discapacidad y 22 personas cuidadoras. Se logra: apropiación de buenas prácticas de cuidado; enlace a rutas y participación en redes de apoyo; empoderamiento en derechos y corresponsabilidad en las medidas de cuidado. El trabajo con gestores permite afianzar las redes de apoyo para la población con énfasis en los casos con prioridades de atención por su condición y situación, riesgos en salud y necesidades para el acceso a servicios. </t>
  </si>
  <si>
    <t>En esta localidad no se realizan actividades para esta poblacion</t>
  </si>
  <si>
    <t>Se desarrollaron acciones individuales y colectivas del Plan de Salud Pública e Intervenciones Colectivas (PSPIC) para 1151 personas campesinas y de la ruralidad del Distrito Capital.</t>
  </si>
  <si>
    <t>Durante agosto de 2024: Datos preliminares
Menor de un año de edad:
• PENTAVALENTE: dosis aplicadas: 0– 0 % cumplimiento 
• TRIPLE VIRAL: dosis aplicadas: 1 - 2,3 % cumplimiento 
• Otras Poblaciones: 
• VPH (niñas 9 a 17 años): dosis aplicadas: 2                                                                                     
Fuente: SIS-151 RESUMEN MENSUAL DE VACUNACION- Corte: 31 de agosto de 2024.</t>
  </si>
  <si>
    <t>Acumulado de enero a agosto 2024: Datos preliminares
Menor de un año de edad:
• PENTAVALENTE: dosis aplicadas: 9 - 18,3%  cumplimiento
• TRIPLE VIRAL: dosis aplicadas: 18 – 41,9 % cumplimiento
• VPH (niñas 9 a 17 años): dosis aplicadas: 18
Fuente: SIS-151 RESUMEN MENSUAL DE VACUNACION- Corte: 31 de agosto de 2024. Datos preliminares</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</si>
  <si>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</si>
  <si>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</si>
  <si>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</si>
  <si>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</si>
  <si>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</si>
  <si>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</si>
  <si>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</si>
  <si>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</si>
  <si>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</si>
  <si>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</si>
  <si>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</si>
  <si>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</si>
  <si>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</si>
  <si>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</si>
  <si>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</si>
  <si>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</si>
  <si>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</si>
  <si>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</si>
  <si>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</si>
  <si>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</si>
  <si>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</si>
  <si>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</si>
  <si>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</si>
  <si>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</si>
  <si>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</si>
  <si>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</si>
  <si>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</si>
  <si>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</si>
  <si>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</si>
  <si>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</si>
  <si>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</si>
  <si>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</si>
  <si>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</si>
  <si>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</si>
  <si>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</si>
  <si>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</si>
  <si>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</si>
  <si>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</si>
  <si>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</si>
  <si>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</si>
  <si>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</si>
  <si>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</si>
  <si>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</si>
  <si>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</si>
  <si>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</si>
  <si>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</si>
  <si>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</si>
  <si>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</si>
  <si>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</si>
  <si>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</si>
  <si>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</si>
  <si>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</si>
  <si>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</si>
  <si>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</si>
  <si>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</si>
  <si>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</si>
  <si>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</si>
  <si>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</si>
  <si>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</si>
  <si>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</si>
  <si>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</si>
  <si>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</si>
  <si>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</si>
  <si>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</si>
  <si>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</si>
  <si>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</si>
  <si>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</si>
  <si>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</si>
  <si>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</si>
  <si>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</si>
  <si>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</si>
  <si>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</si>
  <si>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</si>
  <si>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</si>
  <si>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</si>
  <si>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</si>
  <si>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</si>
  <si>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</si>
  <si>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</si>
  <si>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</si>
  <si>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</si>
  <si>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</si>
  <si>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</si>
  <si>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</si>
  <si>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</si>
  <si>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</si>
  <si>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</si>
  <si>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</si>
  <si>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</si>
  <si>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</si>
  <si>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</si>
  <si>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</si>
  <si>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</si>
  <si>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</si>
  <si>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1.2</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</si>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</sst>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_-* #,##0_-;\-* #,##0_-;_-* &quot;-&quot;??_-;_-@_-"/>
  </numFmts>
  <fonts count="73">
    <font>
      <sz val="9"/>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name val="Arial"/>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10"/>
      <name val="Aptos Narrow"/>
      <family val="2"/>
      <scheme val="minor"/>
    </font>
    <font>
      <b/>
      <u/>
      <sz val="9"/>
      <color theme="1"/>
      <name val="Aptos Narrow"/>
      <family val="2"/>
      <scheme val="minor"/>
    </font>
    <font>
      <sz val="9"/>
      <color rgb="FF000000"/>
      <name val="Aptos Narrow"/>
      <family val="2"/>
      <scheme val="minor"/>
    </font>
    <font>
      <sz val="9"/>
      <color rgb="FFFF0000"/>
      <name val="Aptos Narrow"/>
      <family val="2"/>
      <scheme val="minor"/>
    </font>
    <font>
      <sz val="9"/>
      <color rgb="FF000000"/>
      <name val="Aptos Narrow"/>
      <family val="2"/>
      <charset val="1"/>
    </font>
    <font>
      <sz val="9"/>
      <name val="Aptos Narrow"/>
      <scheme val="minor"/>
    </font>
    <font>
      <b/>
      <i/>
      <sz val="9"/>
      <color theme="1"/>
      <name val="Aptos Narrow"/>
      <family val="2"/>
      <scheme val="minor"/>
    </font>
    <font>
      <u/>
      <sz val="9"/>
      <color theme="1"/>
      <name val="Aptos Narrow"/>
      <family val="2"/>
      <scheme val="minor"/>
    </font>
    <font>
      <sz val="9"/>
      <color rgb="FF000000"/>
      <name val="Aptos Narrow"/>
      <scheme val="minor"/>
    </font>
    <font>
      <sz val="11"/>
      <color rgb="FF000000"/>
      <name val="Calibri"/>
      <family val="2"/>
    </font>
    <font>
      <sz val="9"/>
      <color theme="1"/>
      <name val="Aptos Narrow"/>
      <scheme val="minor"/>
    </font>
    <font>
      <sz val="9"/>
      <color rgb="FF000000"/>
      <name val="Aptos Narrow"/>
    </font>
    <font>
      <sz val="10"/>
      <color theme="1"/>
      <name val="Arial Narrow"/>
    </font>
    <font>
      <sz val="9"/>
      <color rgb="FF000000"/>
      <name val="Arial"/>
    </font>
    <font>
      <sz val="9"/>
      <color theme="1"/>
      <name val="Arial"/>
    </font>
    <font>
      <sz val="9"/>
      <color theme="1"/>
      <name val="Aptos Narrow"/>
    </font>
    <font>
      <sz val="9"/>
      <color rgb="FF000000"/>
      <name val="&quot;Aptos Narrow&quot;"/>
    </font>
    <font>
      <sz val="9"/>
      <color theme="1"/>
      <name val="&quot;Aptos Narrow&quot;"/>
    </font>
    <font>
      <sz val="9"/>
      <name val="Aptos Narrow"/>
    </font>
    <font>
      <sz val="9"/>
      <color rgb="FFFF0000"/>
      <name val="Aptos Narrow"/>
    </font>
    <font>
      <b/>
      <sz val="9"/>
      <color rgb="FF000000"/>
      <name val="Aptos Narrow"/>
    </font>
    <font>
      <b/>
      <sz val="9"/>
      <color rgb="FF000000"/>
      <name val="Aptos Narrow"/>
      <scheme val="minor"/>
    </font>
  </fonts>
  <fills count="42">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3" tint="0.749992370372631"/>
        <bgColor indexed="64"/>
      </patternFill>
    </fill>
    <fill>
      <patternFill patternType="solid">
        <fgColor rgb="FF00B050"/>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thin">
        <color rgb="FF000000"/>
      </left>
      <right/>
      <top style="thin">
        <color rgb="FF000000"/>
      </top>
      <bottom style="medium">
        <color rgb="FF000000"/>
      </bottom>
      <diagonal/>
    </border>
    <border>
      <left style="thin">
        <color rgb="FFA6C9EC"/>
      </left>
      <right style="thin">
        <color rgb="FFA6C9EC"/>
      </right>
      <top style="thin">
        <color rgb="FFA6C9EC"/>
      </top>
      <bottom style="thin">
        <color rgb="FFA6C9EC"/>
      </bottom>
      <diagonal/>
    </border>
    <border>
      <left/>
      <right style="thin">
        <color theme="3" tint="0.499984740745262"/>
      </right>
      <top style="thin">
        <color theme="3" tint="0.499984740745262"/>
      </top>
      <bottom style="thin">
        <color theme="3" tint="0.499984740745262"/>
      </bottom>
      <diagonal/>
    </border>
    <border>
      <left style="thin">
        <color rgb="FFA8CAEC"/>
      </left>
      <right style="thin">
        <color rgb="FFA8CAEC"/>
      </right>
      <top style="thin">
        <color rgb="FFA8CAEC"/>
      </top>
      <bottom style="thin">
        <color rgb="FFA8CAEC"/>
      </bottom>
      <diagonal/>
    </border>
    <border>
      <left/>
      <right style="thin">
        <color rgb="FF000000"/>
      </right>
      <top style="thin">
        <color rgb="FF000000"/>
      </top>
      <bottom style="thin">
        <color rgb="FF000000"/>
      </bottom>
      <diagonal/>
    </border>
    <border>
      <left style="thin">
        <color rgb="FF4D94D8"/>
      </left>
      <right style="thin">
        <color rgb="FF4D94D8"/>
      </right>
      <top style="thin">
        <color rgb="FF4D94D8"/>
      </top>
      <bottom style="thin">
        <color rgb="FF4D94D8"/>
      </bottom>
      <diagonal/>
    </border>
    <border>
      <left/>
      <right style="thin">
        <color rgb="FF4D94D8"/>
      </right>
      <top style="thin">
        <color rgb="FF4D94D8"/>
      </top>
      <bottom style="thin">
        <color rgb="FF4D94D8"/>
      </bottom>
      <diagonal/>
    </border>
  </borders>
  <cellStyleXfs count="8">
    <xf numFmtId="0" fontId="0" fillId="0" borderId="0"/>
    <xf numFmtId="42" fontId="4" fillId="0" borderId="0" applyFont="0" applyFill="0" applyBorder="0" applyAlignment="0" applyProtection="0"/>
    <xf numFmtId="0" fontId="4" fillId="0" borderId="0"/>
    <xf numFmtId="44" fontId="4" fillId="0" borderId="0" applyFont="0" applyFill="0" applyBorder="0" applyAlignment="0" applyProtection="0"/>
    <xf numFmtId="0" fontId="8" fillId="0" borderId="0"/>
    <xf numFmtId="0" fontId="14" fillId="0" borderId="0"/>
    <xf numFmtId="9" fontId="1" fillId="0" borderId="0" applyFont="0" applyFill="0" applyBorder="0" applyAlignment="0" applyProtection="0"/>
    <xf numFmtId="43" fontId="1" fillId="0" borderId="0" applyFont="0" applyFill="0" applyBorder="0" applyAlignment="0" applyProtection="0"/>
  </cellStyleXfs>
  <cellXfs count="532">
    <xf numFmtId="0" fontId="0" fillId="0" borderId="0" xfId="0"/>
    <xf numFmtId="42" fontId="0" fillId="0" borderId="0" xfId="1" applyFont="1" applyAlignment="1" applyProtection="1">
      <alignment vertical="center"/>
      <protection locked="0"/>
    </xf>
    <xf numFmtId="0" fontId="4"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1" fillId="0" borderId="0" xfId="1" applyFont="1" applyAlignment="1" applyProtection="1">
      <alignment vertical="center"/>
      <protection locked="0"/>
    </xf>
    <xf numFmtId="42" fontId="2" fillId="3" borderId="1" xfId="1" applyFont="1" applyFill="1" applyBorder="1" applyAlignment="1" applyProtection="1">
      <alignment horizontal="center" vertical="center" wrapText="1"/>
      <protection locked="0"/>
    </xf>
    <xf numFmtId="42" fontId="7" fillId="4" borderId="1" xfId="1" applyFont="1" applyFill="1" applyBorder="1" applyAlignment="1" applyProtection="1">
      <alignment horizontal="center" vertical="center" wrapText="1"/>
      <protection locked="0"/>
    </xf>
    <xf numFmtId="42" fontId="2" fillId="3" borderId="4" xfId="1" applyFont="1" applyFill="1" applyBorder="1" applyAlignment="1" applyProtection="1">
      <alignment horizontal="center" vertical="center" wrapText="1"/>
      <protection locked="0"/>
    </xf>
    <xf numFmtId="49" fontId="2" fillId="5" borderId="4" xfId="4" applyNumberFormat="1" applyFont="1" applyFill="1" applyBorder="1" applyAlignment="1" applyProtection="1">
      <alignment horizontal="center" vertical="center" wrapText="1"/>
      <protection locked="0"/>
    </xf>
    <xf numFmtId="49" fontId="7" fillId="6" borderId="1" xfId="4" applyNumberFormat="1" applyFont="1" applyFill="1" applyBorder="1" applyAlignment="1" applyProtection="1">
      <alignment horizontal="center" vertical="center" wrapText="1"/>
      <protection locked="0"/>
    </xf>
    <xf numFmtId="49" fontId="2" fillId="7" borderId="4" xfId="4" applyNumberFormat="1" applyFont="1" applyFill="1" applyBorder="1" applyAlignment="1" applyProtection="1">
      <alignment horizontal="center" vertical="center" wrapText="1"/>
      <protection locked="0"/>
    </xf>
    <xf numFmtId="49" fontId="9" fillId="8" borderId="4" xfId="4" applyNumberFormat="1" applyFont="1" applyFill="1" applyBorder="1" applyAlignment="1" applyProtection="1">
      <alignment horizontal="center" vertical="center" wrapText="1"/>
      <protection locked="0"/>
    </xf>
    <xf numFmtId="164" fontId="9" fillId="8" borderId="4" xfId="3" applyNumberFormat="1" applyFont="1" applyFill="1" applyBorder="1" applyAlignment="1" applyProtection="1">
      <alignment horizontal="center" vertical="center" wrapText="1"/>
      <protection locked="0"/>
    </xf>
    <xf numFmtId="165" fontId="3" fillId="9" borderId="1" xfId="1" applyNumberFormat="1" applyFont="1" applyFill="1" applyBorder="1" applyAlignment="1" applyProtection="1">
      <alignment vertical="center" wrapText="1"/>
      <protection locked="0"/>
    </xf>
    <xf numFmtId="165" fontId="1" fillId="0" borderId="1" xfId="1" applyNumberFormat="1" applyFont="1" applyBorder="1" applyAlignment="1" applyProtection="1">
      <alignment vertical="center" wrapText="1"/>
      <protection locked="0"/>
    </xf>
    <xf numFmtId="165" fontId="3" fillId="9" borderId="4" xfId="1" applyNumberFormat="1" applyFont="1" applyFill="1" applyBorder="1" applyAlignment="1" applyProtection="1">
      <alignment vertical="center" wrapText="1"/>
      <protection locked="0"/>
    </xf>
    <xf numFmtId="165" fontId="1" fillId="10" borderId="4" xfId="2" applyNumberFormat="1" applyFont="1" applyFill="1" applyBorder="1" applyAlignment="1" applyProtection="1">
      <alignment vertical="center" wrapText="1"/>
      <protection locked="0"/>
    </xf>
    <xf numFmtId="165" fontId="10" fillId="0" borderId="1" xfId="2" applyNumberFormat="1" applyFont="1" applyBorder="1" applyAlignment="1" applyProtection="1">
      <alignment vertical="center" wrapText="1"/>
      <protection locked="0"/>
    </xf>
    <xf numFmtId="165" fontId="1" fillId="9" borderId="4" xfId="2" applyNumberFormat="1" applyFont="1" applyFill="1" applyBorder="1" applyAlignment="1" applyProtection="1">
      <alignment vertical="center" wrapText="1"/>
      <protection locked="0"/>
    </xf>
    <xf numFmtId="165" fontId="1" fillId="0" borderId="1" xfId="2" applyNumberFormat="1" applyFont="1" applyBorder="1" applyAlignment="1" applyProtection="1">
      <alignment vertical="center" wrapText="1"/>
      <protection locked="0"/>
    </xf>
    <xf numFmtId="165" fontId="3" fillId="9" borderId="4" xfId="3" applyNumberFormat="1" applyFont="1" applyFill="1" applyBorder="1" applyAlignment="1" applyProtection="1">
      <alignment vertical="center" wrapText="1"/>
      <protection locked="0"/>
    </xf>
    <xf numFmtId="165" fontId="4" fillId="0" borderId="0" xfId="2" applyNumberFormat="1" applyAlignment="1" applyProtection="1">
      <alignment vertical="center"/>
      <protection locked="0"/>
    </xf>
    <xf numFmtId="0" fontId="1" fillId="0" borderId="0" xfId="2" applyFont="1" applyAlignment="1" applyProtection="1">
      <alignment vertical="center"/>
      <protection locked="0"/>
    </xf>
    <xf numFmtId="164" fontId="1" fillId="0" borderId="0" xfId="3" applyNumberFormat="1" applyFont="1" applyAlignment="1" applyProtection="1">
      <alignment vertical="center"/>
      <protection locked="0"/>
    </xf>
    <xf numFmtId="3" fontId="3" fillId="11" borderId="4" xfId="1" applyNumberFormat="1" applyFont="1" applyFill="1" applyBorder="1" applyAlignment="1" applyProtection="1">
      <alignment vertical="center" wrapText="1"/>
      <protection locked="0"/>
    </xf>
    <xf numFmtId="3" fontId="3" fillId="11" borderId="4" xfId="2" applyNumberFormat="1" applyFont="1" applyFill="1" applyBorder="1" applyAlignment="1" applyProtection="1">
      <alignment vertical="center" wrapText="1"/>
      <protection locked="0"/>
    </xf>
    <xf numFmtId="3" fontId="3" fillId="11" borderId="4" xfId="3" applyNumberFormat="1" applyFont="1" applyFill="1" applyBorder="1" applyAlignment="1" applyProtection="1">
      <alignment vertical="center" wrapText="1"/>
      <protection locked="0"/>
    </xf>
    <xf numFmtId="3" fontId="3" fillId="0" borderId="4" xfId="1" applyNumberFormat="1" applyFont="1" applyFill="1" applyBorder="1" applyAlignment="1" applyProtection="1">
      <alignment vertical="center" wrapText="1"/>
      <protection locked="0"/>
    </xf>
    <xf numFmtId="3" fontId="3" fillId="0" borderId="4" xfId="2" applyNumberFormat="1" applyFont="1" applyBorder="1" applyAlignment="1" applyProtection="1">
      <alignment vertical="center" wrapText="1"/>
      <protection locked="0"/>
    </xf>
    <xf numFmtId="3" fontId="3" fillId="0" borderId="4" xfId="3" applyNumberFormat="1" applyFont="1" applyFill="1" applyBorder="1" applyAlignment="1" applyProtection="1">
      <alignment vertical="center" wrapText="1"/>
      <protection locked="0"/>
    </xf>
    <xf numFmtId="4" fontId="4" fillId="0" borderId="0" xfId="2" applyNumberFormat="1" applyAlignment="1" applyProtection="1">
      <alignment vertical="center"/>
      <protection locked="0"/>
    </xf>
    <xf numFmtId="3" fontId="1" fillId="0" borderId="1" xfId="2" applyNumberFormat="1" applyFont="1" applyBorder="1" applyAlignment="1" applyProtection="1">
      <alignment vertical="center" wrapText="1"/>
      <protection locked="0"/>
    </xf>
    <xf numFmtId="3" fontId="3" fillId="9" borderId="4" xfId="2" applyNumberFormat="1" applyFont="1" applyFill="1" applyBorder="1" applyAlignment="1" applyProtection="1">
      <alignment vertical="center" wrapText="1"/>
      <protection locked="0"/>
    </xf>
    <xf numFmtId="166" fontId="11" fillId="11" borderId="4" xfId="1" applyNumberFormat="1" applyFont="1" applyFill="1" applyBorder="1" applyAlignment="1" applyProtection="1">
      <alignment vertical="center"/>
      <protection locked="0"/>
    </xf>
    <xf numFmtId="0" fontId="11" fillId="0" borderId="0" xfId="2" applyFont="1" applyAlignment="1" applyProtection="1">
      <alignment vertical="center"/>
      <protection locked="0"/>
    </xf>
    <xf numFmtId="164" fontId="11" fillId="0" borderId="0" xfId="3" applyNumberFormat="1" applyFont="1" applyAlignment="1" applyProtection="1">
      <alignment vertical="center"/>
      <protection locked="0"/>
    </xf>
    <xf numFmtId="166" fontId="11" fillId="0" borderId="4" xfId="1" applyNumberFormat="1" applyFont="1" applyFill="1" applyBorder="1" applyAlignment="1" applyProtection="1">
      <alignment vertical="center"/>
      <protection locked="0"/>
    </xf>
    <xf numFmtId="49" fontId="7" fillId="12" borderId="4" xfId="4" applyNumberFormat="1" applyFont="1" applyFill="1" applyBorder="1" applyAlignment="1" applyProtection="1">
      <alignment horizontal="center" vertical="center" wrapText="1"/>
      <protection locked="0"/>
    </xf>
    <xf numFmtId="49" fontId="7" fillId="12" borderId="1" xfId="4" applyNumberFormat="1" applyFont="1" applyFill="1" applyBorder="1" applyAlignment="1" applyProtection="1">
      <alignment horizontal="center" vertical="center" wrapText="1"/>
      <protection locked="0"/>
    </xf>
    <xf numFmtId="0" fontId="12" fillId="0" borderId="4" xfId="2" applyFont="1" applyBorder="1" applyAlignment="1" applyProtection="1">
      <alignment horizontal="center" vertical="center" wrapText="1"/>
      <protection locked="0"/>
    </xf>
    <xf numFmtId="0" fontId="1" fillId="0" borderId="4" xfId="2" applyFont="1" applyBorder="1" applyAlignment="1" applyProtection="1">
      <alignment horizontal="center" vertical="center" wrapText="1"/>
      <protection locked="0"/>
    </xf>
    <xf numFmtId="167" fontId="1" fillId="0" borderId="4" xfId="2" applyNumberFormat="1" applyFont="1" applyBorder="1" applyAlignment="1" applyProtection="1">
      <alignment horizontal="center" vertical="center" wrapText="1"/>
      <protection locked="0"/>
    </xf>
    <xf numFmtId="168" fontId="1" fillId="0" borderId="1" xfId="2" applyNumberFormat="1" applyFont="1" applyBorder="1" applyAlignment="1" applyProtection="1">
      <alignment horizontal="center" vertical="center" wrapText="1"/>
      <protection locked="0"/>
    </xf>
    <xf numFmtId="3" fontId="3" fillId="11" borderId="1" xfId="2" applyNumberFormat="1" applyFont="1" applyFill="1" applyBorder="1" applyAlignment="1">
      <alignment vertical="center" wrapText="1"/>
    </xf>
    <xf numFmtId="3" fontId="3" fillId="11" borderId="2" xfId="2" applyNumberFormat="1" applyFont="1" applyFill="1" applyBorder="1" applyAlignment="1">
      <alignment vertical="center" wrapText="1"/>
    </xf>
    <xf numFmtId="3" fontId="3" fillId="11" borderId="3" xfId="2" applyNumberFormat="1" applyFont="1" applyFill="1" applyBorder="1" applyAlignment="1">
      <alignment vertical="center" wrapText="1"/>
    </xf>
    <xf numFmtId="3" fontId="3" fillId="0" borderId="1" xfId="2" applyNumberFormat="1" applyFont="1" applyBorder="1" applyAlignment="1">
      <alignment vertical="center" wrapText="1"/>
    </xf>
    <xf numFmtId="3" fontId="3" fillId="0" borderId="2" xfId="2" applyNumberFormat="1" applyFont="1" applyBorder="1" applyAlignment="1">
      <alignment vertical="center" wrapText="1"/>
    </xf>
    <xf numFmtId="3" fontId="3" fillId="0" borderId="3" xfId="2" applyNumberFormat="1" applyFont="1" applyBorder="1" applyAlignment="1">
      <alignment vertical="center" wrapText="1"/>
    </xf>
    <xf numFmtId="0" fontId="11" fillId="11" borderId="4" xfId="2" applyFont="1" applyFill="1" applyBorder="1" applyAlignment="1">
      <alignment vertical="center"/>
    </xf>
    <xf numFmtId="0" fontId="11" fillId="0" borderId="4" xfId="2" applyFont="1" applyBorder="1" applyAlignment="1">
      <alignment vertical="center"/>
    </xf>
    <xf numFmtId="0" fontId="14" fillId="0" borderId="0" xfId="5"/>
    <xf numFmtId="0" fontId="14" fillId="0" borderId="0" xfId="5" applyAlignment="1">
      <alignment horizontal="center"/>
    </xf>
    <xf numFmtId="169" fontId="16"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6" fillId="13" borderId="17" xfId="5" applyNumberFormat="1" applyFont="1" applyFill="1" applyBorder="1" applyAlignment="1">
      <alignment horizontal="center" vertical="center" wrapText="1"/>
    </xf>
    <xf numFmtId="169" fontId="16" fillId="13" borderId="16" xfId="5" applyNumberFormat="1" applyFont="1" applyFill="1" applyBorder="1" applyAlignment="1">
      <alignment horizontal="center" vertical="center" wrapText="1"/>
    </xf>
    <xf numFmtId="169" fontId="17" fillId="13" borderId="10" xfId="5" applyNumberFormat="1" applyFont="1" applyFill="1" applyBorder="1" applyAlignment="1">
      <alignment horizontal="center" vertical="center" wrapText="1"/>
    </xf>
    <xf numFmtId="169" fontId="16" fillId="13" borderId="10" xfId="5" applyNumberFormat="1" applyFont="1" applyFill="1" applyBorder="1" applyAlignment="1">
      <alignment horizontal="center" vertical="center" wrapText="1"/>
    </xf>
    <xf numFmtId="169" fontId="16" fillId="13" borderId="18" xfId="5" applyNumberFormat="1" applyFont="1" applyFill="1" applyBorder="1" applyAlignment="1">
      <alignment horizontal="center" vertical="center" wrapText="1"/>
    </xf>
    <xf numFmtId="169" fontId="16" fillId="13" borderId="19" xfId="5" applyNumberFormat="1" applyFont="1" applyFill="1" applyBorder="1" applyAlignment="1">
      <alignment horizontal="center" vertical="center" wrapText="1"/>
    </xf>
    <xf numFmtId="169" fontId="16" fillId="13" borderId="20" xfId="5" applyNumberFormat="1" applyFont="1" applyFill="1" applyBorder="1" applyAlignment="1">
      <alignment horizontal="center" vertical="center" wrapText="1"/>
    </xf>
    <xf numFmtId="169" fontId="18" fillId="0" borderId="21" xfId="5" applyNumberFormat="1" applyFont="1" applyBorder="1" applyAlignment="1">
      <alignment horizontal="center" vertical="center"/>
    </xf>
    <xf numFmtId="0" fontId="14" fillId="0" borderId="22" xfId="5" applyBorder="1" applyAlignment="1">
      <alignment horizontal="left" vertical="center" wrapText="1" indent="1"/>
    </xf>
    <xf numFmtId="170" fontId="19" fillId="0" borderId="21" xfId="5" applyNumberFormat="1" applyFont="1" applyBorder="1" applyAlignment="1">
      <alignment horizontal="center" vertical="center"/>
    </xf>
    <xf numFmtId="170" fontId="19" fillId="0" borderId="9" xfId="5" applyNumberFormat="1" applyFont="1" applyBorder="1" applyAlignment="1">
      <alignment horizontal="center" vertical="center"/>
    </xf>
    <xf numFmtId="0" fontId="14" fillId="0" borderId="9" xfId="5" applyBorder="1" applyAlignment="1">
      <alignment horizontal="left" vertical="center" wrapText="1" indent="1"/>
    </xf>
    <xf numFmtId="1" fontId="14" fillId="0" borderId="9" xfId="5" applyNumberFormat="1" applyBorder="1" applyAlignment="1">
      <alignment horizontal="center" vertical="center"/>
    </xf>
    <xf numFmtId="171" fontId="14" fillId="0" borderId="9" xfId="5" applyNumberFormat="1" applyBorder="1" applyAlignment="1">
      <alignment horizontal="center" vertical="center"/>
    </xf>
    <xf numFmtId="0" fontId="14" fillId="0" borderId="9" xfId="5" applyBorder="1" applyAlignment="1">
      <alignment horizontal="left" vertical="center" indent="1"/>
    </xf>
    <xf numFmtId="0" fontId="14" fillId="0" borderId="22" xfId="5" applyBorder="1" applyAlignment="1">
      <alignment horizontal="left" vertical="center" indent="1"/>
    </xf>
    <xf numFmtId="169" fontId="18" fillId="0" borderId="10" xfId="5" applyNumberFormat="1" applyFont="1" applyBorder="1" applyAlignment="1">
      <alignment horizontal="center" vertical="center" wrapText="1"/>
    </xf>
    <xf numFmtId="0" fontId="14" fillId="0" borderId="10" xfId="5" applyBorder="1" applyAlignment="1">
      <alignment horizontal="left" vertical="center" wrapText="1"/>
    </xf>
    <xf numFmtId="0" fontId="20" fillId="0" borderId="10" xfId="5" applyFont="1" applyBorder="1" applyAlignment="1">
      <alignment horizontal="left" vertical="top" wrapText="1"/>
    </xf>
    <xf numFmtId="169" fontId="18" fillId="0" borderId="23" xfId="5" applyNumberFormat="1" applyFont="1" applyBorder="1" applyAlignment="1">
      <alignment horizontal="center" vertical="center" wrapText="1"/>
    </xf>
    <xf numFmtId="0" fontId="14" fillId="0" borderId="10" xfId="5" applyBorder="1" applyAlignment="1">
      <alignment horizontal="left" vertical="top" wrapText="1"/>
    </xf>
    <xf numFmtId="169" fontId="18" fillId="0" borderId="24" xfId="5" applyNumberFormat="1" applyFont="1" applyBorder="1" applyAlignment="1">
      <alignment horizontal="center" vertical="center" wrapText="1"/>
    </xf>
    <xf numFmtId="169" fontId="18" fillId="0" borderId="25" xfId="5" applyNumberFormat="1" applyFont="1" applyBorder="1" applyAlignment="1">
      <alignment horizontal="center" vertical="center" wrapText="1"/>
    </xf>
    <xf numFmtId="0" fontId="20" fillId="0" borderId="24" xfId="5" applyFont="1" applyBorder="1" applyAlignment="1">
      <alignment horizontal="left" vertical="center" wrapText="1" indent="1"/>
    </xf>
    <xf numFmtId="169" fontId="21" fillId="0" borderId="23" xfId="5" applyNumberFormat="1" applyFont="1" applyBorder="1" applyAlignment="1">
      <alignment horizontal="left" vertical="center" wrapText="1" indent="1"/>
    </xf>
    <xf numFmtId="169" fontId="18" fillId="0" borderId="26" xfId="5" applyNumberFormat="1" applyFont="1" applyBorder="1" applyAlignment="1">
      <alignment horizontal="center" vertical="center" wrapText="1"/>
    </xf>
    <xf numFmtId="0" fontId="20" fillId="0" borderId="27" xfId="5" applyFont="1" applyBorder="1" applyAlignment="1">
      <alignment horizontal="left" vertical="center" wrapText="1" indent="1"/>
    </xf>
    <xf numFmtId="169" fontId="21" fillId="0" borderId="26" xfId="5" applyNumberFormat="1" applyFont="1" applyBorder="1" applyAlignment="1">
      <alignment horizontal="left" vertical="center" wrapText="1" indent="1"/>
    </xf>
    <xf numFmtId="169" fontId="18" fillId="0" borderId="28" xfId="5" applyNumberFormat="1" applyFont="1" applyBorder="1" applyAlignment="1">
      <alignment horizontal="center" vertical="center"/>
    </xf>
    <xf numFmtId="0" fontId="14" fillId="0" borderId="29" xfId="5" applyBorder="1" applyAlignment="1">
      <alignment horizontal="left" vertical="center" indent="1"/>
    </xf>
    <xf numFmtId="0" fontId="14" fillId="0" borderId="9" xfId="5" applyBorder="1" applyAlignment="1">
      <alignment horizontal="center" vertical="center"/>
    </xf>
    <xf numFmtId="169" fontId="18" fillId="0" borderId="30" xfId="5" applyNumberFormat="1" applyFont="1" applyBorder="1" applyAlignment="1">
      <alignment horizontal="center" vertical="center" wrapText="1"/>
    </xf>
    <xf numFmtId="0" fontId="20" fillId="0" borderId="11" xfId="5" applyFont="1" applyBorder="1" applyAlignment="1">
      <alignment horizontal="left" vertical="top" wrapText="1"/>
    </xf>
    <xf numFmtId="169" fontId="18" fillId="0" borderId="11" xfId="5" applyNumberFormat="1" applyFont="1" applyBorder="1" applyAlignment="1">
      <alignment horizontal="center" vertical="center" wrapText="1"/>
    </xf>
    <xf numFmtId="0" fontId="14" fillId="0" borderId="11" xfId="5" applyBorder="1" applyAlignment="1">
      <alignment horizontal="left" vertical="center" wrapText="1"/>
    </xf>
    <xf numFmtId="170" fontId="19" fillId="0" borderId="28" xfId="5" applyNumberFormat="1" applyFont="1" applyBorder="1" applyAlignment="1">
      <alignment horizontal="center" vertical="center"/>
    </xf>
    <xf numFmtId="170" fontId="19" fillId="0" borderId="31" xfId="5" applyNumberFormat="1" applyFont="1" applyBorder="1" applyAlignment="1">
      <alignment horizontal="center" vertical="center"/>
    </xf>
    <xf numFmtId="0" fontId="14" fillId="0" borderId="31" xfId="5" applyBorder="1" applyAlignment="1">
      <alignment horizontal="left" vertical="center" wrapText="1" indent="1"/>
    </xf>
    <xf numFmtId="1" fontId="14" fillId="0" borderId="31" xfId="5" applyNumberFormat="1" applyBorder="1" applyAlignment="1">
      <alignment horizontal="center" vertical="center"/>
    </xf>
    <xf numFmtId="171" fontId="14" fillId="0" borderId="31" xfId="5" applyNumberFormat="1" applyBorder="1" applyAlignment="1">
      <alignment horizontal="center" vertical="center"/>
    </xf>
    <xf numFmtId="0" fontId="14" fillId="0" borderId="31" xfId="5" applyBorder="1" applyAlignment="1">
      <alignment horizontal="center" vertical="center"/>
    </xf>
    <xf numFmtId="0" fontId="14" fillId="0" borderId="31" xfId="5" applyBorder="1" applyAlignment="1">
      <alignment horizontal="left" vertical="center" indent="1"/>
    </xf>
    <xf numFmtId="0" fontId="14" fillId="0" borderId="29" xfId="5" applyBorder="1" applyAlignment="1">
      <alignment horizontal="left" vertical="center" wrapText="1" indent="1"/>
    </xf>
    <xf numFmtId="0" fontId="14" fillId="0" borderId="0" xfId="5" applyAlignment="1">
      <alignment horizontal="left" vertical="center" wrapText="1" indent="1"/>
    </xf>
    <xf numFmtId="169" fontId="18" fillId="0" borderId="32" xfId="5" applyNumberFormat="1" applyFont="1" applyBorder="1" applyAlignment="1">
      <alignment horizontal="center" vertical="center" wrapText="1"/>
    </xf>
    <xf numFmtId="0" fontId="14" fillId="0" borderId="11" xfId="5" applyBorder="1" applyAlignment="1">
      <alignment horizontal="left" vertical="top" wrapText="1"/>
    </xf>
    <xf numFmtId="169" fontId="18" fillId="0" borderId="33" xfId="5" applyNumberFormat="1" applyFont="1" applyBorder="1" applyAlignment="1">
      <alignment horizontal="center" vertical="center" wrapText="1"/>
    </xf>
    <xf numFmtId="169" fontId="18" fillId="0" borderId="34"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3" fillId="0" borderId="4" xfId="0" applyNumberFormat="1" applyFont="1" applyBorder="1" applyAlignment="1">
      <alignment horizontal="center" vertical="center"/>
    </xf>
    <xf numFmtId="169" fontId="13" fillId="0" borderId="37" xfId="0" applyNumberFormat="1" applyFont="1" applyBorder="1" applyAlignment="1">
      <alignment horizontal="center" vertical="center"/>
    </xf>
    <xf numFmtId="0" fontId="20" fillId="0" borderId="38" xfId="0" applyFont="1" applyBorder="1" applyAlignment="1">
      <alignment horizontal="left" vertical="center" indent="1"/>
    </xf>
    <xf numFmtId="0" fontId="0" fillId="0" borderId="39" xfId="0" applyBorder="1" applyAlignment="1">
      <alignment horizontal="left" vertical="center" indent="1"/>
    </xf>
    <xf numFmtId="169" fontId="13" fillId="0" borderId="40" xfId="0" applyNumberFormat="1" applyFont="1" applyBorder="1" applyAlignment="1">
      <alignment horizontal="center" vertical="center"/>
    </xf>
    <xf numFmtId="0" fontId="20" fillId="0" borderId="41" xfId="0" applyFont="1" applyBorder="1" applyAlignment="1">
      <alignment horizontal="left" vertical="center" indent="1"/>
    </xf>
    <xf numFmtId="169" fontId="13" fillId="0" borderId="42" xfId="0" applyNumberFormat="1" applyFont="1" applyBorder="1" applyAlignment="1">
      <alignment horizontal="center" vertical="center"/>
    </xf>
    <xf numFmtId="0" fontId="20" fillId="0" borderId="35" xfId="0" applyFont="1" applyBorder="1" applyAlignment="1">
      <alignment horizontal="left" vertical="center" indent="1"/>
    </xf>
    <xf numFmtId="0" fontId="0" fillId="0" borderId="43" xfId="0" applyBorder="1" applyAlignment="1">
      <alignment horizontal="left" vertical="center" indent="1"/>
    </xf>
    <xf numFmtId="0" fontId="0" fillId="0" borderId="47" xfId="0" applyBorder="1" applyAlignment="1">
      <alignment horizontal="left" vertical="center" indent="1"/>
    </xf>
    <xf numFmtId="0" fontId="0" fillId="0" borderId="48" xfId="0" applyBorder="1" applyAlignment="1">
      <alignment horizontal="left" vertical="center" indent="1"/>
    </xf>
    <xf numFmtId="0" fontId="0" fillId="0" borderId="49" xfId="0" applyBorder="1" applyAlignment="1">
      <alignment horizontal="left" vertical="center" indent="1"/>
    </xf>
    <xf numFmtId="169" fontId="13" fillId="0" borderId="51" xfId="0" applyNumberFormat="1" applyFont="1" applyBorder="1" applyAlignment="1">
      <alignment horizontal="center" vertical="center"/>
    </xf>
    <xf numFmtId="0" fontId="20" fillId="0" borderId="52" xfId="0" applyFont="1" applyBorder="1" applyAlignment="1">
      <alignment horizontal="left" vertical="center" indent="1"/>
    </xf>
    <xf numFmtId="0" fontId="0" fillId="0" borderId="53" xfId="0" applyBorder="1" applyAlignment="1">
      <alignment horizontal="left" vertical="center" indent="1"/>
    </xf>
    <xf numFmtId="0" fontId="0" fillId="0" borderId="54" xfId="0" applyBorder="1" applyAlignment="1">
      <alignment horizontal="left" vertical="center" indent="1"/>
    </xf>
    <xf numFmtId="0" fontId="13" fillId="14" borderId="8" xfId="0" applyFont="1" applyFill="1" applyBorder="1" applyAlignment="1">
      <alignment horizontal="left" vertical="center" indent="1"/>
    </xf>
    <xf numFmtId="0" fontId="13" fillId="14" borderId="5" xfId="0" applyFont="1" applyFill="1" applyBorder="1" applyAlignment="1">
      <alignment horizontal="left" vertical="center" indent="1"/>
    </xf>
    <xf numFmtId="170" fontId="13" fillId="9" borderId="44" xfId="0" applyNumberFormat="1" applyFont="1" applyFill="1" applyBorder="1" applyAlignment="1">
      <alignment horizontal="center" vertical="center"/>
    </xf>
    <xf numFmtId="0" fontId="13" fillId="14" borderId="4" xfId="0" applyFont="1" applyFill="1" applyBorder="1" applyAlignment="1">
      <alignment horizontal="center" vertical="center"/>
    </xf>
    <xf numFmtId="0" fontId="18" fillId="9" borderId="4" xfId="0" applyFont="1" applyFill="1" applyBorder="1" applyAlignment="1">
      <alignment horizontal="left" vertical="center" indent="1"/>
    </xf>
    <xf numFmtId="169" fontId="13" fillId="9" borderId="4" xfId="0" applyNumberFormat="1" applyFont="1" applyFill="1" applyBorder="1" applyAlignment="1">
      <alignment horizontal="center" vertical="center"/>
    </xf>
    <xf numFmtId="170" fontId="13" fillId="9" borderId="46" xfId="0" applyNumberFormat="1" applyFont="1" applyFill="1" applyBorder="1" applyAlignment="1">
      <alignment horizontal="center" vertical="center"/>
    </xf>
    <xf numFmtId="49" fontId="24" fillId="12" borderId="37" xfId="4" applyNumberFormat="1" applyFont="1" applyFill="1" applyBorder="1" applyAlignment="1" applyProtection="1">
      <alignment horizontal="center" vertical="center" wrapText="1"/>
      <protection hidden="1"/>
    </xf>
    <xf numFmtId="0" fontId="0" fillId="0" borderId="55" xfId="0" applyBorder="1" applyAlignment="1">
      <alignment horizontal="center" vertical="center"/>
    </xf>
    <xf numFmtId="4" fontId="0" fillId="0" borderId="55" xfId="0" applyNumberFormat="1" applyBorder="1" applyAlignment="1">
      <alignment horizontal="center" vertical="center" wrapText="1"/>
    </xf>
    <xf numFmtId="49" fontId="27" fillId="12" borderId="37" xfId="4" applyNumberFormat="1" applyFont="1" applyFill="1" applyBorder="1" applyAlignment="1" applyProtection="1">
      <alignment horizontal="center" vertical="center" wrapText="1"/>
      <protection hidden="1"/>
    </xf>
    <xf numFmtId="49" fontId="28" fillId="12" borderId="37" xfId="4" applyNumberFormat="1" applyFont="1" applyFill="1" applyBorder="1" applyAlignment="1" applyProtection="1">
      <alignment horizontal="center" vertical="center" wrapText="1"/>
      <protection hidden="1"/>
    </xf>
    <xf numFmtId="49" fontId="9" fillId="4" borderId="37"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0" fontId="0" fillId="0" borderId="55" xfId="0" applyBorder="1" applyAlignment="1">
      <alignment horizontal="left" vertical="top" wrapText="1" indent="1"/>
    </xf>
    <xf numFmtId="49" fontId="24" fillId="12" borderId="55" xfId="4" applyNumberFormat="1" applyFont="1" applyFill="1" applyBorder="1" applyAlignment="1" applyProtection="1">
      <alignment horizontal="center" vertical="center" wrapText="1"/>
      <protection hidden="1"/>
    </xf>
    <xf numFmtId="0" fontId="0" fillId="0" borderId="64" xfId="0" applyBorder="1" applyAlignment="1">
      <alignment horizontal="center" vertical="center"/>
    </xf>
    <xf numFmtId="169" fontId="0" fillId="0" borderId="64" xfId="0" applyNumberFormat="1" applyBorder="1" applyAlignment="1">
      <alignment horizontal="center" vertical="center"/>
    </xf>
    <xf numFmtId="0" fontId="0" fillId="0" borderId="64" xfId="0" applyBorder="1" applyAlignment="1">
      <alignment vertical="top" wrapText="1"/>
    </xf>
    <xf numFmtId="0" fontId="26" fillId="15" borderId="0" xfId="0" applyFont="1" applyFill="1" applyAlignment="1" applyProtection="1">
      <alignment vertical="center" wrapText="1"/>
      <protection hidden="1"/>
    </xf>
    <xf numFmtId="49" fontId="9" fillId="12" borderId="64" xfId="4" applyNumberFormat="1" applyFont="1" applyFill="1" applyBorder="1" applyAlignment="1" applyProtection="1">
      <alignment horizontal="center" vertical="center" wrapText="1"/>
      <protection hidden="1"/>
    </xf>
    <xf numFmtId="49" fontId="34" fillId="7" borderId="64" xfId="4" applyNumberFormat="1" applyFont="1" applyFill="1" applyBorder="1" applyAlignment="1" applyProtection="1">
      <alignment horizontal="center" vertical="center" wrapText="1"/>
      <protection hidden="1"/>
    </xf>
    <xf numFmtId="49" fontId="34" fillId="19" borderId="64" xfId="4" applyNumberFormat="1" applyFont="1" applyFill="1" applyBorder="1" applyAlignment="1" applyProtection="1">
      <alignment horizontal="center" vertical="center" wrapText="1"/>
      <protection hidden="1"/>
    </xf>
    <xf numFmtId="49" fontId="34" fillId="5" borderId="64" xfId="4" applyNumberFormat="1" applyFont="1" applyFill="1" applyBorder="1" applyAlignment="1" applyProtection="1">
      <alignment horizontal="center" vertical="center" wrapText="1"/>
      <protection hidden="1"/>
    </xf>
    <xf numFmtId="49" fontId="34" fillId="20" borderId="64" xfId="4" applyNumberFormat="1" applyFont="1" applyFill="1" applyBorder="1" applyAlignment="1" applyProtection="1">
      <alignment horizontal="center" vertical="center" wrapText="1"/>
      <protection hidden="1"/>
    </xf>
    <xf numFmtId="49" fontId="34" fillId="21" borderId="64" xfId="4" applyNumberFormat="1" applyFont="1" applyFill="1" applyBorder="1" applyAlignment="1" applyProtection="1">
      <alignment horizontal="center" vertical="center" wrapText="1"/>
      <protection hidden="1"/>
    </xf>
    <xf numFmtId="172" fontId="0" fillId="0" borderId="64" xfId="0" applyNumberFormat="1" applyBorder="1" applyAlignment="1">
      <alignment horizontal="center" vertical="center"/>
    </xf>
    <xf numFmtId="166" fontId="40" fillId="24" borderId="65" xfId="1" applyNumberFormat="1" applyFont="1" applyFill="1" applyBorder="1" applyAlignment="1" applyProtection="1">
      <alignment horizontal="right" vertical="center" wrapText="1"/>
      <protection hidden="1"/>
    </xf>
    <xf numFmtId="49" fontId="34" fillId="35" borderId="64" xfId="4" applyNumberFormat="1" applyFont="1" applyFill="1" applyBorder="1" applyAlignment="1" applyProtection="1">
      <alignment horizontal="center" vertical="center" wrapText="1"/>
      <protection hidden="1"/>
    </xf>
    <xf numFmtId="42" fontId="39" fillId="35" borderId="64" xfId="1" applyFont="1" applyFill="1" applyBorder="1" applyAlignment="1" applyProtection="1">
      <alignment horizontal="center" vertical="center" wrapText="1"/>
      <protection hidden="1"/>
    </xf>
    <xf numFmtId="165" fontId="41" fillId="0" borderId="0" xfId="0" applyNumberFormat="1" applyFont="1"/>
    <xf numFmtId="165" fontId="36" fillId="24" borderId="65" xfId="1" applyNumberFormat="1" applyFont="1" applyFill="1" applyBorder="1" applyAlignment="1" applyProtection="1">
      <alignment horizontal="right" vertical="center" wrapText="1"/>
      <protection hidden="1"/>
    </xf>
    <xf numFmtId="165" fontId="42" fillId="0" borderId="64" xfId="0" applyNumberFormat="1" applyFont="1" applyBorder="1" applyAlignment="1">
      <alignment horizontal="right" vertical="center"/>
    </xf>
    <xf numFmtId="165" fontId="42" fillId="22" borderId="6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69" fontId="19" fillId="0" borderId="55" xfId="0" applyNumberFormat="1" applyFont="1" applyBorder="1" applyAlignment="1">
      <alignment horizontal="center" vertical="center"/>
    </xf>
    <xf numFmtId="165" fontId="0" fillId="0" borderId="0" xfId="0" applyNumberFormat="1" applyAlignment="1">
      <alignment horizontal="right" vertical="center"/>
    </xf>
    <xf numFmtId="49" fontId="34" fillId="20" borderId="55" xfId="4" applyNumberFormat="1" applyFont="1" applyFill="1" applyBorder="1" applyAlignment="1" applyProtection="1">
      <alignment horizontal="center" vertical="center" wrapText="1"/>
      <protection hidden="1"/>
    </xf>
    <xf numFmtId="164" fontId="34" fillId="20" borderId="55" xfId="3" applyNumberFormat="1" applyFont="1" applyFill="1" applyBorder="1" applyAlignment="1" applyProtection="1">
      <alignment horizontal="center" vertical="center" wrapText="1"/>
      <protection hidden="1"/>
    </xf>
    <xf numFmtId="165" fontId="32" fillId="0" borderId="55" xfId="0" applyNumberFormat="1" applyFont="1" applyBorder="1" applyAlignment="1">
      <alignment horizontal="right" vertical="center" wrapText="1"/>
    </xf>
    <xf numFmtId="165" fontId="32" fillId="22" borderId="55" xfId="0" applyNumberFormat="1" applyFont="1" applyFill="1" applyBorder="1" applyAlignment="1">
      <alignment horizontal="right" vertical="center" wrapText="1"/>
    </xf>
    <xf numFmtId="0" fontId="0" fillId="0" borderId="55" xfId="0" applyBorder="1" applyAlignment="1">
      <alignment horizontal="left" vertical="center" wrapText="1" indent="1"/>
    </xf>
    <xf numFmtId="49" fontId="35" fillId="20" borderId="55" xfId="4" applyNumberFormat="1" applyFont="1" applyFill="1" applyBorder="1" applyAlignment="1" applyProtection="1">
      <alignment horizontal="center" vertical="center" wrapText="1"/>
      <protection hidden="1"/>
    </xf>
    <xf numFmtId="42" fontId="9" fillId="12" borderId="55" xfId="1" applyFont="1" applyFill="1" applyBorder="1" applyAlignment="1" applyProtection="1">
      <alignment horizontal="center" vertical="center" wrapText="1"/>
      <protection hidden="1"/>
    </xf>
    <xf numFmtId="0" fontId="9" fillId="12" borderId="55" xfId="1" applyNumberFormat="1" applyFont="1" applyFill="1" applyBorder="1" applyAlignment="1" applyProtection="1">
      <alignment horizontal="center" vertical="center" wrapText="1"/>
      <protection hidden="1"/>
    </xf>
    <xf numFmtId="42" fontId="9" fillId="30" borderId="55" xfId="1" applyFont="1" applyFill="1" applyBorder="1" applyAlignment="1" applyProtection="1">
      <alignment horizontal="center" vertical="center" wrapText="1"/>
      <protection hidden="1"/>
    </xf>
    <xf numFmtId="0" fontId="9" fillId="30" borderId="55" xfId="1" applyNumberFormat="1" applyFont="1" applyFill="1" applyBorder="1" applyAlignment="1" applyProtection="1">
      <alignment horizontal="center" vertical="center" wrapText="1"/>
      <protection hidden="1"/>
    </xf>
    <xf numFmtId="42" fontId="9" fillId="23" borderId="55" xfId="1" applyFont="1" applyFill="1" applyBorder="1" applyAlignment="1" applyProtection="1">
      <alignment horizontal="center" vertical="center" wrapText="1"/>
      <protection hidden="1"/>
    </xf>
    <xf numFmtId="42" fontId="9" fillId="28" borderId="55" xfId="1" applyFont="1" applyFill="1" applyBorder="1" applyAlignment="1" applyProtection="1">
      <alignment horizontal="center" vertical="center" wrapText="1"/>
      <protection hidden="1"/>
    </xf>
    <xf numFmtId="42" fontId="9" fillId="4" borderId="55" xfId="1" applyFont="1" applyFill="1" applyBorder="1" applyAlignment="1" applyProtection="1">
      <alignment horizontal="center" vertical="center" wrapText="1"/>
      <protection hidden="1"/>
    </xf>
    <xf numFmtId="42" fontId="9" fillId="32" borderId="55" xfId="1" applyFont="1" applyFill="1" applyBorder="1" applyAlignment="1" applyProtection="1">
      <alignment horizontal="center" vertical="center" wrapText="1"/>
      <protection hidden="1"/>
    </xf>
    <xf numFmtId="49" fontId="9" fillId="8" borderId="55" xfId="4" applyNumberFormat="1" applyFont="1" applyFill="1" applyBorder="1" applyAlignment="1" applyProtection="1">
      <alignment horizontal="center" vertical="center" wrapText="1"/>
      <protection hidden="1"/>
    </xf>
    <xf numFmtId="49" fontId="34" fillId="3" borderId="55" xfId="4" applyNumberFormat="1" applyFont="1" applyFill="1" applyBorder="1" applyAlignment="1" applyProtection="1">
      <alignment horizontal="center" vertical="center" wrapText="1"/>
      <protection hidden="1"/>
    </xf>
    <xf numFmtId="0" fontId="29" fillId="0" borderId="55" xfId="0" applyFont="1" applyBorder="1" applyAlignment="1">
      <alignment horizontal="center" vertical="center"/>
    </xf>
    <xf numFmtId="0" fontId="12" fillId="0" borderId="55" xfId="2" applyFont="1" applyBorder="1" applyAlignment="1" applyProtection="1">
      <alignment horizontal="center" vertical="center" wrapText="1"/>
      <protection locked="0"/>
    </xf>
    <xf numFmtId="0" fontId="1" fillId="0" borderId="55" xfId="2" applyFont="1" applyBorder="1" applyAlignment="1" applyProtection="1">
      <alignment horizontal="center" vertical="center" wrapText="1"/>
      <protection locked="0"/>
    </xf>
    <xf numFmtId="167" fontId="1" fillId="0" borderId="55" xfId="2" applyNumberFormat="1" applyFont="1" applyBorder="1" applyAlignment="1" applyProtection="1">
      <alignment horizontal="center" vertical="center" wrapText="1"/>
      <protection locked="0"/>
    </xf>
    <xf numFmtId="168" fontId="1" fillId="0" borderId="55" xfId="2" applyNumberFormat="1" applyFont="1" applyBorder="1" applyAlignment="1" applyProtection="1">
      <alignment horizontal="center" vertical="center" wrapText="1"/>
      <protection locked="0"/>
    </xf>
    <xf numFmtId="165" fontId="32" fillId="0" borderId="55" xfId="0" applyNumberFormat="1" applyFont="1" applyBorder="1" applyAlignment="1">
      <alignment vertical="center"/>
    </xf>
    <xf numFmtId="173" fontId="32" fillId="0" borderId="55" xfId="6" applyNumberFormat="1" applyFont="1" applyFill="1" applyBorder="1" applyAlignment="1" applyProtection="1">
      <alignment horizontal="center" vertical="center" wrapText="1"/>
      <protection hidden="1"/>
    </xf>
    <xf numFmtId="165" fontId="32" fillId="0" borderId="55" xfId="0" applyNumberFormat="1" applyFont="1" applyBorder="1" applyAlignment="1" applyProtection="1">
      <alignment vertical="center" wrapText="1"/>
      <protection hidden="1"/>
    </xf>
    <xf numFmtId="49" fontId="9" fillId="4" borderId="55" xfId="4" applyNumberFormat="1" applyFont="1" applyFill="1" applyBorder="1" applyAlignment="1" applyProtection="1">
      <alignment horizontal="center" vertical="center" wrapText="1"/>
      <protection hidden="1"/>
    </xf>
    <xf numFmtId="166" fontId="36" fillId="24" borderId="65" xfId="1" applyNumberFormat="1" applyFont="1" applyFill="1" applyBorder="1" applyAlignment="1" applyProtection="1">
      <alignment horizontal="right" vertical="center" wrapText="1"/>
      <protection hidden="1"/>
    </xf>
    <xf numFmtId="165" fontId="32" fillId="22" borderId="55" xfId="0" applyNumberFormat="1" applyFont="1" applyFill="1" applyBorder="1" applyAlignment="1">
      <alignment vertical="center"/>
    </xf>
    <xf numFmtId="173" fontId="32" fillId="22" borderId="55" xfId="6" applyNumberFormat="1" applyFont="1" applyFill="1" applyBorder="1" applyAlignment="1" applyProtection="1">
      <alignment horizontal="center" vertical="center" wrapText="1"/>
      <protection hidden="1"/>
    </xf>
    <xf numFmtId="0" fontId="5" fillId="2" borderId="0" xfId="0" applyFont="1" applyFill="1" applyAlignment="1" applyProtection="1">
      <alignment vertical="center"/>
      <protection locked="0"/>
    </xf>
    <xf numFmtId="49" fontId="34" fillId="36" borderId="55" xfId="4" applyNumberFormat="1" applyFont="1" applyFill="1" applyBorder="1" applyAlignment="1" applyProtection="1">
      <alignment horizontal="center" vertical="center" wrapText="1"/>
      <protection locked="0"/>
    </xf>
    <xf numFmtId="0" fontId="34" fillId="15" borderId="55" xfId="0" applyFont="1" applyFill="1" applyBorder="1" applyAlignment="1" applyProtection="1">
      <alignment horizontal="center" vertical="center" wrapText="1"/>
      <protection locked="0"/>
    </xf>
    <xf numFmtId="42" fontId="34" fillId="15" borderId="55" xfId="1" applyFont="1" applyFill="1" applyBorder="1" applyAlignment="1" applyProtection="1">
      <alignment horizontal="center" vertical="center" wrapText="1"/>
      <protection locked="0"/>
    </xf>
    <xf numFmtId="169" fontId="45" fillId="9" borderId="55" xfId="0" applyNumberFormat="1" applyFont="1" applyFill="1" applyBorder="1" applyAlignment="1" applyProtection="1">
      <alignment horizontal="center" vertical="center"/>
      <protection locked="0"/>
    </xf>
    <xf numFmtId="165" fontId="32" fillId="0" borderId="55" xfId="2" applyNumberFormat="1" applyFont="1" applyBorder="1" applyAlignment="1" applyProtection="1">
      <alignment vertical="center" wrapText="1"/>
      <protection locked="0"/>
    </xf>
    <xf numFmtId="165" fontId="32" fillId="22" borderId="55" xfId="2" applyNumberFormat="1" applyFont="1" applyFill="1" applyBorder="1" applyAlignment="1" applyProtection="1">
      <alignment vertical="center" wrapText="1"/>
      <protection locked="0"/>
    </xf>
    <xf numFmtId="165" fontId="9" fillId="9" borderId="55" xfId="2" applyNumberFormat="1" applyFont="1" applyFill="1" applyBorder="1" applyAlignment="1" applyProtection="1">
      <alignment vertical="center" wrapText="1"/>
      <protection locked="0"/>
    </xf>
    <xf numFmtId="0" fontId="5" fillId="2" borderId="0" xfId="0" applyFont="1" applyFill="1" applyProtection="1">
      <protection hidden="1"/>
    </xf>
    <xf numFmtId="169" fontId="46" fillId="0" borderId="55" xfId="0" applyNumberFormat="1" applyFont="1" applyBorder="1" applyAlignment="1">
      <alignment horizontal="center" vertical="center"/>
    </xf>
    <xf numFmtId="0" fontId="0" fillId="0" borderId="55" xfId="0" applyBorder="1" applyAlignment="1">
      <alignment horizontal="left" vertical="center" indent="1"/>
    </xf>
    <xf numFmtId="165" fontId="0" fillId="22" borderId="55" xfId="0" applyNumberFormat="1" applyFill="1" applyBorder="1" applyAlignment="1">
      <alignment horizontal="right" vertical="center"/>
    </xf>
    <xf numFmtId="165" fontId="20" fillId="0" borderId="55" xfId="0" applyNumberFormat="1" applyFont="1" applyBorder="1" applyAlignment="1">
      <alignment horizontal="right" vertical="center"/>
    </xf>
    <xf numFmtId="4" fontId="47" fillId="16" borderId="55" xfId="0" applyNumberFormat="1" applyFont="1" applyFill="1" applyBorder="1" applyAlignment="1">
      <alignment horizontal="left" vertical="center" wrapText="1" indent="1"/>
    </xf>
    <xf numFmtId="42" fontId="1" fillId="2" borderId="1" xfId="1" applyFont="1" applyFill="1" applyBorder="1" applyAlignment="1" applyProtection="1">
      <alignment vertical="center" wrapText="1"/>
      <protection locked="0"/>
    </xf>
    <xf numFmtId="0" fontId="26" fillId="15" borderId="43" xfId="0" applyFont="1" applyFill="1" applyBorder="1" applyAlignment="1" applyProtection="1">
      <alignment vertical="center" wrapText="1"/>
      <protection hidden="1"/>
    </xf>
    <xf numFmtId="4" fontId="0" fillId="0" borderId="55" xfId="0" applyNumberFormat="1" applyBorder="1" applyAlignment="1" applyProtection="1">
      <alignment horizontal="center" vertical="center" wrapText="1"/>
      <protection locked="0" hidden="1"/>
    </xf>
    <xf numFmtId="172" fontId="32" fillId="0" borderId="64" xfId="0" applyNumberFormat="1" applyFont="1" applyBorder="1" applyAlignment="1">
      <alignment horizontal="center" vertical="center"/>
    </xf>
    <xf numFmtId="172" fontId="33" fillId="0" borderId="64" xfId="0" applyNumberFormat="1" applyFont="1" applyBorder="1" applyAlignment="1">
      <alignment horizontal="center" vertical="center"/>
    </xf>
    <xf numFmtId="172" fontId="32" fillId="22" borderId="64" xfId="0" applyNumberFormat="1" applyFont="1" applyFill="1" applyBorder="1" applyAlignment="1">
      <alignment horizontal="center" vertical="center"/>
    </xf>
    <xf numFmtId="172" fontId="32" fillId="0" borderId="64" xfId="0" applyNumberFormat="1" applyFont="1" applyBorder="1" applyAlignment="1">
      <alignment vertical="center"/>
    </xf>
    <xf numFmtId="165" fontId="32" fillId="0" borderId="64" xfId="0" applyNumberFormat="1" applyFont="1" applyBorder="1" applyAlignment="1">
      <alignment vertical="center"/>
    </xf>
    <xf numFmtId="0" fontId="0" fillId="0" borderId="0" xfId="0" applyAlignment="1">
      <alignment horizontal="center" vertical="center"/>
    </xf>
    <xf numFmtId="172" fontId="32" fillId="0" borderId="64" xfId="0" applyNumberFormat="1" applyFont="1" applyBorder="1" applyAlignment="1" applyProtection="1">
      <alignment horizontal="center" vertical="center"/>
      <protection locked="0"/>
    </xf>
    <xf numFmtId="0" fontId="0" fillId="0" borderId="0" xfId="0" applyProtection="1">
      <protection locked="0"/>
    </xf>
    <xf numFmtId="0" fontId="0" fillId="0" borderId="64" xfId="0" applyBorder="1" applyAlignment="1" applyProtection="1">
      <alignment vertical="top" wrapText="1"/>
      <protection locked="0"/>
    </xf>
    <xf numFmtId="4" fontId="0" fillId="0" borderId="55" xfId="0" applyNumberFormat="1" applyBorder="1" applyAlignment="1" applyProtection="1">
      <alignment horizontal="left" vertical="center" wrapText="1" indent="1"/>
      <protection locked="0"/>
    </xf>
    <xf numFmtId="172" fontId="0" fillId="0" borderId="55" xfId="0" applyNumberFormat="1" applyBorder="1" applyAlignment="1" applyProtection="1">
      <alignment horizontal="center" vertical="center" wrapText="1"/>
      <protection locked="0" hidden="1"/>
    </xf>
    <xf numFmtId="172" fontId="0" fillId="0" borderId="5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6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48" fillId="24" borderId="4" xfId="5" applyFont="1" applyFill="1" applyBorder="1" applyAlignment="1">
      <alignment horizontal="center" vertical="center" wrapText="1"/>
    </xf>
    <xf numFmtId="0" fontId="10" fillId="0" borderId="4" xfId="5" applyFont="1" applyBorder="1" applyAlignment="1" applyProtection="1">
      <alignment vertical="center"/>
      <protection locked="0"/>
    </xf>
    <xf numFmtId="3" fontId="1" fillId="0" borderId="4" xfId="5" applyNumberFormat="1" applyFont="1" applyBorder="1" applyAlignment="1">
      <alignment horizontal="center"/>
    </xf>
    <xf numFmtId="0" fontId="1" fillId="0" borderId="4" xfId="5" applyFont="1" applyBorder="1" applyAlignment="1">
      <alignment horizontal="center"/>
    </xf>
    <xf numFmtId="3" fontId="10" fillId="0" borderId="4" xfId="5" applyNumberFormat="1" applyFont="1" applyBorder="1" applyAlignment="1">
      <alignment horizontal="center" vertical="center"/>
    </xf>
    <xf numFmtId="0" fontId="1" fillId="0" borderId="4" xfId="5" applyFont="1" applyBorder="1" applyProtection="1">
      <protection locked="0"/>
    </xf>
    <xf numFmtId="0" fontId="7" fillId="11" borderId="4" xfId="5" applyFont="1" applyFill="1" applyBorder="1"/>
    <xf numFmtId="3" fontId="7" fillId="11" borderId="4" xfId="5" applyNumberFormat="1" applyFont="1" applyFill="1" applyBorder="1" applyAlignment="1">
      <alignment horizontal="center" vertical="center"/>
    </xf>
    <xf numFmtId="3" fontId="10" fillId="11" borderId="4" xfId="5" applyNumberFormat="1" applyFont="1" applyFill="1" applyBorder="1" applyAlignment="1">
      <alignment horizontal="center" vertical="center"/>
    </xf>
    <xf numFmtId="0" fontId="10" fillId="0" borderId="4" xfId="5" applyFont="1" applyBorder="1" applyProtection="1">
      <protection locked="0"/>
    </xf>
    <xf numFmtId="0" fontId="1" fillId="10" borderId="4" xfId="5" applyFont="1" applyFill="1" applyBorder="1" applyProtection="1">
      <protection locked="0"/>
    </xf>
    <xf numFmtId="0" fontId="1" fillId="10" borderId="4" xfId="5" applyFont="1" applyFill="1" applyBorder="1" applyAlignment="1">
      <alignment horizontal="center"/>
    </xf>
    <xf numFmtId="3" fontId="1" fillId="10" borderId="4" xfId="5" applyNumberFormat="1" applyFont="1" applyFill="1" applyBorder="1" applyAlignment="1">
      <alignment horizontal="center"/>
    </xf>
    <xf numFmtId="3" fontId="10" fillId="10" borderId="4" xfId="5" applyNumberFormat="1" applyFont="1" applyFill="1" applyBorder="1" applyAlignment="1">
      <alignment horizontal="center" vertical="center"/>
    </xf>
    <xf numFmtId="0" fontId="4" fillId="0" borderId="68" xfId="0" applyFont="1" applyBorder="1"/>
    <xf numFmtId="0" fontId="2" fillId="34" borderId="4" xfId="5" applyFont="1" applyFill="1" applyBorder="1" applyAlignment="1">
      <alignment horizontal="center" vertical="center"/>
    </xf>
    <xf numFmtId="3" fontId="2" fillId="34" borderId="4" xfId="5" applyNumberFormat="1" applyFont="1" applyFill="1" applyBorder="1" applyAlignment="1">
      <alignment horizontal="center" vertical="center"/>
    </xf>
    <xf numFmtId="0" fontId="18" fillId="0" borderId="0" xfId="0" applyFont="1"/>
    <xf numFmtId="3" fontId="3" fillId="37" borderId="4" xfId="2" applyNumberFormat="1" applyFont="1" applyFill="1" applyBorder="1" applyAlignment="1" applyProtection="1">
      <alignment vertical="center" wrapText="1"/>
      <protection locked="0"/>
    </xf>
    <xf numFmtId="3" fontId="3" fillId="37" borderId="4" xfId="3" applyNumberFormat="1" applyFont="1" applyFill="1" applyBorder="1" applyAlignment="1" applyProtection="1">
      <alignment vertical="center" wrapText="1"/>
      <protection locked="0"/>
    </xf>
    <xf numFmtId="3" fontId="4" fillId="0" borderId="0" xfId="2" applyNumberFormat="1" applyAlignment="1" applyProtection="1">
      <alignment vertical="center"/>
      <protection locked="0"/>
    </xf>
    <xf numFmtId="165" fontId="1" fillId="0" borderId="1" xfId="1" applyNumberFormat="1" applyFont="1" applyFill="1" applyBorder="1" applyAlignment="1" applyProtection="1">
      <alignment vertical="center" wrapText="1"/>
      <protection locked="0"/>
    </xf>
    <xf numFmtId="4" fontId="0" fillId="38" borderId="55" xfId="0" applyNumberFormat="1" applyFill="1" applyBorder="1" applyAlignment="1" applyProtection="1">
      <alignment horizontal="center" vertical="center" wrapText="1"/>
      <protection locked="0" hidden="1"/>
    </xf>
    <xf numFmtId="3" fontId="0" fillId="0" borderId="55" xfId="0" applyNumberFormat="1" applyBorder="1" applyAlignment="1" applyProtection="1">
      <alignment horizontal="center" vertical="center" wrapText="1"/>
      <protection locked="0" hidden="1"/>
    </xf>
    <xf numFmtId="3" fontId="47" fillId="16" borderId="55" xfId="0" applyNumberFormat="1" applyFont="1" applyFill="1" applyBorder="1" applyAlignment="1">
      <alignment horizontal="left" vertical="center" wrapText="1" indent="1"/>
    </xf>
    <xf numFmtId="3" fontId="0" fillId="38" borderId="55" xfId="0" applyNumberFormat="1" applyFill="1" applyBorder="1" applyAlignment="1" applyProtection="1">
      <alignment horizontal="center" vertical="center" wrapText="1"/>
      <protection locked="0" hidden="1"/>
    </xf>
    <xf numFmtId="172" fontId="32" fillId="39" borderId="64" xfId="0" applyNumberFormat="1" applyFont="1" applyFill="1" applyBorder="1" applyAlignment="1" applyProtection="1">
      <alignment horizontal="center" vertical="center"/>
      <protection locked="0"/>
    </xf>
    <xf numFmtId="172" fontId="33" fillId="38" borderId="64" xfId="0" applyNumberFormat="1" applyFont="1" applyFill="1" applyBorder="1" applyAlignment="1">
      <alignment horizontal="center" vertical="center"/>
    </xf>
    <xf numFmtId="3" fontId="32" fillId="0" borderId="64" xfId="0" applyNumberFormat="1" applyFont="1" applyBorder="1" applyAlignment="1" applyProtection="1">
      <alignment horizontal="center" vertical="center"/>
      <protection locked="0"/>
    </xf>
    <xf numFmtId="3" fontId="33" fillId="0" borderId="64" xfId="0" applyNumberFormat="1" applyFont="1" applyBorder="1" applyAlignment="1">
      <alignment horizontal="center" vertical="center"/>
    </xf>
    <xf numFmtId="3" fontId="32" fillId="38" borderId="64" xfId="0" applyNumberFormat="1" applyFont="1" applyFill="1" applyBorder="1" applyAlignment="1" applyProtection="1">
      <alignment horizontal="center" vertical="center"/>
      <protection locked="0"/>
    </xf>
    <xf numFmtId="3" fontId="33" fillId="38" borderId="64" xfId="0" applyNumberFormat="1" applyFont="1" applyFill="1" applyBorder="1" applyAlignment="1">
      <alignment horizontal="center" vertical="center"/>
    </xf>
    <xf numFmtId="0" fontId="10" fillId="38" borderId="64" xfId="0" applyFont="1" applyFill="1" applyBorder="1" applyAlignment="1" applyProtection="1">
      <alignment vertical="top" wrapText="1"/>
      <protection locked="0"/>
    </xf>
    <xf numFmtId="4" fontId="10" fillId="38" borderId="55" xfId="0" applyNumberFormat="1" applyFont="1" applyFill="1" applyBorder="1" applyAlignment="1" applyProtection="1">
      <alignment horizontal="left" vertical="center" wrapText="1" indent="1"/>
      <protection locked="0"/>
    </xf>
    <xf numFmtId="0" fontId="0" fillId="38" borderId="55" xfId="0" applyFill="1" applyBorder="1" applyAlignment="1">
      <alignment horizontal="left" vertical="center" wrapText="1" indent="1"/>
    </xf>
    <xf numFmtId="4" fontId="0" fillId="18" borderId="55" xfId="0" applyNumberFormat="1" applyFill="1" applyBorder="1" applyAlignment="1" applyProtection="1">
      <alignment horizontal="left" vertical="center" wrapText="1" indent="1"/>
      <protection locked="0"/>
    </xf>
    <xf numFmtId="0" fontId="10" fillId="0" borderId="55" xfId="0" applyFont="1" applyBorder="1" applyAlignment="1">
      <alignment horizontal="left" vertical="center" wrapText="1" indent="1"/>
    </xf>
    <xf numFmtId="0" fontId="10" fillId="38" borderId="55" xfId="0" applyFont="1" applyFill="1" applyBorder="1" applyAlignment="1">
      <alignment horizontal="left" vertical="center" wrapText="1" indent="1"/>
    </xf>
    <xf numFmtId="4" fontId="0" fillId="0" borderId="64" xfId="0" applyNumberFormat="1" applyBorder="1" applyAlignment="1">
      <alignment horizontal="center" vertical="center"/>
    </xf>
    <xf numFmtId="0" fontId="0" fillId="39" borderId="55" xfId="0" applyFill="1" applyBorder="1" applyAlignment="1">
      <alignment horizontal="left" vertical="center" wrapText="1" indent="1"/>
    </xf>
    <xf numFmtId="0" fontId="53" fillId="38" borderId="55" xfId="0" applyFont="1" applyFill="1" applyBorder="1" applyAlignment="1">
      <alignment horizontal="left" vertical="center" wrapText="1" indent="1"/>
    </xf>
    <xf numFmtId="0" fontId="0" fillId="38" borderId="55" xfId="0" applyFill="1" applyBorder="1" applyAlignment="1">
      <alignment horizontal="left" vertical="top" wrapText="1" indent="1"/>
    </xf>
    <xf numFmtId="0" fontId="0" fillId="0" borderId="55" xfId="0" applyBorder="1" applyAlignment="1" applyProtection="1">
      <alignment horizontal="center" vertical="center"/>
      <protection locked="0" hidden="1"/>
    </xf>
    <xf numFmtId="9" fontId="0" fillId="0" borderId="55" xfId="6" applyFont="1" applyBorder="1" applyAlignment="1" applyProtection="1">
      <alignment horizontal="center" vertical="center" wrapText="1"/>
      <protection locked="0" hidden="1"/>
    </xf>
    <xf numFmtId="10" fontId="0" fillId="0" borderId="55" xfId="6" applyNumberFormat="1" applyFont="1" applyBorder="1" applyAlignment="1" applyProtection="1">
      <alignment horizontal="center" vertical="center" wrapText="1"/>
      <protection locked="0" hidden="1"/>
    </xf>
    <xf numFmtId="4" fontId="0" fillId="38" borderId="55" xfId="0" applyNumberFormat="1" applyFill="1" applyBorder="1" applyAlignment="1" applyProtection="1">
      <alignment horizontal="left" vertical="center" wrapText="1" indent="1"/>
      <protection locked="0"/>
    </xf>
    <xf numFmtId="4" fontId="56" fillId="38" borderId="55" xfId="0" applyNumberFormat="1" applyFont="1" applyFill="1" applyBorder="1" applyAlignment="1" applyProtection="1">
      <alignment horizontal="left" vertical="center" wrapText="1" indent="1"/>
      <protection locked="0"/>
    </xf>
    <xf numFmtId="9" fontId="0" fillId="0" borderId="55" xfId="6" applyFont="1" applyBorder="1" applyAlignment="1">
      <alignment horizontal="center" vertical="center" wrapText="1"/>
    </xf>
    <xf numFmtId="173" fontId="0" fillId="0" borderId="55" xfId="6" applyNumberFormat="1" applyFont="1" applyBorder="1" applyAlignment="1">
      <alignment horizontal="center" vertical="center" wrapText="1"/>
    </xf>
    <xf numFmtId="10" fontId="0" fillId="0" borderId="55" xfId="6" applyNumberFormat="1" applyFont="1" applyBorder="1" applyAlignment="1">
      <alignment horizontal="center" vertical="center" wrapText="1"/>
    </xf>
    <xf numFmtId="4" fontId="0" fillId="38" borderId="70" xfId="0" applyNumberFormat="1" applyFill="1" applyBorder="1" applyAlignment="1" applyProtection="1">
      <alignment horizontal="left" vertical="center" wrapText="1" indent="1"/>
      <protection locked="0"/>
    </xf>
    <xf numFmtId="9" fontId="32" fillId="38" borderId="64" xfId="6" applyFont="1" applyFill="1" applyBorder="1" applyAlignment="1" applyProtection="1">
      <alignment horizontal="center" vertical="center"/>
      <protection locked="0"/>
    </xf>
    <xf numFmtId="10" fontId="32" fillId="38" borderId="64" xfId="6" applyNumberFormat="1" applyFont="1" applyFill="1" applyBorder="1" applyAlignment="1" applyProtection="1">
      <alignment horizontal="center" vertical="center"/>
      <protection locked="0"/>
    </xf>
    <xf numFmtId="9" fontId="33" fillId="0" borderId="64" xfId="6" applyFont="1" applyBorder="1" applyAlignment="1">
      <alignment horizontal="center" vertical="center"/>
    </xf>
    <xf numFmtId="9" fontId="32" fillId="0" borderId="64" xfId="6" applyFont="1" applyBorder="1" applyAlignment="1" applyProtection="1">
      <alignment horizontal="center" vertical="center"/>
      <protection locked="0"/>
    </xf>
    <xf numFmtId="173" fontId="32" fillId="0" borderId="64" xfId="6" applyNumberFormat="1" applyFont="1" applyBorder="1" applyAlignment="1" applyProtection="1">
      <alignment horizontal="center" vertical="center"/>
      <protection locked="0"/>
    </xf>
    <xf numFmtId="10" fontId="32" fillId="0" borderId="64" xfId="6" applyNumberFormat="1" applyFont="1" applyBorder="1" applyAlignment="1" applyProtection="1">
      <alignment horizontal="center" vertical="center"/>
      <protection locked="0"/>
    </xf>
    <xf numFmtId="9" fontId="33" fillId="38" borderId="64" xfId="6" applyFont="1" applyFill="1" applyBorder="1" applyAlignment="1">
      <alignment horizontal="center" vertical="center"/>
    </xf>
    <xf numFmtId="173" fontId="33" fillId="0" borderId="64" xfId="6" applyNumberFormat="1" applyFont="1" applyBorder="1" applyAlignment="1">
      <alignment horizontal="center" vertical="center"/>
    </xf>
    <xf numFmtId="10" fontId="33" fillId="38" borderId="64" xfId="6" applyNumberFormat="1" applyFont="1" applyFill="1" applyBorder="1" applyAlignment="1">
      <alignment horizontal="center" vertical="center"/>
    </xf>
    <xf numFmtId="10" fontId="33" fillId="0" borderId="64" xfId="6" applyNumberFormat="1" applyFont="1" applyBorder="1" applyAlignment="1">
      <alignment horizontal="center" vertical="center"/>
    </xf>
    <xf numFmtId="9" fontId="0" fillId="0" borderId="64" xfId="6" applyFont="1" applyBorder="1" applyAlignment="1">
      <alignment horizontal="center" vertical="center"/>
    </xf>
    <xf numFmtId="0" fontId="0" fillId="38" borderId="64" xfId="0" applyFill="1" applyBorder="1" applyAlignment="1" applyProtection="1">
      <alignment vertical="top" wrapText="1"/>
      <protection locked="0"/>
    </xf>
    <xf numFmtId="0" fontId="52" fillId="38" borderId="64" xfId="0" applyFont="1" applyFill="1" applyBorder="1" applyAlignment="1" applyProtection="1">
      <alignment vertical="top" wrapText="1"/>
      <protection locked="0"/>
    </xf>
    <xf numFmtId="10" fontId="0" fillId="0" borderId="64" xfId="6" applyNumberFormat="1" applyFont="1" applyBorder="1" applyAlignment="1">
      <alignment horizontal="center" vertical="center"/>
    </xf>
    <xf numFmtId="4" fontId="0" fillId="39" borderId="55" xfId="0" applyNumberFormat="1" applyFill="1" applyBorder="1" applyAlignment="1" applyProtection="1">
      <alignment horizontal="left" vertical="center" wrapText="1" indent="1"/>
      <protection locked="0"/>
    </xf>
    <xf numFmtId="3" fontId="0" fillId="0" borderId="55" xfId="0" applyNumberFormat="1" applyBorder="1" applyAlignment="1">
      <alignment horizontal="center" vertical="center" wrapText="1"/>
    </xf>
    <xf numFmtId="4" fontId="0" fillId="38" borderId="55" xfId="0" applyNumberFormat="1" applyFill="1" applyBorder="1" applyAlignment="1" applyProtection="1">
      <alignment horizontal="left" vertical="top" wrapText="1" indent="1"/>
      <protection locked="0"/>
    </xf>
    <xf numFmtId="3" fontId="32" fillId="0" borderId="64" xfId="0" applyNumberFormat="1" applyFont="1" applyBorder="1" applyAlignment="1">
      <alignment horizontal="center" vertical="center"/>
    </xf>
    <xf numFmtId="0" fontId="0" fillId="38" borderId="64" xfId="0" applyFill="1" applyBorder="1" applyAlignment="1">
      <alignment vertical="top" wrapText="1"/>
    </xf>
    <xf numFmtId="4" fontId="0" fillId="39" borderId="55" xfId="0" applyNumberFormat="1" applyFill="1" applyBorder="1" applyAlignment="1" applyProtection="1">
      <alignment horizontal="left" vertical="top" wrapText="1" indent="1"/>
      <protection locked="0"/>
    </xf>
    <xf numFmtId="4" fontId="10" fillId="39" borderId="55" xfId="0" applyNumberFormat="1" applyFont="1" applyFill="1" applyBorder="1" applyAlignment="1" applyProtection="1">
      <alignment horizontal="left" vertical="center" wrapText="1" indent="1"/>
      <protection locked="0"/>
    </xf>
    <xf numFmtId="0" fontId="0" fillId="38" borderId="0" xfId="0" applyFill="1" applyAlignment="1">
      <alignment vertical="center"/>
    </xf>
    <xf numFmtId="3" fontId="0" fillId="0" borderId="64" xfId="0" applyNumberFormat="1" applyBorder="1" applyAlignment="1">
      <alignment horizontal="center" vertical="center"/>
    </xf>
    <xf numFmtId="4" fontId="0" fillId="39" borderId="55" xfId="0" applyNumberFormat="1" applyFill="1" applyBorder="1" applyAlignment="1" applyProtection="1">
      <alignment horizontal="center" vertical="center" wrapText="1"/>
      <protection locked="0" hidden="1"/>
    </xf>
    <xf numFmtId="9" fontId="32" fillId="22" borderId="64" xfId="6" applyFont="1" applyFill="1" applyBorder="1" applyAlignment="1">
      <alignment horizontal="center" vertical="center"/>
    </xf>
    <xf numFmtId="4" fontId="10" fillId="38" borderId="55" xfId="0" applyNumberFormat="1" applyFont="1" applyFill="1" applyBorder="1" applyAlignment="1" applyProtection="1">
      <alignment horizontal="left" vertical="top" wrapText="1" indent="1"/>
      <protection locked="0"/>
    </xf>
    <xf numFmtId="49" fontId="9" fillId="12" borderId="37" xfId="4" applyNumberFormat="1" applyFont="1" applyFill="1" applyBorder="1" applyAlignment="1" applyProtection="1">
      <alignment horizontal="center" vertical="center" wrapText="1"/>
      <protection hidden="1"/>
    </xf>
    <xf numFmtId="0" fontId="20" fillId="0" borderId="0" xfId="0" applyFont="1"/>
    <xf numFmtId="166" fontId="34" fillId="24" borderId="65" xfId="1" applyNumberFormat="1" applyFont="1" applyFill="1" applyBorder="1" applyAlignment="1" applyProtection="1">
      <alignment horizontal="right" vertical="center" wrapText="1"/>
      <protection hidden="1"/>
    </xf>
    <xf numFmtId="173" fontId="0" fillId="39" borderId="64" xfId="6" applyNumberFormat="1" applyFont="1" applyFill="1" applyBorder="1" applyAlignment="1">
      <alignment horizontal="center" vertical="center"/>
    </xf>
    <xf numFmtId="172" fontId="0" fillId="39" borderId="64" xfId="0" applyNumberFormat="1" applyFill="1" applyBorder="1" applyAlignment="1">
      <alignment horizontal="center" vertical="center"/>
    </xf>
    <xf numFmtId="9" fontId="0" fillId="38" borderId="55" xfId="6" applyFont="1" applyFill="1" applyBorder="1" applyAlignment="1" applyProtection="1">
      <alignment horizontal="center" vertical="center" wrapText="1"/>
      <protection locked="0" hidden="1"/>
    </xf>
    <xf numFmtId="173" fontId="0" fillId="38" borderId="55" xfId="6" applyNumberFormat="1" applyFont="1" applyFill="1" applyBorder="1" applyAlignment="1" applyProtection="1">
      <alignment horizontal="center" vertical="center" wrapText="1"/>
      <protection locked="0" hidden="1"/>
    </xf>
    <xf numFmtId="174" fontId="0" fillId="38" borderId="55" xfId="6" applyNumberFormat="1" applyFont="1" applyFill="1" applyBorder="1" applyAlignment="1" applyProtection="1">
      <alignment horizontal="center" vertical="center" wrapText="1"/>
      <protection locked="0" hidden="1"/>
    </xf>
    <xf numFmtId="3" fontId="32" fillId="22" borderId="64" xfId="0" applyNumberFormat="1" applyFont="1" applyFill="1" applyBorder="1" applyAlignment="1">
      <alignment horizontal="center" vertical="center"/>
    </xf>
    <xf numFmtId="10" fontId="32" fillId="22" borderId="64" xfId="6" applyNumberFormat="1" applyFont="1" applyFill="1" applyBorder="1" applyAlignment="1">
      <alignment horizontal="center" vertical="center"/>
    </xf>
    <xf numFmtId="173" fontId="0" fillId="0" borderId="55" xfId="6" applyNumberFormat="1" applyFont="1" applyBorder="1" applyAlignment="1" applyProtection="1">
      <alignment horizontal="center" vertical="center" wrapText="1"/>
      <protection locked="0" hidden="1"/>
    </xf>
    <xf numFmtId="9" fontId="32" fillId="0" borderId="64" xfId="6" applyFont="1" applyBorder="1" applyAlignment="1">
      <alignment horizontal="center" vertical="center"/>
    </xf>
    <xf numFmtId="0" fontId="33" fillId="0" borderId="64" xfId="7" applyNumberFormat="1" applyFont="1" applyBorder="1" applyAlignment="1">
      <alignment horizontal="center" vertical="center"/>
    </xf>
    <xf numFmtId="0" fontId="32" fillId="0" borderId="64" xfId="7" applyNumberFormat="1" applyFont="1" applyBorder="1" applyAlignment="1" applyProtection="1">
      <alignment horizontal="center" vertical="center"/>
      <protection locked="0"/>
    </xf>
    <xf numFmtId="9" fontId="0" fillId="38" borderId="55" xfId="6" applyFont="1" applyFill="1" applyBorder="1" applyAlignment="1">
      <alignment horizontal="center" vertical="center" wrapText="1"/>
    </xf>
    <xf numFmtId="0" fontId="0" fillId="0" borderId="55" xfId="6" applyNumberFormat="1" applyFont="1" applyBorder="1" applyAlignment="1">
      <alignment horizontal="center" vertical="center" wrapText="1"/>
    </xf>
    <xf numFmtId="0" fontId="0" fillId="38" borderId="0" xfId="0" applyFill="1" applyAlignment="1">
      <alignment horizontal="left" vertical="center"/>
    </xf>
    <xf numFmtId="10" fontId="32" fillId="0" borderId="64" xfId="6" applyNumberFormat="1" applyFont="1" applyBorder="1" applyAlignment="1">
      <alignment horizontal="center" vertical="center"/>
    </xf>
    <xf numFmtId="0" fontId="33" fillId="0" borderId="64" xfId="6" applyNumberFormat="1" applyFont="1" applyBorder="1" applyAlignment="1">
      <alignment horizontal="center" vertical="center"/>
    </xf>
    <xf numFmtId="3" fontId="33" fillId="0" borderId="64" xfId="7" applyNumberFormat="1" applyFont="1" applyBorder="1" applyAlignment="1">
      <alignment horizontal="center" vertical="center"/>
    </xf>
    <xf numFmtId="173" fontId="32" fillId="38" borderId="64" xfId="6" applyNumberFormat="1" applyFont="1" applyFill="1" applyBorder="1" applyAlignment="1" applyProtection="1">
      <alignment horizontal="center" vertical="center"/>
      <protection locked="0"/>
    </xf>
    <xf numFmtId="0" fontId="53" fillId="38" borderId="69" xfId="0" applyFont="1" applyFill="1" applyBorder="1" applyAlignment="1">
      <alignment vertical="top" wrapText="1"/>
    </xf>
    <xf numFmtId="2" fontId="32" fillId="0" borderId="64" xfId="6" applyNumberFormat="1" applyFont="1" applyBorder="1" applyAlignment="1" applyProtection="1">
      <alignment horizontal="center" vertical="center"/>
      <protection locked="0"/>
    </xf>
    <xf numFmtId="2" fontId="33" fillId="0" borderId="64" xfId="6" applyNumberFormat="1" applyFont="1" applyBorder="1" applyAlignment="1">
      <alignment horizontal="center" vertical="center"/>
    </xf>
    <xf numFmtId="9" fontId="0" fillId="40" borderId="64" xfId="6" applyFont="1" applyFill="1" applyBorder="1" applyAlignment="1">
      <alignment horizontal="center" vertical="center"/>
    </xf>
    <xf numFmtId="173" fontId="32" fillId="22" borderId="64" xfId="6" applyNumberFormat="1" applyFont="1" applyFill="1" applyBorder="1" applyAlignment="1">
      <alignment horizontal="center" vertical="center"/>
    </xf>
    <xf numFmtId="173" fontId="0" fillId="40" borderId="64" xfId="6" applyNumberFormat="1" applyFont="1" applyFill="1" applyBorder="1" applyAlignment="1">
      <alignment horizontal="center" vertical="center"/>
    </xf>
    <xf numFmtId="173" fontId="0" fillId="40" borderId="64" xfId="0" applyNumberFormat="1" applyFill="1" applyBorder="1" applyAlignment="1">
      <alignment horizontal="center" vertical="center"/>
    </xf>
    <xf numFmtId="173" fontId="0" fillId="0" borderId="64" xfId="6" applyNumberFormat="1" applyFont="1" applyBorder="1" applyAlignment="1">
      <alignment horizontal="center" vertical="center"/>
    </xf>
    <xf numFmtId="10" fontId="0" fillId="0" borderId="55" xfId="6" applyNumberFormat="1" applyFont="1" applyFill="1" applyBorder="1" applyAlignment="1" applyProtection="1">
      <alignment horizontal="center" vertical="center" wrapText="1"/>
      <protection locked="0" hidden="1"/>
    </xf>
    <xf numFmtId="9" fontId="0" fillId="0" borderId="55" xfId="6" applyFont="1" applyFill="1" applyBorder="1" applyAlignment="1" applyProtection="1">
      <alignment horizontal="center" vertical="center" wrapText="1"/>
      <protection locked="0" hidden="1"/>
    </xf>
    <xf numFmtId="0" fontId="59" fillId="38" borderId="55" xfId="0" applyFont="1" applyFill="1" applyBorder="1" applyAlignment="1">
      <alignment horizontal="left" vertical="top" wrapText="1" indent="1"/>
    </xf>
    <xf numFmtId="4" fontId="62" fillId="38" borderId="55" xfId="0" applyNumberFormat="1" applyFont="1" applyFill="1" applyBorder="1" applyAlignment="1" applyProtection="1">
      <alignment horizontal="left" vertical="center" wrapText="1" indent="1"/>
      <protection locked="0"/>
    </xf>
    <xf numFmtId="0" fontId="59" fillId="38" borderId="64" xfId="0" applyFont="1" applyFill="1" applyBorder="1" applyAlignment="1" applyProtection="1">
      <alignment vertical="top" wrapText="1"/>
      <protection locked="0"/>
    </xf>
    <xf numFmtId="3" fontId="60" fillId="0" borderId="0" xfId="0" applyNumberFormat="1" applyFont="1" applyAlignment="1">
      <alignment horizontal="center" vertical="center" indent="1"/>
    </xf>
    <xf numFmtId="173" fontId="32" fillId="0" borderId="64" xfId="6" applyNumberFormat="1" applyFont="1" applyBorder="1" applyAlignment="1">
      <alignment horizontal="center" vertical="center"/>
    </xf>
    <xf numFmtId="9" fontId="0" fillId="0" borderId="55" xfId="6" applyFont="1" applyFill="1" applyBorder="1" applyAlignment="1">
      <alignment horizontal="center" vertical="center" wrapText="1"/>
    </xf>
    <xf numFmtId="0" fontId="56" fillId="0" borderId="64" xfId="0" applyFont="1" applyBorder="1" applyAlignment="1" applyProtection="1">
      <alignment vertical="top" wrapText="1"/>
      <protection locked="0"/>
    </xf>
    <xf numFmtId="0" fontId="10" fillId="0" borderId="64" xfId="0" applyFont="1" applyBorder="1" applyAlignment="1" applyProtection="1">
      <alignment vertical="top" wrapText="1"/>
      <protection locked="0"/>
    </xf>
    <xf numFmtId="0" fontId="61" fillId="0" borderId="64" xfId="0" applyFont="1" applyBorder="1" applyAlignment="1" applyProtection="1">
      <alignment vertical="top" wrapText="1"/>
      <protection locked="0"/>
    </xf>
    <xf numFmtId="172" fontId="10" fillId="0" borderId="55" xfId="0" applyNumberFormat="1" applyFont="1" applyBorder="1" applyAlignment="1" applyProtection="1">
      <alignment horizontal="center" vertical="center"/>
      <protection locked="0" hidden="1"/>
    </xf>
    <xf numFmtId="4" fontId="0" fillId="0" borderId="55" xfId="0" applyNumberFormat="1" applyBorder="1" applyAlignment="1" applyProtection="1">
      <alignment horizontal="center" vertical="center"/>
      <protection locked="0" hidden="1"/>
    </xf>
    <xf numFmtId="4" fontId="0" fillId="0" borderId="55" xfId="0" applyNumberFormat="1" applyBorder="1" applyAlignment="1" applyProtection="1">
      <alignment horizontal="left" vertical="center" indent="1"/>
      <protection locked="0" hidden="1"/>
    </xf>
    <xf numFmtId="9" fontId="63" fillId="22" borderId="64" xfId="6" applyFont="1" applyFill="1" applyBorder="1" applyAlignment="1">
      <alignment horizontal="center" vertical="center"/>
    </xf>
    <xf numFmtId="10" fontId="32" fillId="41" borderId="64" xfId="6" applyNumberFormat="1" applyFont="1" applyFill="1" applyBorder="1" applyAlignment="1" applyProtection="1">
      <alignment horizontal="center" vertical="center"/>
      <protection locked="0"/>
    </xf>
    <xf numFmtId="9" fontId="32" fillId="41" borderId="64" xfId="6" applyFont="1" applyFill="1" applyBorder="1" applyAlignment="1">
      <alignment horizontal="center" vertical="center"/>
    </xf>
    <xf numFmtId="173" fontId="32" fillId="41" borderId="64" xfId="6" applyNumberFormat="1" applyFont="1" applyFill="1" applyBorder="1" applyAlignment="1" applyProtection="1">
      <alignment horizontal="center" vertical="center"/>
      <protection locked="0"/>
    </xf>
    <xf numFmtId="9" fontId="32" fillId="41" borderId="64" xfId="6" applyFont="1" applyFill="1" applyBorder="1" applyAlignment="1" applyProtection="1">
      <alignment horizontal="center" vertical="center"/>
      <protection locked="0"/>
    </xf>
    <xf numFmtId="0" fontId="0" fillId="41" borderId="64" xfId="0" applyFill="1" applyBorder="1" applyAlignment="1">
      <alignment horizontal="center" vertical="center"/>
    </xf>
    <xf numFmtId="9" fontId="0" fillId="41" borderId="64" xfId="6" applyFont="1" applyFill="1" applyBorder="1" applyAlignment="1">
      <alignment horizontal="center" vertical="center"/>
    </xf>
    <xf numFmtId="4" fontId="0" fillId="0" borderId="55" xfId="0" applyNumberFormat="1" applyBorder="1" applyAlignment="1" applyProtection="1">
      <alignment horizontal="justify" vertical="center" wrapText="1"/>
      <protection locked="0"/>
    </xf>
    <xf numFmtId="0" fontId="55" fillId="0" borderId="71" xfId="0" applyFont="1" applyBorder="1" applyAlignment="1">
      <alignment horizontal="justify" vertical="center" wrapText="1"/>
    </xf>
    <xf numFmtId="0" fontId="55" fillId="0" borderId="72" xfId="0" applyFont="1" applyBorder="1" applyAlignment="1">
      <alignment horizontal="justify" vertical="center" wrapText="1"/>
    </xf>
    <xf numFmtId="0" fontId="10" fillId="0" borderId="64" xfId="0" applyFont="1" applyBorder="1" applyAlignment="1" applyProtection="1">
      <alignment horizontal="justify" vertical="center" wrapText="1"/>
      <protection locked="0"/>
    </xf>
    <xf numFmtId="0" fontId="64" fillId="0" borderId="73" xfId="0" applyFont="1" applyBorder="1" applyAlignment="1">
      <alignment horizontal="justify" vertical="center" wrapText="1"/>
    </xf>
    <xf numFmtId="0" fontId="64" fillId="0" borderId="74" xfId="0" applyFont="1" applyBorder="1" applyAlignment="1">
      <alignment horizontal="justify" vertical="center" wrapText="1"/>
    </xf>
    <xf numFmtId="0" fontId="67" fillId="0" borderId="73" xfId="0" applyFont="1" applyBorder="1" applyAlignment="1">
      <alignment horizontal="justify" vertical="center" wrapText="1"/>
    </xf>
    <xf numFmtId="0" fontId="62" fillId="0" borderId="73" xfId="0" applyFont="1" applyBorder="1" applyAlignment="1">
      <alignment horizontal="justify" vertical="center" wrapText="1"/>
    </xf>
    <xf numFmtId="0" fontId="65" fillId="0" borderId="74" xfId="0" applyFont="1" applyBorder="1" applyAlignment="1">
      <alignment horizontal="justify" vertical="center" wrapText="1"/>
    </xf>
    <xf numFmtId="0" fontId="68" fillId="0" borderId="73" xfId="0" applyFont="1" applyBorder="1" applyAlignment="1">
      <alignment horizontal="justify" vertical="center" wrapText="1"/>
    </xf>
    <xf numFmtId="0" fontId="66" fillId="0" borderId="73" xfId="0" applyFont="1" applyBorder="1" applyAlignment="1">
      <alignment horizontal="justify" vertical="center" wrapText="1"/>
    </xf>
    <xf numFmtId="4" fontId="0" fillId="41" borderId="55" xfId="0" applyNumberFormat="1" applyFill="1" applyBorder="1" applyAlignment="1" applyProtection="1">
      <alignment horizontal="justify" vertical="center" wrapText="1"/>
      <protection locked="0"/>
    </xf>
    <xf numFmtId="175" fontId="32" fillId="41" borderId="64" xfId="6" applyNumberFormat="1" applyFont="1" applyFill="1" applyBorder="1" applyAlignment="1" applyProtection="1">
      <alignment horizontal="center" vertical="center"/>
      <protection locked="0"/>
    </xf>
    <xf numFmtId="4" fontId="69" fillId="38" borderId="55" xfId="0" applyNumberFormat="1" applyFont="1" applyFill="1" applyBorder="1" applyAlignment="1" applyProtection="1">
      <alignment horizontal="left" vertical="center" wrapText="1" indent="1"/>
      <protection locked="0"/>
    </xf>
    <xf numFmtId="173" fontId="32" fillId="0" borderId="64" xfId="0" applyNumberFormat="1" applyFont="1" applyBorder="1" applyAlignment="1" applyProtection="1">
      <alignment horizontal="center" vertical="center"/>
      <protection locked="0"/>
    </xf>
    <xf numFmtId="4" fontId="59" fillId="38" borderId="55" xfId="0" applyNumberFormat="1" applyFont="1" applyFill="1" applyBorder="1" applyAlignment="1" applyProtection="1">
      <alignment horizontal="left" vertical="center" wrapText="1" indent="1"/>
      <protection locked="0"/>
    </xf>
    <xf numFmtId="0" fontId="13" fillId="14" borderId="6" xfId="0" applyFont="1" applyFill="1" applyBorder="1" applyAlignment="1">
      <alignment horizontal="left" vertical="center" indent="1"/>
    </xf>
    <xf numFmtId="0" fontId="13" fillId="14" borderId="36" xfId="0" applyFont="1" applyFill="1" applyBorder="1" applyAlignment="1">
      <alignment horizontal="left" vertical="center" indent="1"/>
    </xf>
    <xf numFmtId="0" fontId="13" fillId="14" borderId="50" xfId="0" applyFont="1" applyFill="1" applyBorder="1" applyAlignment="1">
      <alignment horizontal="left" vertical="center" indent="1"/>
    </xf>
    <xf numFmtId="0" fontId="13" fillId="14" borderId="7" xfId="0" applyFont="1" applyFill="1" applyBorder="1" applyAlignment="1">
      <alignment horizontal="left" vertical="center" indent="1"/>
    </xf>
    <xf numFmtId="170" fontId="13" fillId="9" borderId="44" xfId="0" applyNumberFormat="1" applyFont="1" applyFill="1" applyBorder="1" applyAlignment="1">
      <alignment horizontal="left" vertical="center" wrapText="1" indent="1"/>
    </xf>
    <xf numFmtId="170" fontId="13" fillId="9" borderId="45" xfId="0" applyNumberFormat="1" applyFont="1" applyFill="1" applyBorder="1" applyAlignment="1">
      <alignment horizontal="left" vertical="center" wrapText="1" indent="1"/>
    </xf>
    <xf numFmtId="0" fontId="6" fillId="2" borderId="4" xfId="2" applyFont="1" applyFill="1" applyBorder="1" applyAlignment="1" applyProtection="1">
      <alignment horizontal="center" vertical="center" wrapText="1"/>
      <protection locked="0"/>
    </xf>
    <xf numFmtId="164" fontId="6" fillId="2" borderId="4" xfId="3" applyNumberFormat="1" applyFont="1" applyFill="1" applyBorder="1" applyAlignment="1" applyProtection="1">
      <alignment horizontal="center" vertical="center" wrapText="1"/>
      <protection locked="0"/>
    </xf>
    <xf numFmtId="42" fontId="5" fillId="2" borderId="1" xfId="1" applyFont="1" applyFill="1" applyBorder="1" applyAlignment="1" applyProtection="1">
      <alignment horizontal="center" vertical="center" wrapText="1"/>
      <protection locked="0"/>
    </xf>
    <xf numFmtId="42" fontId="5" fillId="2" borderId="2" xfId="1" applyFont="1" applyFill="1" applyBorder="1" applyAlignment="1" applyProtection="1">
      <alignment horizontal="center" vertical="center" wrapText="1"/>
      <protection locked="0"/>
    </xf>
    <xf numFmtId="42" fontId="5" fillId="2" borderId="3" xfId="1" applyFont="1" applyFill="1" applyBorder="1" applyAlignment="1" applyProtection="1">
      <alignment horizontal="center" vertical="center" wrapText="1"/>
      <protection locked="0"/>
    </xf>
    <xf numFmtId="3" fontId="5" fillId="2" borderId="4" xfId="2" applyNumberFormat="1" applyFont="1" applyFill="1" applyBorder="1" applyAlignment="1" applyProtection="1">
      <alignment horizontal="center" vertical="center" wrapText="1"/>
      <protection locked="0"/>
    </xf>
    <xf numFmtId="42" fontId="5" fillId="2" borderId="4" xfId="1" applyFont="1" applyFill="1" applyBorder="1" applyAlignment="1" applyProtection="1">
      <alignment horizontal="center" vertical="center" wrapText="1"/>
      <protection locked="0"/>
    </xf>
    <xf numFmtId="0" fontId="19" fillId="2" borderId="4" xfId="2" applyFont="1" applyFill="1" applyBorder="1" applyAlignment="1" applyProtection="1">
      <alignment horizontal="left" vertical="center" wrapText="1"/>
      <protection locked="0"/>
    </xf>
    <xf numFmtId="9" fontId="29" fillId="38" borderId="57" xfId="6" applyFont="1" applyFill="1" applyBorder="1" applyAlignment="1">
      <alignment horizontal="center" vertical="center" wrapText="1"/>
    </xf>
    <xf numFmtId="9" fontId="29" fillId="38" borderId="58" xfId="6" applyFont="1" applyFill="1" applyBorder="1" applyAlignment="1">
      <alignment horizontal="center" vertical="center" wrapText="1"/>
    </xf>
    <xf numFmtId="9" fontId="29" fillId="0" borderId="57" xfId="6" applyFont="1" applyBorder="1" applyAlignment="1">
      <alignment horizontal="center" vertical="center" wrapText="1"/>
    </xf>
    <xf numFmtId="9" fontId="29" fillId="0" borderId="58" xfId="6" applyFont="1" applyBorder="1" applyAlignment="1">
      <alignment horizontal="center" vertical="center" wrapText="1"/>
    </xf>
    <xf numFmtId="9" fontId="20" fillId="0" borderId="57" xfId="6" applyFont="1" applyBorder="1" applyAlignment="1">
      <alignment horizontal="center" vertical="center" wrapText="1"/>
    </xf>
    <xf numFmtId="9" fontId="20" fillId="0" borderId="58" xfId="6" applyFont="1" applyBorder="1" applyAlignment="1">
      <alignment horizontal="center" vertical="center" wrapText="1"/>
    </xf>
    <xf numFmtId="9" fontId="0" fillId="0" borderId="57" xfId="6" applyFont="1" applyFill="1" applyBorder="1" applyAlignment="1" applyProtection="1">
      <alignment horizontal="center" vertical="center" wrapText="1"/>
      <protection locked="0"/>
    </xf>
    <xf numFmtId="9" fontId="0" fillId="0" borderId="58" xfId="6" applyFont="1" applyFill="1" applyBorder="1" applyAlignment="1" applyProtection="1">
      <alignment horizontal="center" vertical="center" wrapText="1"/>
      <protection locked="0"/>
    </xf>
    <xf numFmtId="9" fontId="3" fillId="9" borderId="57" xfId="6" applyFont="1" applyFill="1" applyBorder="1" applyAlignment="1">
      <alignment horizontal="center" vertical="center" wrapText="1"/>
    </xf>
    <xf numFmtId="9" fontId="3" fillId="9" borderId="58" xfId="6" applyFont="1" applyFill="1" applyBorder="1" applyAlignment="1">
      <alignment horizontal="center" vertical="center" wrapText="1"/>
    </xf>
    <xf numFmtId="4" fontId="20" fillId="0" borderId="57" xfId="0" applyNumberFormat="1" applyFont="1" applyBorder="1" applyAlignment="1">
      <alignment horizontal="center" vertical="center" wrapText="1"/>
    </xf>
    <xf numFmtId="4" fontId="20" fillId="0" borderId="58" xfId="0" applyNumberFormat="1" applyFont="1" applyBorder="1" applyAlignment="1">
      <alignment horizontal="center" vertical="center" wrapText="1"/>
    </xf>
    <xf numFmtId="165" fontId="20" fillId="0" borderId="57" xfId="0" applyNumberFormat="1" applyFont="1" applyBorder="1" applyAlignment="1">
      <alignment horizontal="right" vertical="center" wrapText="1"/>
    </xf>
    <xf numFmtId="165" fontId="20" fillId="0" borderId="58" xfId="0" applyNumberFormat="1" applyFont="1" applyBorder="1" applyAlignment="1">
      <alignment horizontal="right" vertical="center" wrapText="1"/>
    </xf>
    <xf numFmtId="169" fontId="0" fillId="0" borderId="57" xfId="0" applyNumberFormat="1" applyBorder="1" applyAlignment="1">
      <alignment horizontal="center" vertical="center"/>
    </xf>
    <xf numFmtId="169" fontId="0" fillId="0" borderId="58" xfId="0" applyNumberFormat="1"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169" fontId="19" fillId="0" borderId="57" xfId="0" applyNumberFormat="1" applyFont="1" applyBorder="1" applyAlignment="1">
      <alignment horizontal="center" vertical="center"/>
    </xf>
    <xf numFmtId="169" fontId="19" fillId="0" borderId="58" xfId="0" applyNumberFormat="1" applyFont="1" applyBorder="1" applyAlignment="1">
      <alignment horizontal="center" vertical="center"/>
    </xf>
    <xf numFmtId="0" fontId="0" fillId="0" borderId="57" xfId="0" applyBorder="1" applyAlignment="1">
      <alignment horizontal="left" vertical="top" wrapText="1"/>
    </xf>
    <xf numFmtId="0" fontId="0" fillId="0" borderId="58" xfId="0" applyBorder="1" applyAlignment="1">
      <alignment horizontal="left" vertical="top" wrapText="1"/>
    </xf>
    <xf numFmtId="0" fontId="0" fillId="0" borderId="57" xfId="0" applyBorder="1" applyAlignment="1">
      <alignment horizontal="left" vertical="center" wrapText="1"/>
    </xf>
    <xf numFmtId="0" fontId="0" fillId="0" borderId="58" xfId="0" applyBorder="1" applyAlignment="1">
      <alignment horizontal="left" vertical="center" wrapText="1"/>
    </xf>
    <xf numFmtId="9" fontId="29" fillId="0" borderId="57" xfId="6" applyFont="1" applyFill="1" applyBorder="1" applyAlignment="1">
      <alignment horizontal="center" vertical="center" wrapText="1"/>
    </xf>
    <xf numFmtId="9" fontId="29" fillId="0" borderId="58" xfId="6" applyFont="1" applyFill="1" applyBorder="1" applyAlignment="1">
      <alignment horizontal="center" vertical="center" wrapText="1"/>
    </xf>
    <xf numFmtId="4" fontId="29" fillId="0" borderId="57" xfId="0" applyNumberFormat="1" applyFont="1" applyBorder="1" applyAlignment="1">
      <alignment horizontal="center" vertical="center" wrapText="1"/>
    </xf>
    <xf numFmtId="4" fontId="29" fillId="0" borderId="58" xfId="0" applyNumberFormat="1" applyFont="1" applyBorder="1" applyAlignment="1">
      <alignment horizontal="center" vertical="center" wrapText="1"/>
    </xf>
    <xf numFmtId="4" fontId="0" fillId="0" borderId="57" xfId="0" applyNumberFormat="1" applyBorder="1" applyAlignment="1">
      <alignment horizontal="center" vertical="center" wrapText="1"/>
    </xf>
    <xf numFmtId="4" fontId="0" fillId="0" borderId="58" xfId="0" applyNumberFormat="1" applyBorder="1" applyAlignment="1">
      <alignment horizontal="center" vertical="center" wrapText="1"/>
    </xf>
    <xf numFmtId="9" fontId="29" fillId="41" borderId="57" xfId="6" applyFont="1" applyFill="1" applyBorder="1" applyAlignment="1">
      <alignment horizontal="center" vertical="center" wrapText="1"/>
    </xf>
    <xf numFmtId="9" fontId="29" fillId="41" borderId="58" xfId="6" applyFont="1" applyFill="1" applyBorder="1" applyAlignment="1">
      <alignment horizontal="center" vertical="center" wrapText="1"/>
    </xf>
    <xf numFmtId="9" fontId="0" fillId="0" borderId="57" xfId="6" applyFont="1" applyFill="1" applyBorder="1" applyAlignment="1">
      <alignment horizontal="center" vertical="center" wrapText="1"/>
    </xf>
    <xf numFmtId="9" fontId="0" fillId="0" borderId="58" xfId="6" applyFont="1" applyFill="1" applyBorder="1" applyAlignment="1">
      <alignment horizontal="center" vertical="center" wrapText="1"/>
    </xf>
    <xf numFmtId="4" fontId="3" fillId="41" borderId="57" xfId="0" applyNumberFormat="1" applyFont="1" applyFill="1" applyBorder="1" applyAlignment="1" applyProtection="1">
      <alignment horizontal="center" vertical="center" wrapText="1"/>
      <protection locked="0" hidden="1"/>
    </xf>
    <xf numFmtId="4" fontId="3" fillId="41" borderId="58" xfId="0" applyNumberFormat="1" applyFont="1" applyFill="1" applyBorder="1" applyAlignment="1" applyProtection="1">
      <alignment horizontal="center" vertical="center" wrapText="1"/>
      <protection locked="0" hidden="1"/>
    </xf>
    <xf numFmtId="173" fontId="20" fillId="0" borderId="57" xfId="6" applyNumberFormat="1" applyFont="1" applyBorder="1" applyAlignment="1">
      <alignment horizontal="center" vertical="center" wrapText="1"/>
    </xf>
    <xf numFmtId="173" fontId="20" fillId="0" borderId="58" xfId="6" applyNumberFormat="1" applyFont="1" applyBorder="1" applyAlignment="1">
      <alignment horizontal="center" vertical="center" wrapText="1"/>
    </xf>
    <xf numFmtId="3" fontId="0" fillId="0" borderId="57" xfId="0" applyNumberFormat="1" applyBorder="1" applyAlignment="1" applyProtection="1">
      <alignment horizontal="center" vertical="center" wrapText="1"/>
      <protection locked="0"/>
    </xf>
    <xf numFmtId="3" fontId="0" fillId="0" borderId="58" xfId="0" applyNumberFormat="1" applyBorder="1" applyAlignment="1" applyProtection="1">
      <alignment horizontal="center" vertical="center" wrapText="1"/>
      <protection locked="0"/>
    </xf>
    <xf numFmtId="3" fontId="3" fillId="9" borderId="57" xfId="0" applyNumberFormat="1" applyFont="1" applyFill="1" applyBorder="1" applyAlignment="1">
      <alignment horizontal="center" vertical="center" wrapText="1"/>
    </xf>
    <xf numFmtId="3" fontId="3" fillId="9" borderId="58" xfId="0" applyNumberFormat="1" applyFont="1" applyFill="1" applyBorder="1" applyAlignment="1">
      <alignment horizontal="center" vertical="center" wrapText="1"/>
    </xf>
    <xf numFmtId="10" fontId="29" fillId="41" borderId="57" xfId="6" applyNumberFormat="1" applyFont="1" applyFill="1" applyBorder="1" applyAlignment="1">
      <alignment horizontal="center" vertical="center" wrapText="1"/>
    </xf>
    <xf numFmtId="10" fontId="29" fillId="41" borderId="58" xfId="6" applyNumberFormat="1" applyFont="1" applyFill="1" applyBorder="1" applyAlignment="1">
      <alignment horizontal="center" vertical="center" wrapText="1"/>
    </xf>
    <xf numFmtId="10" fontId="0" fillId="38" borderId="57" xfId="6" applyNumberFormat="1" applyFont="1" applyFill="1" applyBorder="1" applyAlignment="1" applyProtection="1">
      <alignment horizontal="center" vertical="center" wrapText="1"/>
      <protection locked="0"/>
    </xf>
    <xf numFmtId="10" fontId="0" fillId="38" borderId="58" xfId="6" applyNumberFormat="1" applyFont="1" applyFill="1" applyBorder="1" applyAlignment="1" applyProtection="1">
      <alignment horizontal="center" vertical="center" wrapText="1"/>
      <protection locked="0"/>
    </xf>
    <xf numFmtId="10" fontId="29" fillId="0" borderId="57" xfId="6" applyNumberFormat="1" applyFont="1" applyFill="1" applyBorder="1" applyAlignment="1">
      <alignment horizontal="center" vertical="center" wrapText="1"/>
    </xf>
    <xf numFmtId="10" fontId="29" fillId="0" borderId="58" xfId="6" applyNumberFormat="1" applyFont="1" applyFill="1" applyBorder="1" applyAlignment="1">
      <alignment horizontal="center" vertical="center" wrapText="1"/>
    </xf>
    <xf numFmtId="10" fontId="29" fillId="38" borderId="57" xfId="6" applyNumberFormat="1" applyFont="1" applyFill="1" applyBorder="1" applyAlignment="1">
      <alignment horizontal="center" vertical="center" wrapText="1"/>
    </xf>
    <xf numFmtId="10" fontId="29" fillId="38" borderId="58" xfId="6" applyNumberFormat="1" applyFont="1" applyFill="1" applyBorder="1" applyAlignment="1">
      <alignment horizontal="center" vertical="center" wrapText="1"/>
    </xf>
    <xf numFmtId="4" fontId="0" fillId="22" borderId="57" xfId="0" applyNumberFormat="1" applyFill="1" applyBorder="1" applyAlignment="1">
      <alignment horizontal="center" vertical="center" wrapText="1"/>
    </xf>
    <xf numFmtId="4" fontId="0" fillId="22" borderId="58" xfId="0" applyNumberFormat="1" applyFill="1" applyBorder="1" applyAlignment="1">
      <alignment horizontal="center" vertical="center" wrapText="1"/>
    </xf>
    <xf numFmtId="3" fontId="20" fillId="0" borderId="57" xfId="0" applyNumberFormat="1" applyFont="1" applyBorder="1" applyAlignment="1">
      <alignment horizontal="center" vertical="center" wrapText="1"/>
    </xf>
    <xf numFmtId="3" fontId="20" fillId="0" borderId="58" xfId="0" applyNumberFormat="1" applyFont="1" applyBorder="1" applyAlignment="1">
      <alignment horizontal="center" vertical="center" wrapText="1"/>
    </xf>
    <xf numFmtId="3" fontId="0" fillId="38" borderId="57" xfId="0" applyNumberFormat="1" applyFill="1" applyBorder="1" applyAlignment="1" applyProtection="1">
      <alignment horizontal="center" vertical="center" wrapText="1"/>
      <protection locked="0"/>
    </xf>
    <xf numFmtId="3" fontId="0" fillId="38" borderId="58" xfId="0" applyNumberFormat="1" applyFill="1" applyBorder="1" applyAlignment="1" applyProtection="1">
      <alignment horizontal="center" vertical="center" wrapText="1"/>
      <protection locked="0"/>
    </xf>
    <xf numFmtId="4" fontId="29" fillId="38" borderId="57" xfId="0" applyNumberFormat="1" applyFont="1" applyFill="1" applyBorder="1" applyAlignment="1">
      <alignment horizontal="center" vertical="center" wrapText="1"/>
    </xf>
    <xf numFmtId="4" fontId="29" fillId="38" borderId="58" xfId="0" applyNumberFormat="1" applyFont="1" applyFill="1" applyBorder="1" applyAlignment="1">
      <alignment horizontal="center" vertical="center" wrapText="1"/>
    </xf>
    <xf numFmtId="4" fontId="0" fillId="0" borderId="57" xfId="0" applyNumberFormat="1" applyBorder="1" applyAlignment="1" applyProtection="1">
      <alignment horizontal="center" vertical="center" wrapText="1"/>
      <protection locked="0"/>
    </xf>
    <xf numFmtId="4" fontId="0" fillId="0" borderId="58" xfId="0" applyNumberFormat="1" applyBorder="1" applyAlignment="1" applyProtection="1">
      <alignment horizontal="center" vertical="center" wrapText="1"/>
      <protection locked="0"/>
    </xf>
    <xf numFmtId="4" fontId="3" fillId="9" borderId="57" xfId="0" applyNumberFormat="1" applyFont="1" applyFill="1" applyBorder="1" applyAlignment="1">
      <alignment horizontal="center" vertical="center" wrapText="1"/>
    </xf>
    <xf numFmtId="4" fontId="3" fillId="9" borderId="58" xfId="0" applyNumberFormat="1" applyFont="1" applyFill="1" applyBorder="1" applyAlignment="1">
      <alignment horizontal="center" vertical="center" wrapText="1"/>
    </xf>
    <xf numFmtId="9" fontId="0" fillId="0" borderId="57" xfId="6" applyFont="1" applyBorder="1" applyAlignment="1" applyProtection="1">
      <alignment horizontal="center" vertical="center" wrapText="1"/>
      <protection locked="0"/>
    </xf>
    <xf numFmtId="9" fontId="0" fillId="0" borderId="58" xfId="6" applyFont="1" applyBorder="1" applyAlignment="1" applyProtection="1">
      <alignment horizontal="center" vertical="center" wrapText="1"/>
      <protection locked="0"/>
    </xf>
    <xf numFmtId="10" fontId="29" fillId="0" borderId="57" xfId="6" applyNumberFormat="1" applyFont="1" applyBorder="1" applyAlignment="1">
      <alignment horizontal="center" vertical="center" wrapText="1"/>
    </xf>
    <xf numFmtId="10" fontId="29" fillId="0" borderId="58" xfId="6" applyNumberFormat="1" applyFont="1" applyBorder="1" applyAlignment="1">
      <alignment horizontal="center" vertical="center" wrapText="1"/>
    </xf>
    <xf numFmtId="10" fontId="20" fillId="0" borderId="57" xfId="6" applyNumberFormat="1" applyFont="1" applyBorder="1" applyAlignment="1">
      <alignment horizontal="center" vertical="center" wrapText="1"/>
    </xf>
    <xf numFmtId="10" fontId="20" fillId="0" borderId="58" xfId="6" applyNumberFormat="1" applyFont="1" applyBorder="1" applyAlignment="1">
      <alignment horizontal="center" vertical="center" wrapText="1"/>
    </xf>
    <xf numFmtId="173" fontId="29" fillId="38" borderId="57" xfId="6" applyNumberFormat="1" applyFont="1" applyFill="1" applyBorder="1" applyAlignment="1">
      <alignment horizontal="center" vertical="center" wrapText="1"/>
    </xf>
    <xf numFmtId="173" fontId="29" fillId="38" borderId="58" xfId="6" applyNumberFormat="1" applyFont="1" applyFill="1" applyBorder="1" applyAlignment="1">
      <alignment horizontal="center" vertical="center" wrapText="1"/>
    </xf>
    <xf numFmtId="9" fontId="10" fillId="38" borderId="57" xfId="6" applyFont="1" applyFill="1" applyBorder="1" applyAlignment="1" applyProtection="1">
      <alignment horizontal="center" vertical="center" wrapText="1"/>
      <protection locked="0"/>
    </xf>
    <xf numFmtId="9" fontId="10" fillId="38" borderId="58" xfId="6" applyFont="1" applyFill="1" applyBorder="1" applyAlignment="1" applyProtection="1">
      <alignment horizontal="center" vertical="center" wrapText="1"/>
      <protection locked="0"/>
    </xf>
    <xf numFmtId="9" fontId="0" fillId="22" borderId="57" xfId="6" applyFont="1" applyFill="1" applyBorder="1" applyAlignment="1">
      <alignment horizontal="center" vertical="center" wrapText="1"/>
    </xf>
    <xf numFmtId="9" fontId="0" fillId="22" borderId="58" xfId="6" applyFont="1" applyFill="1" applyBorder="1" applyAlignment="1">
      <alignment horizontal="center" vertical="center" wrapText="1"/>
    </xf>
    <xf numFmtId="3" fontId="29" fillId="0" borderId="57" xfId="0" applyNumberFormat="1" applyFont="1" applyBorder="1" applyAlignment="1">
      <alignment horizontal="center" vertical="center" wrapText="1"/>
    </xf>
    <xf numFmtId="3" fontId="29" fillId="0" borderId="58" xfId="0" applyNumberFormat="1" applyFont="1" applyBorder="1" applyAlignment="1">
      <alignment horizontal="center" vertical="center" wrapText="1"/>
    </xf>
    <xf numFmtId="3" fontId="10" fillId="38" borderId="57" xfId="0" applyNumberFormat="1" applyFont="1" applyFill="1" applyBorder="1" applyAlignment="1" applyProtection="1">
      <alignment horizontal="center" vertical="center" wrapText="1"/>
      <protection locked="0"/>
    </xf>
    <xf numFmtId="3" fontId="10" fillId="38" borderId="58" xfId="0" applyNumberFormat="1" applyFont="1" applyFill="1" applyBorder="1" applyAlignment="1" applyProtection="1">
      <alignment horizontal="center" vertical="center" wrapText="1"/>
      <protection locked="0"/>
    </xf>
    <xf numFmtId="173" fontId="29" fillId="0" borderId="57" xfId="6" applyNumberFormat="1" applyFont="1" applyBorder="1" applyAlignment="1">
      <alignment horizontal="center" vertical="center" wrapText="1"/>
    </xf>
    <xf numFmtId="173" fontId="29" fillId="0" borderId="58" xfId="6" applyNumberFormat="1" applyFont="1" applyBorder="1" applyAlignment="1">
      <alignment horizontal="center" vertical="center" wrapText="1"/>
    </xf>
    <xf numFmtId="173" fontId="0" fillId="22" borderId="57" xfId="6" applyNumberFormat="1" applyFont="1" applyFill="1" applyBorder="1" applyAlignment="1">
      <alignment horizontal="center" vertical="center" wrapText="1"/>
    </xf>
    <xf numFmtId="173" fontId="0" fillId="22" borderId="58" xfId="6" applyNumberFormat="1" applyFont="1" applyFill="1" applyBorder="1" applyAlignment="1">
      <alignment horizontal="center" vertical="center" wrapText="1"/>
    </xf>
    <xf numFmtId="173" fontId="0" fillId="38" borderId="57" xfId="6" applyNumberFormat="1" applyFont="1" applyFill="1" applyBorder="1" applyAlignment="1" applyProtection="1">
      <alignment horizontal="center" vertical="center" wrapText="1"/>
      <protection locked="0"/>
    </xf>
    <xf numFmtId="173" fontId="0" fillId="38" borderId="58" xfId="6" applyNumberFormat="1" applyFont="1" applyFill="1" applyBorder="1" applyAlignment="1" applyProtection="1">
      <alignment horizontal="center" vertical="center" wrapText="1"/>
      <protection locked="0"/>
    </xf>
    <xf numFmtId="173" fontId="3" fillId="9" borderId="57" xfId="6" applyNumberFormat="1" applyFont="1" applyFill="1" applyBorder="1" applyAlignment="1">
      <alignment horizontal="center" vertical="center" wrapText="1"/>
    </xf>
    <xf numFmtId="173" fontId="3" fillId="9" borderId="58" xfId="6" applyNumberFormat="1" applyFont="1" applyFill="1" applyBorder="1" applyAlignment="1">
      <alignment horizontal="center" vertical="center" wrapText="1"/>
    </xf>
    <xf numFmtId="3" fontId="0" fillId="22" borderId="57" xfId="0" applyNumberFormat="1" applyFill="1" applyBorder="1" applyAlignment="1">
      <alignment horizontal="center" vertical="center" wrapText="1"/>
    </xf>
    <xf numFmtId="3" fontId="0" fillId="22" borderId="58" xfId="0" applyNumberFormat="1" applyFill="1" applyBorder="1" applyAlignment="1">
      <alignment horizontal="center" vertical="center" wrapText="1"/>
    </xf>
    <xf numFmtId="9" fontId="0" fillId="38" borderId="57" xfId="6" applyFont="1" applyFill="1" applyBorder="1" applyAlignment="1" applyProtection="1">
      <alignment horizontal="center" vertical="center" wrapText="1"/>
      <protection locked="0"/>
    </xf>
    <xf numFmtId="9" fontId="0" fillId="38" borderId="58" xfId="6" applyFont="1" applyFill="1" applyBorder="1" applyAlignment="1" applyProtection="1">
      <alignment horizontal="center" vertical="center" wrapText="1"/>
      <protection locked="0"/>
    </xf>
    <xf numFmtId="4" fontId="0" fillId="38" borderId="57" xfId="0" applyNumberFormat="1" applyFill="1" applyBorder="1" applyAlignment="1" applyProtection="1">
      <alignment horizontal="center" vertical="center" wrapText="1"/>
      <protection locked="0"/>
    </xf>
    <xf numFmtId="4" fontId="0" fillId="38" borderId="58" xfId="0" applyNumberFormat="1" applyFill="1" applyBorder="1" applyAlignment="1" applyProtection="1">
      <alignment horizontal="center" vertical="center" wrapText="1"/>
      <protection locked="0"/>
    </xf>
    <xf numFmtId="10" fontId="0" fillId="0" borderId="57" xfId="6" applyNumberFormat="1" applyFont="1" applyBorder="1" applyAlignment="1" applyProtection="1">
      <alignment horizontal="center" vertical="center" wrapText="1"/>
      <protection locked="0"/>
    </xf>
    <xf numFmtId="10" fontId="0" fillId="0" borderId="58" xfId="6" applyNumberFormat="1" applyFont="1" applyBorder="1" applyAlignment="1" applyProtection="1">
      <alignment horizontal="center" vertical="center" wrapText="1"/>
      <protection locked="0"/>
    </xf>
    <xf numFmtId="4" fontId="51" fillId="38" borderId="57" xfId="0" applyNumberFormat="1" applyFont="1" applyFill="1" applyBorder="1" applyAlignment="1">
      <alignment horizontal="center" vertical="center" wrapText="1"/>
    </xf>
    <xf numFmtId="4" fontId="51" fillId="38" borderId="58" xfId="0" applyNumberFormat="1" applyFont="1" applyFill="1" applyBorder="1" applyAlignment="1">
      <alignment horizontal="center" vertical="center" wrapText="1"/>
    </xf>
    <xf numFmtId="10" fontId="3" fillId="9" borderId="57" xfId="6" applyNumberFormat="1" applyFont="1" applyFill="1" applyBorder="1" applyAlignment="1">
      <alignment horizontal="center" vertical="center" wrapText="1"/>
    </xf>
    <xf numFmtId="10" fontId="3" fillId="9" borderId="58" xfId="6" applyNumberFormat="1" applyFont="1" applyFill="1" applyBorder="1" applyAlignment="1">
      <alignment horizontal="center" vertical="center" wrapText="1"/>
    </xf>
    <xf numFmtId="3" fontId="51" fillId="38" borderId="57" xfId="0" applyNumberFormat="1" applyFont="1" applyFill="1" applyBorder="1" applyAlignment="1">
      <alignment horizontal="center" vertical="center" wrapText="1"/>
    </xf>
    <xf numFmtId="3" fontId="51" fillId="38" borderId="58" xfId="0" applyNumberFormat="1" applyFont="1" applyFill="1" applyBorder="1" applyAlignment="1">
      <alignment horizontal="center" vertical="center" wrapText="1"/>
    </xf>
    <xf numFmtId="9" fontId="0" fillId="9" borderId="57" xfId="6" applyFont="1" applyFill="1" applyBorder="1" applyAlignment="1" applyProtection="1">
      <alignment horizontal="center" vertical="center" wrapText="1"/>
      <protection locked="0"/>
    </xf>
    <xf numFmtId="9" fontId="0" fillId="9" borderId="58" xfId="6" applyFont="1" applyFill="1" applyBorder="1" applyAlignment="1" applyProtection="1">
      <alignment horizontal="center" vertical="center" wrapText="1"/>
      <protection locked="0"/>
    </xf>
    <xf numFmtId="49" fontId="27" fillId="12" borderId="59" xfId="4" applyNumberFormat="1" applyFont="1" applyFill="1" applyBorder="1" applyAlignment="1" applyProtection="1">
      <alignment horizontal="center" vertical="center" wrapText="1"/>
      <protection hidden="1"/>
    </xf>
    <xf numFmtId="49" fontId="27" fillId="12" borderId="60" xfId="4" applyNumberFormat="1" applyFont="1" applyFill="1" applyBorder="1" applyAlignment="1" applyProtection="1">
      <alignment horizontal="center" vertical="center" wrapText="1"/>
      <protection hidden="1"/>
    </xf>
    <xf numFmtId="0" fontId="26" fillId="15" borderId="43" xfId="0" applyFont="1" applyFill="1" applyBorder="1" applyAlignment="1" applyProtection="1">
      <alignment horizontal="center" vertical="center" wrapText="1"/>
      <protection hidden="1"/>
    </xf>
    <xf numFmtId="0" fontId="26" fillId="15" borderId="49" xfId="0" applyFont="1" applyFill="1" applyBorder="1" applyAlignment="1" applyProtection="1">
      <alignment horizontal="center" vertical="center" wrapText="1"/>
      <protection hidden="1"/>
    </xf>
    <xf numFmtId="0" fontId="30" fillId="17" borderId="56" xfId="0" applyFont="1" applyFill="1" applyBorder="1" applyAlignment="1">
      <alignment horizontal="center" vertical="center"/>
    </xf>
    <xf numFmtId="0" fontId="30" fillId="17" borderId="43" xfId="0" applyFont="1" applyFill="1" applyBorder="1" applyAlignment="1">
      <alignment horizontal="center" vertical="center"/>
    </xf>
    <xf numFmtId="0" fontId="26" fillId="15" borderId="56" xfId="0" applyFont="1" applyFill="1" applyBorder="1" applyAlignment="1" applyProtection="1">
      <alignment horizontal="center" vertical="center" wrapText="1"/>
      <protection hidden="1"/>
    </xf>
    <xf numFmtId="3" fontId="29" fillId="38" borderId="57" xfId="0" applyNumberFormat="1" applyFont="1" applyFill="1" applyBorder="1" applyAlignment="1">
      <alignment horizontal="center" vertical="center" wrapText="1"/>
    </xf>
    <xf numFmtId="3" fontId="29" fillId="38" borderId="58" xfId="0" applyNumberFormat="1" applyFont="1" applyFill="1" applyBorder="1" applyAlignment="1">
      <alignment horizontal="center" vertical="center" wrapText="1"/>
    </xf>
    <xf numFmtId="172" fontId="20" fillId="0" borderId="57" xfId="0" applyNumberFormat="1" applyFont="1" applyBorder="1" applyAlignment="1">
      <alignment horizontal="center" vertical="center" wrapText="1"/>
    </xf>
    <xf numFmtId="172" fontId="20" fillId="0" borderId="58" xfId="0" applyNumberFormat="1" applyFont="1" applyBorder="1" applyAlignment="1">
      <alignment horizontal="center" vertical="center" wrapText="1"/>
    </xf>
    <xf numFmtId="0" fontId="31" fillId="11" borderId="62" xfId="0" applyFont="1" applyFill="1" applyBorder="1" applyAlignment="1" applyProtection="1">
      <alignment horizontal="center" vertical="center" wrapText="1"/>
      <protection hidden="1"/>
    </xf>
    <xf numFmtId="0" fontId="31" fillId="11" borderId="63" xfId="0" applyFont="1" applyFill="1" applyBorder="1" applyAlignment="1" applyProtection="1">
      <alignment horizontal="center" vertical="center" wrapText="1"/>
      <protection hidden="1"/>
    </xf>
    <xf numFmtId="0" fontId="31" fillId="2" borderId="62" xfId="0" applyFont="1" applyFill="1" applyBorder="1" applyAlignment="1" applyProtection="1">
      <alignment horizontal="center" vertical="center" wrapText="1"/>
      <protection hidden="1"/>
    </xf>
    <xf numFmtId="0" fontId="31" fillId="2" borderId="63" xfId="0" applyFont="1" applyFill="1" applyBorder="1" applyAlignment="1" applyProtection="1">
      <alignment horizontal="center" vertical="center" wrapText="1"/>
      <protection hidden="1"/>
    </xf>
    <xf numFmtId="0" fontId="26" fillId="15" borderId="0" xfId="0" applyFont="1" applyFill="1" applyAlignment="1" applyProtection="1">
      <alignment horizontal="center" vertical="center" wrapText="1"/>
      <protection hidden="1"/>
    </xf>
    <xf numFmtId="0" fontId="26" fillId="15" borderId="48" xfId="0" applyFont="1" applyFill="1" applyBorder="1" applyAlignment="1" applyProtection="1">
      <alignment horizontal="center" vertical="center" wrapText="1"/>
      <protection hidden="1"/>
    </xf>
    <xf numFmtId="0" fontId="31" fillId="16" borderId="8" xfId="0" applyFont="1" applyFill="1" applyBorder="1" applyAlignment="1" applyProtection="1">
      <alignment horizontal="center" vertical="center" wrapText="1"/>
      <protection hidden="1"/>
    </xf>
    <xf numFmtId="0" fontId="31" fillId="16" borderId="61" xfId="0" applyFont="1" applyFill="1" applyBorder="1" applyAlignment="1" applyProtection="1">
      <alignment horizontal="center" vertical="center" wrapText="1"/>
      <protection hidden="1"/>
    </xf>
    <xf numFmtId="0" fontId="31" fillId="18" borderId="61" xfId="0" applyFont="1" applyFill="1" applyBorder="1" applyAlignment="1" applyProtection="1">
      <alignment horizontal="center" vertical="center" wrapText="1"/>
      <protection hidden="1"/>
    </xf>
    <xf numFmtId="0" fontId="31" fillId="10" borderId="61" xfId="0" applyFont="1" applyFill="1" applyBorder="1" applyAlignment="1" applyProtection="1">
      <alignment horizontal="center" vertical="center" wrapText="1"/>
      <protection hidden="1"/>
    </xf>
    <xf numFmtId="0" fontId="38" fillId="33" borderId="37"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24" borderId="41"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41"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7" xfId="0" applyFont="1" applyFill="1" applyBorder="1" applyAlignment="1" applyProtection="1">
      <alignment horizontal="center" vertical="center" wrapText="1"/>
      <protection hidden="1"/>
    </xf>
    <xf numFmtId="0" fontId="37" fillId="17" borderId="38" xfId="0" applyFont="1" applyFill="1" applyBorder="1" applyAlignment="1" applyProtection="1">
      <alignment horizontal="center" vertical="center" wrapText="1"/>
      <protection hidden="1"/>
    </xf>
    <xf numFmtId="0" fontId="37" fillId="17" borderId="39" xfId="0" applyFont="1" applyFill="1" applyBorder="1" applyAlignment="1" applyProtection="1">
      <alignment horizontal="center" vertical="center" wrapText="1"/>
      <protection hidden="1"/>
    </xf>
    <xf numFmtId="0" fontId="37" fillId="17" borderId="66" xfId="0" applyFont="1" applyFill="1" applyBorder="1" applyAlignment="1" applyProtection="1">
      <alignment horizontal="center" vertical="center" wrapText="1"/>
      <protection hidden="1"/>
    </xf>
    <xf numFmtId="0" fontId="37" fillId="17" borderId="41"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67" xfId="0" applyFont="1" applyFill="1" applyBorder="1" applyAlignment="1" applyProtection="1">
      <alignment horizontal="center" vertical="center" wrapText="1"/>
      <protection hidden="1"/>
    </xf>
    <xf numFmtId="42" fontId="37" fillId="26" borderId="41"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41"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41"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42" fontId="37" fillId="31" borderId="41"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169" fontId="49" fillId="0" borderId="4" xfId="5" applyNumberFormat="1" applyFont="1" applyBorder="1" applyAlignment="1">
      <alignment horizontal="center" vertical="center"/>
    </xf>
    <xf numFmtId="169" fontId="50" fillId="0" borderId="4" xfId="5" applyNumberFormat="1" applyFont="1" applyBorder="1" applyAlignment="1">
      <alignment horizontal="center" vertical="center" wrapText="1"/>
    </xf>
    <xf numFmtId="169" fontId="49" fillId="0" borderId="4" xfId="5" applyNumberFormat="1" applyFont="1" applyBorder="1" applyAlignment="1">
      <alignment horizontal="center" vertical="center" wrapText="1"/>
    </xf>
    <xf numFmtId="0" fontId="15" fillId="10" borderId="10" xfId="5" applyFont="1" applyFill="1" applyBorder="1" applyAlignment="1">
      <alignment horizontal="center" vertical="center"/>
    </xf>
    <xf numFmtId="0" fontId="15" fillId="10" borderId="9" xfId="5" applyFont="1" applyFill="1" applyBorder="1" applyAlignment="1">
      <alignment horizontal="center" vertical="center"/>
    </xf>
    <xf numFmtId="0" fontId="15" fillId="10" borderId="11" xfId="5" applyFont="1" applyFill="1" applyBorder="1" applyAlignment="1">
      <alignment horizontal="center" vertical="center"/>
    </xf>
    <xf numFmtId="0" fontId="15" fillId="10" borderId="12" xfId="5" applyFont="1" applyFill="1" applyBorder="1" applyAlignment="1">
      <alignment horizontal="center" vertical="center" wrapText="1"/>
    </xf>
    <xf numFmtId="0" fontId="15" fillId="10" borderId="13" xfId="5" applyFont="1" applyFill="1" applyBorder="1" applyAlignment="1">
      <alignment horizontal="center" vertical="center" wrapText="1"/>
    </xf>
    <xf numFmtId="0" fontId="15" fillId="10" borderId="14" xfId="5" applyFont="1" applyFill="1" applyBorder="1" applyAlignment="1">
      <alignment horizontal="center" vertical="center" wrapText="1"/>
    </xf>
    <xf numFmtId="0" fontId="15" fillId="10" borderId="0" xfId="5" applyFont="1" applyFill="1" applyAlignment="1">
      <alignment horizontal="center" vertical="center" wrapText="1"/>
    </xf>
  </cellXfs>
  <cellStyles count="8">
    <cellStyle name="Millares" xfId="7" builtinId="3"/>
    <cellStyle name="Moneda [0] 2" xfId="1" xr:uid="{2DA867CB-F58C-4E02-B097-D4749F783B10}"/>
    <cellStyle name="Moneda 2" xfId="3" xr:uid="{52DA089C-F8E4-4ABA-A3A6-610A24CD79BE}"/>
    <cellStyle name="Normal" xfId="0" builtinId="0"/>
    <cellStyle name="Normal 2" xfId="5" xr:uid="{18869F2F-507F-4466-BA95-978D4FDDDD94}"/>
    <cellStyle name="Normal 2 2" xfId="4" xr:uid="{55239815-59E9-4CC6-AE7B-3299B78E90B4}"/>
    <cellStyle name="Normal 3" xfId="2" xr:uid="{111EC2D1-F93B-4A35-A45F-E83129EA7B09}"/>
    <cellStyle name="Porcentaje" xfId="6" builtinId="5"/>
  </cellStyles>
  <dxfs count="73">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rgb="FFFFFFEF"/>
        </patternFill>
      </fill>
    </dxf>
    <dxf>
      <font>
        <b/>
        <i val="0"/>
        <color theme="0"/>
      </font>
      <fill>
        <patternFill>
          <bgColor rgb="FFFF0000"/>
        </patternFill>
      </fill>
    </dxf>
    <dxf>
      <font>
        <b/>
        <i val="0"/>
        <color theme="0"/>
      </font>
      <fill>
        <patternFill>
          <bgColor rgb="FFFF0000"/>
        </patternFill>
      </fill>
    </dxf>
    <dxf>
      <fill>
        <patternFill>
          <bgColor theme="5" tint="0.39994506668294322"/>
        </patternFill>
      </fill>
    </dxf>
    <dxf>
      <font>
        <b/>
        <i val="0"/>
        <color theme="0"/>
      </font>
      <fill>
        <patternFill>
          <bgColor rgb="FFFF0000"/>
        </patternFill>
      </fill>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s>
  <tableStyles count="0" defaultTableStyle="TableStyleMedium2" defaultPivotStyle="PivotStyleLight16"/>
  <colors>
    <mruColors>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5</xdr:col>
      <xdr:colOff>1352550</xdr:colOff>
      <xdr:row>0</xdr:row>
      <xdr:rowOff>1485975</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47625"/>
          <a:ext cx="8086725" cy="1438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DBC709-9F64-45DA-8974-0D76675D08C7}" name="Tabla3" displayName="Tabla3" ref="E3:O21" totalsRowShown="0" headerRowDxfId="72" headerRowBorderDxfId="71" tableBorderDxfId="70" totalsRowBorderDxfId="69">
  <autoFilter ref="E3:O21" xr:uid="{00000000-0009-0000-0100-000003000000}"/>
  <tableColumns count="11">
    <tableColumn id="1" xr3:uid="{BFF02751-BA69-4B1D-8743-01BB16810AB8}" name="Proyecto SEGPLAN" dataDxfId="68"/>
    <tableColumn id="2" xr3:uid="{E3199F79-9669-40A8-B9E7-281C05E813E0}" name="Proyecto BPIN" dataDxfId="67"/>
    <tableColumn id="3" xr3:uid="{9F602591-A93A-4391-BDC4-C69560CB48EB}" name="NOMBRE DEL PROYECTO" dataDxfId="66"/>
    <tableColumn id="10" xr3:uid="{9C259D3F-1F18-4C6D-BC9E-C74C63FBF85C}" name="NOMBRE RESUMIDO" dataDxfId="65"/>
    <tableColumn id="4" xr3:uid="{8545ADC2-64A3-4C20-B1EF-6CE7361A7CD1}" name="BPIN" dataDxfId="64"/>
    <tableColumn id="5" xr3:uid="{503E937A-291D-42B6-9CE0-61F4356D4536}" name="DEPEN-DENCIA" dataDxfId="63"/>
    <tableColumn id="6" xr3:uid="{8AE1D716-A278-46AB-901C-AE674D525D33}" name="PROGRAMA SECTORIAL" dataDxfId="62"/>
    <tableColumn id="7" xr3:uid="{AD00D952-7A98-4E48-91F0-C63F6F797B83}" name="Columna2" dataDxfId="61"/>
    <tableColumn id="8" xr3:uid="{B40D92D2-5DAD-4BC9-9158-697F4C16495A}" name="Columna3" dataDxfId="60"/>
    <tableColumn id="11" xr3:uid="{DE954339-9707-4F6B-935D-349939DC943B}" name="Columna4" dataDxfId="59"/>
    <tableColumn id="9" xr3:uid="{AA108DBE-897F-4E91-9084-D2EB53E67077}" name="Columna5" dataDxfId="5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6172C08-04D0-4514-BCC4-A24A2379778F}" name="Ejes_Estratégicos" displayName="Ejes_Estratégicos" ref="Q3:S10" totalsRowShown="0" headerRowDxfId="57" dataDxfId="55" headerRowBorderDxfId="56" tableBorderDxfId="54" totalsRowBorderDxfId="53">
  <autoFilter ref="Q3:S10" xr:uid="{00000000-0009-0000-0100-000004000000}"/>
  <tableColumns count="3">
    <tableColumn id="1" xr3:uid="{4B3F926E-5958-4C88-B3EB-6701CF337840}" name="CODIGO EJE ESTRATEGICO" dataDxfId="52"/>
    <tableColumn id="2" xr3:uid="{F4064385-94AE-44BD-88A5-89AA14B88735}" name="EJE ESTRATÉGICO" dataDxfId="51"/>
    <tableColumn id="3" xr3:uid="{E2A0BD7B-6322-4B8A-8455-D510506120EA}" name=" TRANSFORMACIÓN ESPERADA DEL TERRITORIO " dataDxfId="5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0C56C9-5E56-4636-838D-DA1CA18DA890}" name="Ejes_Estratégicos9" displayName="Ejes_Estratégicos9" ref="X3:Z11" totalsRowShown="0" headerRowDxfId="49" dataDxfId="47" headerRowBorderDxfId="48" tableBorderDxfId="46" totalsRowBorderDxfId="45">
  <autoFilter ref="X3:Z11" xr:uid="{00000000-0009-0000-0100-000008000000}"/>
  <tableColumns count="3">
    <tableColumn id="1" xr3:uid="{870F646D-455C-43B0-BA4D-FA766D523CCD}" name="CODIGO OBJETIVO" dataDxfId="44"/>
    <tableColumn id="2" xr3:uid="{FACE2828-D426-4851-9B0E-7A302EDFEA16}" name="OBJETIVO" dataDxfId="43"/>
    <tableColumn id="3" xr3:uid="{D12A1AF8-3641-4F03-BC5A-C767FB457EB3}" name="CODIGO EJE ESTRATEGICO" dataDxfId="4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3873553-B7A2-47D6-814B-D996120AB4B8}" name="Resultados_por_ejes" displayName="Resultados_por_ejes" ref="AB3:AD29" totalsRowShown="0" headerRowDxfId="41" dataDxfId="39" headerRowBorderDxfId="40" tableBorderDxfId="38" totalsRowBorderDxfId="37">
  <autoFilter ref="AB3:AD29" xr:uid="{00000000-0009-0000-0100-000009000000}"/>
  <tableColumns count="3">
    <tableColumn id="1" xr3:uid="{0237BEDE-6795-4F21-8325-8465D28E12F8}" name="CODIGO RESULTADO" dataDxfId="36"/>
    <tableColumn id="2" xr3:uid="{2391A960-2646-4B8D-B2F6-6C5427F9F80D}" name="RESULTADO ESPERADO POR EJE ESTRATÉGICO" dataDxfId="35"/>
    <tableColumn id="3" xr3:uid="{FFB48B11-88A3-475B-807C-D5FFE2847762}" name="CODIGO EJE ESTRATEGICO" dataDxfId="34"/>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E8C4772-95D4-42F0-AF03-67AED1B63D3E}" name="Objetivo_Estratégico" displayName="Objetivo_Estratégico" ref="U3:V8" totalsRowShown="0" headerRowBorderDxfId="33" tableBorderDxfId="32" totalsRowBorderDxfId="31">
  <autoFilter ref="U3:V8" xr:uid="{00000000-0009-0000-0100-00000A000000}"/>
  <tableColumns count="2">
    <tableColumn id="1" xr3:uid="{CAB96FB5-D678-4BAE-BF51-3985E25D98C4}" name="CÓDIGO OBJETIVO ESTRATÉGICO" dataDxfId="30"/>
    <tableColumn id="2" xr3:uid="{48E15C9E-1253-4DE3-950D-BBE116323651}" name="OBJETIVO ESTRATÉGICO" dataDxfId="29"/>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B6D2B0E-8C17-4552-8AB2-97BA60E748B6}" name="Programa_Sectorial" displayName="Programa_Sectorial" ref="B3:C42" totalsRowShown="0" headerRowBorderDxfId="28" tableBorderDxfId="27" totalsRowBorderDxfId="26">
  <autoFilter ref="B3:C42" xr:uid="{00000000-0009-0000-0100-00000B000000}"/>
  <tableColumns count="2">
    <tableColumn id="1" xr3:uid="{82E02E30-0AA0-42BA-9212-3948E038D197}" name="CÓDIGO PROGRAMA SECTORIAL" dataDxfId="25"/>
    <tableColumn id="2" xr3:uid="{4E4CC3A0-4520-42F1-9D4C-FAD44B023AB1}" name="PROGRAMA SECTORIAL" dataDxfId="2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D457462-D607-4E42-B8A3-3C851C54952E}" name="Estrategias_por_Resultados" displayName="Estrategias_por_Resultados" ref="AF3:AI146" totalsRowShown="0" headerRowDxfId="23" headerRowBorderDxfId="22" tableBorderDxfId="21" totalsRowBorderDxfId="20">
  <autoFilter ref="AF3:AI146" xr:uid="{00000000-0009-0000-0100-00000D000000}"/>
  <tableColumns count="4">
    <tableColumn id="1" xr3:uid="{930B28A1-ABE0-4381-805A-2D52D458F2EF}" name="CODIGO ESTRATEGIA" dataDxfId="19"/>
    <tableColumn id="2" xr3:uid="{76F633C4-D85A-4C3C-9ED5-167C2198ABD6}" name="DESCRIPCIÓN ESTRATEGIA" dataDxfId="18"/>
    <tableColumn id="3" xr3:uid="{3088F43C-A6DA-4E50-ACFD-F1674FBC605B}" name="CODIGO RESULTADO" dataDxfId="17"/>
    <tableColumn id="4" xr3:uid="{09324550-8B59-4F14-894D-60DED9193D50}" name="CODIGO EJE ESTRATEGICO" dataDxfId="16"/>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8F9D2A3-58C3-4E49-A89B-EC09D8A7A9CE}" name="Ejes_Estratégicos915" displayName="Ejes_Estratégicos915" ref="AK3:AL7" totalsRowShown="0" headerRowDxfId="15" dataDxfId="13" headerRowBorderDxfId="14" tableBorderDxfId="12" totalsRowBorderDxfId="11">
  <autoFilter ref="AK3:AL7" xr:uid="{00000000-0009-0000-0100-00000E000000}"/>
  <tableColumns count="2">
    <tableColumn id="1" xr3:uid="{FE788AF4-7F3D-4061-9176-205AC70B89B9}" name="CODIGO OBJETIVO" dataDxfId="10"/>
    <tableColumn id="2" xr3:uid="{116CEF56-27F5-4EB7-AAA3-284660B5D623}" name="OBJETIVO ESTRATÉGICO" dataDxfId="9"/>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0.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 Id="rId9"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1BAE-C440-4508-B549-40684A4B71FD}">
  <sheetPr codeName="Hoja1">
    <tabColor theme="3" tint="0.249977111117893"/>
  </sheetPr>
  <dimension ref="A1:G69"/>
  <sheetViews>
    <sheetView showGridLines="0" topLeftCell="A3" zoomScaleNormal="100" workbookViewId="0">
      <selection activeCell="D3" sqref="D3:F3"/>
    </sheetView>
  </sheetViews>
  <sheetFormatPr baseColWidth="10" defaultColWidth="0" defaultRowHeight="12" zeroHeight="1"/>
  <cols>
    <col min="1" max="1" width="3.5" style="104" customWidth="1"/>
    <col min="2" max="2" width="26.33203125" style="104" customWidth="1"/>
    <col min="3" max="3" width="9.5" style="104" customWidth="1"/>
    <col min="4" max="4" width="72.83203125" style="105" customWidth="1"/>
    <col min="5" max="5" width="12" style="104" customWidth="1"/>
    <col min="6" max="6" width="24.6640625" style="104" customWidth="1"/>
    <col min="7" max="7" width="4.1640625" style="104" customWidth="1"/>
    <col min="8" max="16384" width="12" style="104" hidden="1"/>
  </cols>
  <sheetData>
    <row r="1" spans="2:6" ht="118.5" customHeight="1"/>
    <row r="2" spans="2:6" ht="12.75" customHeight="1" thickBot="1"/>
    <row r="3" spans="2:6" ht="33.75" customHeight="1">
      <c r="B3" s="122" t="s">
        <v>0</v>
      </c>
      <c r="C3" s="124">
        <v>8141</v>
      </c>
      <c r="D3" s="368" t="str">
        <f>VLOOKUP($C$3,Tabla3[],3,0)</f>
        <v>Fortalecimiento de la Gobernanza y Gobernabilidad de la Salud Pública en el marco de la atención primaria social.</v>
      </c>
      <c r="E3" s="368"/>
      <c r="F3" s="369"/>
    </row>
    <row r="4" spans="2:6" ht="21.75" customHeight="1">
      <c r="B4" s="123" t="s">
        <v>1</v>
      </c>
      <c r="C4" s="127">
        <v>7</v>
      </c>
      <c r="D4" s="126" t="s">
        <v>2</v>
      </c>
      <c r="E4" s="125" t="s">
        <v>3</v>
      </c>
      <c r="F4" s="128">
        <f>VLOOKUP($C$3,Tabla3[],5,0)</f>
        <v>2024110010242</v>
      </c>
    </row>
    <row r="5" spans="2:6" ht="15.95" customHeight="1">
      <c r="B5" s="364" t="s">
        <v>4</v>
      </c>
      <c r="C5" s="107">
        <v>1</v>
      </c>
      <c r="D5" s="108" t="str">
        <f>INDEX(Data!$R$4:$R$10,MATCH($C5,Data!$Q$4:$Q$10,0))</f>
        <v>Gobernabilidad y gobernanza de la salud pública</v>
      </c>
      <c r="E5" s="109"/>
      <c r="F5" s="115"/>
    </row>
    <row r="6" spans="2:6" ht="15.95" customHeight="1">
      <c r="B6" s="365"/>
      <c r="C6" s="110">
        <v>2</v>
      </c>
      <c r="D6" s="111" t="str">
        <f>INDEX(Data!$R$4:$R$10,MATCH($C6,Data!$Q$4:$Q$10,0))</f>
        <v>Pueblos y comunidades étnicas y campesinas, mujeres, sectores LGBTIQ+ y otras poblaciones por condición y/o situación</v>
      </c>
      <c r="E6" s="105"/>
      <c r="F6" s="116"/>
    </row>
    <row r="7" spans="2:6" ht="15.95" customHeight="1">
      <c r="B7" s="365"/>
      <c r="C7" s="110">
        <v>3</v>
      </c>
      <c r="D7" s="111" t="str">
        <f>INDEX(Data!$R$4:$R$10,MATCH($C7,Data!$Q$4:$Q$10,0))</f>
        <v>Determinantes Sociales de la Salud</v>
      </c>
      <c r="E7" s="105"/>
      <c r="F7" s="116"/>
    </row>
    <row r="8" spans="2:6" ht="15.95" customHeight="1">
      <c r="B8" s="367"/>
      <c r="C8" s="112">
        <v>4</v>
      </c>
      <c r="D8" s="113" t="str">
        <f>INDEX(Data!$R$4:$R$10,MATCH($C8,Data!$Q$4:$Q$10,0))</f>
        <v>Atención Primaria en Salud</v>
      </c>
      <c r="E8" s="114"/>
      <c r="F8" s="117"/>
    </row>
    <row r="9" spans="2:6" ht="15.95" customHeight="1">
      <c r="B9" s="364" t="s">
        <v>5</v>
      </c>
      <c r="C9" s="107">
        <v>2</v>
      </c>
      <c r="D9" s="108" t="str">
        <f>INDEX(Data!$AO$4:$AO$20,MATCH($C9,Data!$AN$4:$AN$20,0))</f>
        <v>2. HAMBRE CERO</v>
      </c>
      <c r="E9" s="109"/>
      <c r="F9" s="115"/>
    </row>
    <row r="10" spans="2:6" ht="15.95" customHeight="1">
      <c r="B10" s="365"/>
      <c r="C10" s="110">
        <v>3</v>
      </c>
      <c r="D10" s="111" t="str">
        <f>INDEX(Data!$AO$4:$AO$20,MATCH($C10,Data!$AN$4:$AN$20,0))</f>
        <v>3. SALUD Y BIENESTAR</v>
      </c>
      <c r="E10" s="105"/>
      <c r="F10" s="116"/>
    </row>
    <row r="11" spans="2:6" ht="15.95" customHeight="1">
      <c r="B11" s="365"/>
      <c r="C11" s="110">
        <v>5</v>
      </c>
      <c r="D11" s="111" t="str">
        <f>INDEX(Data!$AO$4:$AO$20,MATCH($C11,Data!$AN$4:$AN$20,0))</f>
        <v>5. IGUALDAD DE GENERO</v>
      </c>
      <c r="E11" s="105"/>
      <c r="F11" s="116"/>
    </row>
    <row r="12" spans="2:6" ht="15.95" customHeight="1">
      <c r="B12" s="365"/>
      <c r="C12" s="110">
        <v>8</v>
      </c>
      <c r="D12" s="111" t="str">
        <f>INDEX(Data!$AO$4:$AO$20,MATCH($C12,Data!$AN$4:$AN$20,0))</f>
        <v>8. TRABAJO DECENTE Y CRECIMIENTO ECONÓMICO</v>
      </c>
      <c r="E12" s="105"/>
      <c r="F12" s="116"/>
    </row>
    <row r="13" spans="2:6" ht="15.95" customHeight="1">
      <c r="B13" s="365"/>
      <c r="C13" s="110">
        <v>10</v>
      </c>
      <c r="D13" s="111" t="str">
        <f>INDEX(Data!$AO$4:$AO$20,MATCH($C13,Data!$AN$4:$AN$20,0))</f>
        <v>10. REDUCCIÓN DE LAS DESIGUALDADES</v>
      </c>
      <c r="E13" s="105"/>
      <c r="F13" s="116"/>
    </row>
    <row r="14" spans="2:6" ht="15.95" customHeight="1">
      <c r="B14" s="367"/>
      <c r="C14" s="112">
        <v>16</v>
      </c>
      <c r="D14" s="113" t="str">
        <f>INDEX(Data!$AO$4:$AO$20,MATCH($C14,Data!$AN$4:$AN$20,0))</f>
        <v>16. PAZ, JUSTICIA E INSTITUCIONES SÓLIDAS</v>
      </c>
      <c r="E14" s="114"/>
      <c r="F14" s="117"/>
    </row>
    <row r="15" spans="2:6" ht="15.95" customHeight="1">
      <c r="B15" s="364" t="s">
        <v>6</v>
      </c>
      <c r="C15" s="106" t="s">
        <v>7</v>
      </c>
      <c r="D15" s="113" t="str">
        <f>INDEX(Data!$AS$4:$AS$280,MATCH($C15,Data!$AR$4:$AR$280,0))</f>
        <v>2.1 - Acceso Universal a Alimentos Seguros y Nutricionales</v>
      </c>
      <c r="E15" s="114"/>
      <c r="F15" s="117"/>
    </row>
    <row r="16" spans="2:6" ht="15.95" customHeight="1">
      <c r="B16" s="365"/>
      <c r="C16" s="106" t="s">
        <v>8</v>
      </c>
      <c r="D16" s="113" t="str">
        <f>INDEX(Data!$AS$4:$AS$280,MATCH($C16,Data!$AR$4:$AR$280,0))</f>
        <v>2.2 - Terminar con todas las formas de desnutrición</v>
      </c>
      <c r="E16" s="114"/>
      <c r="F16" s="117"/>
    </row>
    <row r="17" spans="2:6" ht="15.95" customHeight="1">
      <c r="B17" s="365"/>
      <c r="C17" s="106" t="s">
        <v>9</v>
      </c>
      <c r="D17" s="113" t="str">
        <f>INDEX(Data!$AS$4:$AS$280,MATCH($C17,Data!$AR$4:$AR$280,0))</f>
        <v>3.1 - Reducir la mortalidad materna</v>
      </c>
      <c r="E17" s="114"/>
      <c r="F17" s="117"/>
    </row>
    <row r="18" spans="2:6" ht="15.95" customHeight="1">
      <c r="B18" s="365"/>
      <c r="C18" s="106" t="s">
        <v>10</v>
      </c>
      <c r="D18" s="113" t="str">
        <f>INDEX(Data!$AS$4:$AS$280,MATCH($C18,Data!$AR$4:$AR$280,0))</f>
        <v>3.2 - Acabar con las muertes prevenibles de menores de 5 años de edad</v>
      </c>
      <c r="E18" s="114"/>
      <c r="F18" s="117"/>
    </row>
    <row r="19" spans="2:6" ht="15.95" customHeight="1">
      <c r="B19" s="365"/>
      <c r="C19" s="106" t="s">
        <v>11</v>
      </c>
      <c r="D19" s="113" t="str">
        <f>INDEX(Data!$AS$4:$AS$280,MATCH($C19,Data!$AR$4:$AR$280,0))</f>
        <v>3.3 - Lucha contra las enfermedades transmisibles</v>
      </c>
      <c r="E19" s="114"/>
      <c r="F19" s="117"/>
    </row>
    <row r="20" spans="2:6" ht="15.95" customHeight="1">
      <c r="B20" s="365"/>
      <c r="C20" s="106" t="s">
        <v>12</v>
      </c>
      <c r="D20" s="113" t="str">
        <f>INDEX(Data!$AS$4:$AS$280,MATCH($C20,Data!$AR$4:$AR$280,0))</f>
        <v>3.4 - Reducir la mortalidad por enfermedades no transmisibles</v>
      </c>
      <c r="E20" s="114"/>
      <c r="F20" s="117"/>
    </row>
    <row r="21" spans="2:6" ht="15.95" customHeight="1">
      <c r="B21" s="365"/>
      <c r="C21" s="106" t="s">
        <v>13</v>
      </c>
      <c r="D21" s="113" t="str">
        <f>INDEX(Data!$AS$4:$AS$280,MATCH($C21,Data!$AR$4:$AR$280,0))</f>
        <v>3.5 - Prevenir y tratar el abuso de sustancias</v>
      </c>
      <c r="E21" s="114"/>
      <c r="F21" s="117"/>
    </row>
    <row r="22" spans="2:6" ht="15.95" customHeight="1">
      <c r="B22" s="365"/>
      <c r="C22" s="106" t="s">
        <v>14</v>
      </c>
      <c r="D22" s="113" t="str">
        <f>INDEX(Data!$AS$4:$AS$280,MATCH($C22,Data!$AR$4:$AR$280,0))</f>
        <v>3.7 - Acceso universal a atención reproductiva, planificación y educación</v>
      </c>
      <c r="E22" s="114"/>
      <c r="F22" s="117"/>
    </row>
    <row r="23" spans="2:6" ht="15.95" customHeight="1">
      <c r="B23" s="365"/>
      <c r="C23" s="106" t="s">
        <v>15</v>
      </c>
      <c r="D23" s="113" t="str">
        <f>INDEX(Data!$AS$4:$AS$280,MATCH($C23,Data!$AR$4:$AR$280,0))</f>
        <v>3.8 - Alcanzar la cobertura universal de salud</v>
      </c>
      <c r="E23" s="114"/>
      <c r="F23" s="117"/>
    </row>
    <row r="24" spans="2:6" ht="15.95" customHeight="1">
      <c r="B24" s="365"/>
      <c r="C24" s="106" t="s">
        <v>16</v>
      </c>
      <c r="D24" s="113" t="str">
        <f>INDEX(Data!$AS$4:$AS$280,MATCH($C24,Data!$AR$4:$AR$280,0))</f>
        <v>3.9 - Reducir las enfermedades y muertes causadas por productos químicos peligrosos y contaminación</v>
      </c>
      <c r="E24" s="114"/>
      <c r="F24" s="117"/>
    </row>
    <row r="25" spans="2:6" ht="15.95" customHeight="1">
      <c r="B25" s="365"/>
      <c r="C25" s="106" t="s">
        <v>17</v>
      </c>
      <c r="D25" s="113" t="str">
        <f>INDEX(Data!$AS$4:$AS$280,MATCH($C25,Data!$AR$4:$AR$280,0))</f>
        <v>3.B - Apoyar la investigación, el desarrollo y el acceso universal a vacunas y medicamentos asequibles</v>
      </c>
      <c r="E25" s="114"/>
      <c r="F25" s="117"/>
    </row>
    <row r="26" spans="2:6" ht="15.95" customHeight="1">
      <c r="B26" s="365"/>
      <c r="C26" s="106" t="s">
        <v>18</v>
      </c>
      <c r="D26" s="113" t="str">
        <f>INDEX(Data!$AS$4:$AS$280,MATCH($C26,Data!$AR$4:$AR$280,0))</f>
        <v>3.D - Mejorar los sistemas de alerta temprana para los riesgos a la salud mundial</v>
      </c>
      <c r="E26" s="114"/>
      <c r="F26" s="117"/>
    </row>
    <row r="27" spans="2:6" ht="15.95" customHeight="1">
      <c r="B27" s="365"/>
      <c r="C27" s="106" t="s">
        <v>19</v>
      </c>
      <c r="D27" s="113" t="str">
        <f>INDEX(Data!$AS$4:$AS$280,MATCH($C27,Data!$AR$4:$AR$280,0))</f>
        <v>5.2 - Poner fin a toda la violencia contra las mujeres y su explotación</v>
      </c>
      <c r="E27" s="114"/>
      <c r="F27" s="117"/>
    </row>
    <row r="28" spans="2:6" ht="15.95" customHeight="1">
      <c r="B28" s="365"/>
      <c r="C28" s="106" t="s">
        <v>20</v>
      </c>
      <c r="D28" s="113" t="str">
        <f>INDEX(Data!$AS$4:$AS$280,MATCH($C28,Data!$AR$4:$AR$280,0))</f>
        <v>5.C - Adoptar políticas y hacer cumplir la legislación que promueve la igualdad de género</v>
      </c>
      <c r="E28" s="114"/>
      <c r="F28" s="117"/>
    </row>
    <row r="29" spans="2:6" ht="15.95" customHeight="1">
      <c r="B29" s="365"/>
      <c r="C29" s="106" t="s">
        <v>21</v>
      </c>
      <c r="D29" s="113" t="str">
        <f>INDEX(Data!$AS$4:$AS$280,MATCH($C29,Data!$AR$4:$AR$280,0))</f>
        <v>8.8 - Derechos laborales universales y entornos de trabajo seguros</v>
      </c>
      <c r="E29" s="114"/>
      <c r="F29" s="117"/>
    </row>
    <row r="30" spans="2:6" ht="15.95" customHeight="1">
      <c r="B30" s="365"/>
      <c r="C30" s="106" t="s">
        <v>22</v>
      </c>
      <c r="D30" s="113" t="str">
        <f>INDEX(Data!$AS$4:$AS$280,MATCH($C30,Data!$AR$4:$AR$280,0))</f>
        <v>10.2 - Promover la Inclusión Social, Económica y Política Universales</v>
      </c>
      <c r="E30" s="114"/>
      <c r="F30" s="117"/>
    </row>
    <row r="31" spans="2:6" ht="15.95" customHeight="1">
      <c r="B31" s="365"/>
      <c r="C31" s="106" t="s">
        <v>23</v>
      </c>
      <c r="D31" s="113" t="str">
        <f>INDEX(Data!$AS$4:$AS$280,MATCH($C31,Data!$AR$4:$AR$280,0))</f>
        <v>10.7  - Políticas de Migración Compasivas y Responsables</v>
      </c>
      <c r="E31" s="114"/>
      <c r="F31" s="117"/>
    </row>
    <row r="32" spans="2:6" ht="15.95" customHeight="1">
      <c r="B32" s="365"/>
      <c r="C32" s="106" t="s">
        <v>24</v>
      </c>
      <c r="D32" s="113" t="str">
        <f>INDEX(Data!$AS$4:$AS$280,MATCH($C32,Data!$AR$4:$AR$280,0))</f>
        <v>16.2  - Proteger a los niños contra el abuso, la explotación, el tráfico y la violencia</v>
      </c>
      <c r="E32" s="114"/>
      <c r="F32" s="117"/>
    </row>
    <row r="33" spans="2:6" ht="15.95" customHeight="1">
      <c r="B33" s="367"/>
      <c r="C33" s="106" t="s">
        <v>25</v>
      </c>
      <c r="D33" s="113" t="str">
        <f>INDEX(Data!$AS$4:$AS$280,MATCH($C33,Data!$AR$4:$AR$280,0))</f>
        <v>16.7  - Toma de Decisiones Responsiva, Inclusiva y Representativa</v>
      </c>
      <c r="E33" s="114"/>
      <c r="F33" s="117"/>
    </row>
    <row r="34" spans="2:6" ht="15.95" customHeight="1">
      <c r="B34" s="364" t="s">
        <v>26</v>
      </c>
      <c r="C34" s="107">
        <v>2</v>
      </c>
      <c r="D34" s="108" t="str">
        <f>INDEX(Programa_Sectorial[PROGRAMA SECTORIAL],MATCH($C34,Programa_Sectorial[CÓDIGO PROGRAMA SECTORIAL],0))</f>
        <v>02 - Cero tolerancia a las violencias contra las mujeres y basadas en género</v>
      </c>
      <c r="E34" s="109"/>
      <c r="F34" s="115"/>
    </row>
    <row r="35" spans="2:6" ht="15.95" customHeight="1">
      <c r="B35" s="365"/>
      <c r="C35" s="110">
        <v>6</v>
      </c>
      <c r="D35" s="111" t="str">
        <f>INDEX(Programa_Sectorial[PROGRAMA SECTORIAL],MATCH($C35,Programa_Sectorial[CÓDIGO PROGRAMA SECTORIAL],0))</f>
        <v>06 - Movilidad segura e inclusiva</v>
      </c>
      <c r="E35" s="105"/>
      <c r="F35" s="116"/>
    </row>
    <row r="36" spans="2:6" ht="15.95" customHeight="1">
      <c r="B36" s="365"/>
      <c r="C36" s="110">
        <v>10</v>
      </c>
      <c r="D36" s="111" t="str">
        <f>INDEX(Programa_Sectorial[PROGRAMA SECTORIAL],MATCH($C36,Programa_Sectorial[CÓDIGO PROGRAMA SECTORIAL],0))</f>
        <v>10 - Salud Pública Integrada e Integral</v>
      </c>
      <c r="E36" s="105"/>
      <c r="F36" s="116"/>
    </row>
    <row r="37" spans="2:6" ht="15.95" customHeight="1" thickBot="1">
      <c r="B37" s="366"/>
      <c r="C37" s="118">
        <v>30</v>
      </c>
      <c r="D37" s="119" t="str">
        <f>INDEX(Programa_Sectorial[PROGRAMA SECTORIAL],MATCH($C37,Programa_Sectorial[CÓDIGO PROGRAMA SECTORIAL],0))</f>
        <v>30 - Atencion del deficit social para un habitat digno</v>
      </c>
      <c r="E37" s="120"/>
      <c r="F37" s="121"/>
    </row>
    <row r="38" spans="2:6" ht="21.75" customHeight="1"/>
    <row r="39" spans="2:6" ht="21.75" customHeight="1"/>
    <row r="40" spans="2:6" ht="21.75" hidden="1" customHeight="1"/>
    <row r="41" spans="2:6" ht="21.75" hidden="1" customHeight="1"/>
    <row r="42" spans="2:6" ht="21.75" hidden="1" customHeight="1"/>
    <row r="43" spans="2:6" ht="21.75" hidden="1" customHeight="1"/>
    <row r="44" spans="2:6" ht="21.75" hidden="1" customHeight="1"/>
    <row r="45" spans="2:6" ht="21.75" hidden="1" customHeight="1"/>
    <row r="46" spans="2:6" ht="21.75" hidden="1" customHeight="1"/>
    <row r="47" spans="2:6" ht="21.75" hidden="1" customHeight="1"/>
    <row r="48" spans="2:6" ht="21.75" hidden="1" customHeight="1"/>
    <row r="49" ht="21.75" hidden="1" customHeight="1"/>
    <row r="50" ht="21.75" hidden="1" customHeight="1"/>
    <row r="51" ht="21.75" hidden="1" customHeight="1"/>
    <row r="52" ht="21.75" hidden="1" customHeight="1"/>
    <row r="53" ht="21.75" hidden="1" customHeight="1"/>
    <row r="54" ht="21.75" hidden="1" customHeight="1"/>
    <row r="55" ht="21.75" hidden="1" customHeight="1"/>
    <row r="56" ht="21.75" hidden="1" customHeight="1"/>
    <row r="57" ht="21.75" hidden="1" customHeight="1"/>
    <row r="58" ht="21.75" hidden="1" customHeight="1"/>
    <row r="59" ht="21.75" hidden="1" customHeight="1"/>
    <row r="60" ht="21.75" hidden="1" customHeight="1"/>
    <row r="61" ht="21.75" hidden="1" customHeight="1"/>
    <row r="62" ht="21.75" hidden="1" customHeight="1"/>
    <row r="63" ht="21.75" hidden="1" customHeight="1"/>
    <row r="64" ht="21.75" hidden="1" customHeight="1"/>
    <row r="65" ht="21.75" hidden="1" customHeight="1"/>
    <row r="66" ht="21.75" hidden="1" customHeight="1"/>
    <row r="67" ht="21.75" hidden="1" customHeight="1"/>
    <row r="68" ht="21.75" hidden="1" customHeight="1"/>
    <row r="69"/>
  </sheetData>
  <sheetProtection sheet="1" objects="1" scenarios="1"/>
  <mergeCells count="5">
    <mergeCell ref="B34:B37"/>
    <mergeCell ref="B9:B14"/>
    <mergeCell ref="B15:B33"/>
    <mergeCell ref="D3:F3"/>
    <mergeCell ref="B5:B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AEFD1-C763-4E24-9B83-8A6E3372C42E}">
  <sheetPr codeName="Hoja2">
    <tabColor rgb="FFC00000"/>
  </sheetPr>
  <dimension ref="A1:BT360"/>
  <sheetViews>
    <sheetView showGridLines="0" zoomScale="85" zoomScaleNormal="85" workbookViewId="0">
      <pane ySplit="2" topLeftCell="A3" activePane="bottomLeft" state="frozen"/>
      <selection activeCell="AT1" sqref="AT1"/>
      <selection pane="bottomLeft" activeCell="A45" sqref="A45"/>
    </sheetView>
  </sheetViews>
  <sheetFormatPr baseColWidth="10" defaultColWidth="12" defaultRowHeight="12"/>
  <cols>
    <col min="1" max="1" width="1.83203125" style="2" customWidth="1"/>
    <col min="2" max="2" width="8.83203125" style="2" bestFit="1" customWidth="1"/>
    <col min="3" max="3" width="25.83203125" style="2" customWidth="1"/>
    <col min="4" max="4" width="14.83203125" style="2" customWidth="1"/>
    <col min="5" max="5" width="17.33203125" style="2" customWidth="1"/>
    <col min="6" max="6" width="20.83203125" style="1" customWidth="1"/>
    <col min="7" max="16" width="17.33203125" style="1" customWidth="1"/>
    <col min="17" max="17" width="23.1640625" style="1" customWidth="1"/>
    <col min="18" max="18" width="20.5" style="1" customWidth="1"/>
    <col min="19" max="19" width="22" style="1" customWidth="1"/>
    <col min="20" max="24" width="17.33203125" style="1" customWidth="1"/>
    <col min="25" max="25" width="22" style="1" customWidth="1"/>
    <col min="26" max="26" width="21" style="1" customWidth="1"/>
    <col min="27" max="27" width="19.33203125" style="1" customWidth="1"/>
    <col min="28" max="28" width="20.5" style="1" customWidth="1"/>
    <col min="29" max="29" width="19.1640625" style="1" customWidth="1"/>
    <col min="30" max="30" width="16.83203125" style="1" customWidth="1"/>
    <col min="31" max="31" width="20.33203125" style="1" customWidth="1"/>
    <col min="32" max="32" width="18.33203125" style="2" customWidth="1"/>
    <col min="33" max="39" width="16.83203125" style="2" customWidth="1"/>
    <col min="40" max="40" width="18.83203125" style="2" customWidth="1"/>
    <col min="41" max="44" width="16.83203125" style="2" customWidth="1"/>
    <col min="45" max="45" width="21.1640625" style="2" customWidth="1"/>
    <col min="46" max="46" width="20" style="2" customWidth="1"/>
    <col min="47" max="47" width="19.1640625" style="2" customWidth="1"/>
    <col min="48" max="48" width="19" style="2" customWidth="1"/>
    <col min="49" max="63" width="16.83203125" style="2" customWidth="1"/>
    <col min="64" max="64" width="19" style="3" customWidth="1"/>
    <col min="65" max="65" width="18.33203125" style="3" customWidth="1"/>
    <col min="66" max="66" width="16.83203125" style="3" customWidth="1"/>
    <col min="67" max="68" width="18.83203125" style="3" bestFit="1" customWidth="1"/>
    <col min="69" max="69" width="18.83203125" style="3" customWidth="1"/>
    <col min="70" max="70" width="14.6640625" style="2" bestFit="1" customWidth="1"/>
    <col min="71" max="16384" width="12" style="2"/>
  </cols>
  <sheetData>
    <row r="1" spans="2:72" ht="29.25" customHeight="1">
      <c r="B1" s="377" t="str">
        <f>+Proyecto!C3&amp;" - "&amp;Proyecto!D3</f>
        <v>8141 - Fortalecimiento de la Gobernanza y Gobernabilidad de la Salud Pública en el marco de la atención primaria social.</v>
      </c>
      <c r="C1" s="377"/>
      <c r="D1" s="377"/>
      <c r="E1" s="377"/>
      <c r="F1" s="377"/>
      <c r="G1" s="372" t="s">
        <v>27</v>
      </c>
      <c r="H1" s="373"/>
      <c r="I1" s="373"/>
      <c r="J1" s="373"/>
      <c r="K1" s="373"/>
      <c r="L1" s="373"/>
      <c r="M1" s="373"/>
      <c r="N1" s="373"/>
      <c r="O1" s="373"/>
      <c r="P1" s="373"/>
      <c r="Q1" s="373"/>
      <c r="R1" s="374"/>
      <c r="S1" s="203"/>
      <c r="T1" s="375" t="s">
        <v>28</v>
      </c>
      <c r="U1" s="375"/>
      <c r="V1" s="375"/>
      <c r="W1" s="375"/>
      <c r="X1" s="375"/>
      <c r="Y1" s="375"/>
      <c r="Z1" s="375"/>
      <c r="AA1" s="375"/>
      <c r="AB1" s="375"/>
      <c r="AC1" s="375"/>
      <c r="AD1" s="375"/>
      <c r="AE1" s="375"/>
      <c r="AF1" s="375"/>
      <c r="AG1" s="375" t="s">
        <v>29</v>
      </c>
      <c r="AH1" s="375"/>
      <c r="AI1" s="375"/>
      <c r="AJ1" s="375"/>
      <c r="AK1" s="375"/>
      <c r="AL1" s="375"/>
      <c r="AM1" s="375"/>
      <c r="AN1" s="375"/>
      <c r="AO1" s="375"/>
      <c r="AP1" s="375"/>
      <c r="AQ1" s="375"/>
      <c r="AR1" s="375"/>
      <c r="AS1" s="375"/>
      <c r="AT1" s="370" t="s">
        <v>30</v>
      </c>
      <c r="AU1" s="370"/>
      <c r="AV1" s="370"/>
      <c r="AW1" s="370" t="s">
        <v>31</v>
      </c>
      <c r="AX1" s="370"/>
      <c r="AY1" s="370"/>
      <c r="AZ1" s="370" t="s">
        <v>32</v>
      </c>
      <c r="BA1" s="370"/>
      <c r="BB1" s="370"/>
      <c r="BC1" s="370" t="s">
        <v>33</v>
      </c>
      <c r="BD1" s="370"/>
      <c r="BE1" s="370"/>
      <c r="BF1" s="370" t="s">
        <v>34</v>
      </c>
      <c r="BG1" s="370"/>
      <c r="BH1" s="370"/>
      <c r="BI1" s="370" t="s">
        <v>35</v>
      </c>
      <c r="BJ1" s="370"/>
      <c r="BK1" s="370"/>
      <c r="BL1" s="371" t="s">
        <v>36</v>
      </c>
      <c r="BM1" s="371"/>
      <c r="BN1" s="371"/>
      <c r="BO1" s="371" t="s">
        <v>37</v>
      </c>
      <c r="BP1" s="371"/>
      <c r="BQ1" s="371"/>
    </row>
    <row r="2" spans="2:72" ht="30.75" customHeight="1">
      <c r="B2" s="37" t="s">
        <v>38</v>
      </c>
      <c r="C2" s="38" t="s">
        <v>39</v>
      </c>
      <c r="D2" s="38" t="s">
        <v>40</v>
      </c>
      <c r="E2" s="38" t="s">
        <v>41</v>
      </c>
      <c r="F2" s="5" t="s">
        <v>42</v>
      </c>
      <c r="G2" s="6" t="s">
        <v>43</v>
      </c>
      <c r="H2" s="6" t="s">
        <v>44</v>
      </c>
      <c r="I2" s="6" t="s">
        <v>45</v>
      </c>
      <c r="J2" s="6" t="s">
        <v>46</v>
      </c>
      <c r="K2" s="6" t="s">
        <v>47</v>
      </c>
      <c r="L2" s="6" t="s">
        <v>48</v>
      </c>
      <c r="M2" s="6" t="s">
        <v>49</v>
      </c>
      <c r="N2" s="6" t="s">
        <v>50</v>
      </c>
      <c r="O2" s="6" t="s">
        <v>51</v>
      </c>
      <c r="P2" s="6" t="s">
        <v>52</v>
      </c>
      <c r="Q2" s="6" t="s">
        <v>53</v>
      </c>
      <c r="R2" s="6" t="s">
        <v>54</v>
      </c>
      <c r="S2" s="7" t="s">
        <v>55</v>
      </c>
      <c r="T2" s="6" t="s">
        <v>43</v>
      </c>
      <c r="U2" s="6" t="s">
        <v>44</v>
      </c>
      <c r="V2" s="6" t="s">
        <v>45</v>
      </c>
      <c r="W2" s="6" t="s">
        <v>46</v>
      </c>
      <c r="X2" s="6" t="s">
        <v>47</v>
      </c>
      <c r="Y2" s="6" t="s">
        <v>48</v>
      </c>
      <c r="Z2" s="6" t="s">
        <v>49</v>
      </c>
      <c r="AA2" s="6" t="s">
        <v>50</v>
      </c>
      <c r="AB2" s="6" t="s">
        <v>51</v>
      </c>
      <c r="AC2" s="6" t="s">
        <v>52</v>
      </c>
      <c r="AD2" s="6" t="s">
        <v>53</v>
      </c>
      <c r="AE2" s="6" t="s">
        <v>54</v>
      </c>
      <c r="AF2" s="8" t="s">
        <v>56</v>
      </c>
      <c r="AG2" s="9" t="s">
        <v>43</v>
      </c>
      <c r="AH2" s="9" t="s">
        <v>44</v>
      </c>
      <c r="AI2" s="9" t="s">
        <v>45</v>
      </c>
      <c r="AJ2" s="9" t="s">
        <v>46</v>
      </c>
      <c r="AK2" s="9" t="s">
        <v>47</v>
      </c>
      <c r="AL2" s="9" t="s">
        <v>48</v>
      </c>
      <c r="AM2" s="9" t="s">
        <v>49</v>
      </c>
      <c r="AN2" s="9" t="s">
        <v>50</v>
      </c>
      <c r="AO2" s="9" t="s">
        <v>51</v>
      </c>
      <c r="AP2" s="9" t="s">
        <v>52</v>
      </c>
      <c r="AQ2" s="9" t="s">
        <v>53</v>
      </c>
      <c r="AR2" s="9" t="s">
        <v>54</v>
      </c>
      <c r="AS2" s="10" t="s">
        <v>57</v>
      </c>
      <c r="AT2" s="11" t="s">
        <v>58</v>
      </c>
      <c r="AU2" s="11" t="s">
        <v>28</v>
      </c>
      <c r="AV2" s="11" t="s">
        <v>29</v>
      </c>
      <c r="AW2" s="11" t="s">
        <v>58</v>
      </c>
      <c r="AX2" s="11" t="s">
        <v>28</v>
      </c>
      <c r="AY2" s="11" t="s">
        <v>29</v>
      </c>
      <c r="AZ2" s="11" t="s">
        <v>58</v>
      </c>
      <c r="BA2" s="11" t="s">
        <v>28</v>
      </c>
      <c r="BB2" s="11" t="s">
        <v>29</v>
      </c>
      <c r="BC2" s="11" t="s">
        <v>58</v>
      </c>
      <c r="BD2" s="11" t="s">
        <v>28</v>
      </c>
      <c r="BE2" s="11" t="s">
        <v>29</v>
      </c>
      <c r="BF2" s="11" t="s">
        <v>58</v>
      </c>
      <c r="BG2" s="11" t="s">
        <v>28</v>
      </c>
      <c r="BH2" s="11" t="s">
        <v>29</v>
      </c>
      <c r="BI2" s="11" t="s">
        <v>58</v>
      </c>
      <c r="BJ2" s="11" t="s">
        <v>28</v>
      </c>
      <c r="BK2" s="11" t="s">
        <v>29</v>
      </c>
      <c r="BL2" s="12" t="s">
        <v>58</v>
      </c>
      <c r="BM2" s="12" t="s">
        <v>28</v>
      </c>
      <c r="BN2" s="12" t="s">
        <v>29</v>
      </c>
      <c r="BO2" s="12" t="s">
        <v>58</v>
      </c>
      <c r="BP2" s="12" t="s">
        <v>28</v>
      </c>
      <c r="BQ2" s="12" t="s">
        <v>29</v>
      </c>
    </row>
    <row r="3" spans="2:72" ht="18" customHeight="1">
      <c r="B3" s="39" t="s">
        <v>59</v>
      </c>
      <c r="C3" s="40" t="s">
        <v>60</v>
      </c>
      <c r="D3" s="41">
        <v>1905054</v>
      </c>
      <c r="E3" s="42">
        <v>227</v>
      </c>
      <c r="F3" s="13">
        <v>33405000</v>
      </c>
      <c r="G3" s="14">
        <v>0</v>
      </c>
      <c r="H3" s="14">
        <v>0</v>
      </c>
      <c r="I3" s="14">
        <v>0</v>
      </c>
      <c r="J3" s="14">
        <v>0</v>
      </c>
      <c r="K3" s="14">
        <v>0</v>
      </c>
      <c r="L3" s="14">
        <v>0</v>
      </c>
      <c r="M3" s="14">
        <v>0</v>
      </c>
      <c r="N3" s="14">
        <v>0</v>
      </c>
      <c r="O3" s="14">
        <v>0</v>
      </c>
      <c r="P3" s="14">
        <v>0</v>
      </c>
      <c r="Q3" s="14">
        <v>0</v>
      </c>
      <c r="R3" s="14">
        <v>0</v>
      </c>
      <c r="S3" s="15">
        <f>+SUM(F3:R3)</f>
        <v>33405000</v>
      </c>
      <c r="T3" s="14">
        <v>0</v>
      </c>
      <c r="U3" s="14">
        <v>0</v>
      </c>
      <c r="V3" s="14">
        <v>0</v>
      </c>
      <c r="W3" s="14">
        <v>0</v>
      </c>
      <c r="X3" s="14">
        <v>0</v>
      </c>
      <c r="Y3" s="14">
        <v>0</v>
      </c>
      <c r="Z3" s="14">
        <v>0</v>
      </c>
      <c r="AA3" s="14">
        <v>0</v>
      </c>
      <c r="AB3" s="14">
        <v>0</v>
      </c>
      <c r="AC3" s="14">
        <v>0</v>
      </c>
      <c r="AD3" s="14">
        <v>0</v>
      </c>
      <c r="AE3" s="14">
        <v>0</v>
      </c>
      <c r="AF3" s="16">
        <f>+SUM(T3:AE3)</f>
        <v>0</v>
      </c>
      <c r="AG3" s="17">
        <v>0</v>
      </c>
      <c r="AH3" s="17">
        <v>0</v>
      </c>
      <c r="AI3" s="17">
        <v>0</v>
      </c>
      <c r="AJ3" s="17">
        <v>0</v>
      </c>
      <c r="AK3" s="17">
        <v>0</v>
      </c>
      <c r="AL3" s="17">
        <v>0</v>
      </c>
      <c r="AM3" s="17">
        <v>0</v>
      </c>
      <c r="AN3" s="17">
        <v>0</v>
      </c>
      <c r="AO3" s="17">
        <v>0</v>
      </c>
      <c r="AP3" s="17">
        <v>0</v>
      </c>
      <c r="AQ3" s="17">
        <v>0</v>
      </c>
      <c r="AR3" s="17">
        <v>0</v>
      </c>
      <c r="AS3" s="18">
        <f>+SUM(AG3:AR3)</f>
        <v>0</v>
      </c>
      <c r="AT3" s="19">
        <v>0</v>
      </c>
      <c r="AU3" s="14">
        <v>0</v>
      </c>
      <c r="AV3" s="17">
        <v>0</v>
      </c>
      <c r="AW3" s="19">
        <v>0</v>
      </c>
      <c r="AX3" s="14">
        <v>0</v>
      </c>
      <c r="AY3" s="17">
        <v>0</v>
      </c>
      <c r="AZ3" s="19">
        <v>0</v>
      </c>
      <c r="BA3" s="14">
        <v>0</v>
      </c>
      <c r="BB3" s="17">
        <v>0</v>
      </c>
      <c r="BC3" s="19">
        <v>33405000</v>
      </c>
      <c r="BD3" s="14">
        <v>0</v>
      </c>
      <c r="BE3" s="17">
        <v>0</v>
      </c>
      <c r="BF3" s="19">
        <v>0</v>
      </c>
      <c r="BG3" s="14">
        <v>0</v>
      </c>
      <c r="BH3" s="17">
        <v>0</v>
      </c>
      <c r="BI3" s="19">
        <v>0</v>
      </c>
      <c r="BJ3" s="14">
        <v>0</v>
      </c>
      <c r="BK3" s="17">
        <v>0</v>
      </c>
      <c r="BL3" s="19">
        <v>0</v>
      </c>
      <c r="BM3" s="14">
        <v>0</v>
      </c>
      <c r="BN3" s="17">
        <v>0</v>
      </c>
      <c r="BO3" s="20">
        <f t="shared" ref="BO3:BQ18" si="0">+AT3+AW3+AZ3+BC3+BF3+BI3+BL3</f>
        <v>33405000</v>
      </c>
      <c r="BP3" s="20">
        <f t="shared" si="0"/>
        <v>0</v>
      </c>
      <c r="BQ3" s="20">
        <f>+AV3+AY3+BB3+BE3+BH3+BK3+BN3</f>
        <v>0</v>
      </c>
      <c r="BR3" s="21"/>
      <c r="BS3" s="21"/>
      <c r="BT3" s="21"/>
    </row>
    <row r="4" spans="2:72" ht="18" customHeight="1">
      <c r="B4" s="39" t="s">
        <v>7</v>
      </c>
      <c r="C4" s="40" t="s">
        <v>60</v>
      </c>
      <c r="D4" s="41">
        <v>1905054</v>
      </c>
      <c r="E4" s="42">
        <v>236</v>
      </c>
      <c r="F4" s="13">
        <v>538403700</v>
      </c>
      <c r="G4" s="14">
        <v>0</v>
      </c>
      <c r="H4" s="14">
        <v>0</v>
      </c>
      <c r="I4" s="14">
        <v>0</v>
      </c>
      <c r="J4" s="14">
        <v>0</v>
      </c>
      <c r="K4" s="14">
        <v>0</v>
      </c>
      <c r="L4" s="14">
        <v>0</v>
      </c>
      <c r="M4" s="14">
        <v>0</v>
      </c>
      <c r="N4" s="14">
        <v>0</v>
      </c>
      <c r="O4" s="14">
        <v>0</v>
      </c>
      <c r="P4" s="14">
        <v>0</v>
      </c>
      <c r="Q4" s="14">
        <v>0</v>
      </c>
      <c r="R4" s="14">
        <v>0</v>
      </c>
      <c r="S4" s="15">
        <f t="shared" ref="S4:S67" si="1">+SUM(F4:R4)</f>
        <v>538403700</v>
      </c>
      <c r="T4" s="14">
        <v>0</v>
      </c>
      <c r="U4" s="14">
        <v>0</v>
      </c>
      <c r="V4" s="14">
        <v>0</v>
      </c>
      <c r="W4" s="14">
        <v>0</v>
      </c>
      <c r="X4" s="14">
        <v>0</v>
      </c>
      <c r="Y4" s="14">
        <v>0</v>
      </c>
      <c r="Z4" s="14">
        <v>0</v>
      </c>
      <c r="AA4" s="14">
        <v>492294617</v>
      </c>
      <c r="AB4" s="14">
        <v>0</v>
      </c>
      <c r="AC4" s="14">
        <v>0</v>
      </c>
      <c r="AD4" s="14">
        <v>0</v>
      </c>
      <c r="AE4" s="14">
        <v>0</v>
      </c>
      <c r="AF4" s="16">
        <f t="shared" ref="AF4:AF67" si="2">+SUM(T4:AE4)</f>
        <v>492294617</v>
      </c>
      <c r="AG4" s="17">
        <v>0</v>
      </c>
      <c r="AH4" s="17">
        <v>0</v>
      </c>
      <c r="AI4" s="17">
        <v>0</v>
      </c>
      <c r="AJ4" s="17">
        <v>0</v>
      </c>
      <c r="AK4" s="17">
        <v>0</v>
      </c>
      <c r="AL4" s="17">
        <v>0</v>
      </c>
      <c r="AM4" s="17">
        <v>0</v>
      </c>
      <c r="AN4" s="17">
        <v>221532579</v>
      </c>
      <c r="AO4" s="17">
        <v>0</v>
      </c>
      <c r="AP4" s="17">
        <v>0</v>
      </c>
      <c r="AQ4" s="17">
        <v>0</v>
      </c>
      <c r="AR4" s="17">
        <v>0</v>
      </c>
      <c r="AS4" s="18">
        <f t="shared" ref="AS4:AS67" si="3">+SUM(AG4:AR4)</f>
        <v>221532579</v>
      </c>
      <c r="AT4" s="19">
        <v>538403700</v>
      </c>
      <c r="AU4" s="14">
        <v>492294617</v>
      </c>
      <c r="AV4" s="17">
        <v>221532579</v>
      </c>
      <c r="AW4" s="19">
        <v>0</v>
      </c>
      <c r="AX4" s="14">
        <v>0</v>
      </c>
      <c r="AY4" s="17">
        <v>0</v>
      </c>
      <c r="AZ4" s="19">
        <v>0</v>
      </c>
      <c r="BA4" s="14">
        <v>0</v>
      </c>
      <c r="BB4" s="17">
        <v>0</v>
      </c>
      <c r="BC4" s="19">
        <v>0</v>
      </c>
      <c r="BD4" s="14">
        <v>0</v>
      </c>
      <c r="BE4" s="17">
        <v>0</v>
      </c>
      <c r="BF4" s="19">
        <v>0</v>
      </c>
      <c r="BG4" s="14">
        <v>0</v>
      </c>
      <c r="BH4" s="17">
        <v>0</v>
      </c>
      <c r="BI4" s="19">
        <v>0</v>
      </c>
      <c r="BJ4" s="14">
        <v>0</v>
      </c>
      <c r="BK4" s="17">
        <v>0</v>
      </c>
      <c r="BL4" s="19">
        <v>0</v>
      </c>
      <c r="BM4" s="14">
        <v>0</v>
      </c>
      <c r="BN4" s="17">
        <v>0</v>
      </c>
      <c r="BO4" s="20">
        <f t="shared" si="0"/>
        <v>538403700</v>
      </c>
      <c r="BP4" s="20">
        <f t="shared" si="0"/>
        <v>492294617</v>
      </c>
      <c r="BQ4" s="20">
        <f t="shared" si="0"/>
        <v>221532579</v>
      </c>
      <c r="BR4" s="21"/>
      <c r="BS4" s="21"/>
      <c r="BT4" s="21"/>
    </row>
    <row r="5" spans="2:72" ht="18" customHeight="1">
      <c r="B5" s="39" t="s">
        <v>9</v>
      </c>
      <c r="C5" s="40" t="s">
        <v>60</v>
      </c>
      <c r="D5" s="41">
        <v>1905054</v>
      </c>
      <c r="E5" s="42">
        <v>102</v>
      </c>
      <c r="F5" s="13">
        <v>10161366871</v>
      </c>
      <c r="G5" s="14">
        <v>0</v>
      </c>
      <c r="H5" s="14">
        <v>0</v>
      </c>
      <c r="I5" s="14">
        <v>0</v>
      </c>
      <c r="J5" s="14">
        <v>0</v>
      </c>
      <c r="K5" s="14">
        <v>0</v>
      </c>
      <c r="L5" s="14">
        <v>0</v>
      </c>
      <c r="M5" s="14">
        <v>0</v>
      </c>
      <c r="N5" s="14">
        <v>0</v>
      </c>
      <c r="O5" s="14">
        <v>0</v>
      </c>
      <c r="P5" s="14">
        <v>0</v>
      </c>
      <c r="Q5" s="14">
        <v>0</v>
      </c>
      <c r="R5" s="14">
        <v>0</v>
      </c>
      <c r="S5" s="15">
        <f t="shared" si="1"/>
        <v>10161366871</v>
      </c>
      <c r="T5" s="14">
        <v>0</v>
      </c>
      <c r="U5" s="14">
        <v>0</v>
      </c>
      <c r="V5" s="14">
        <v>0</v>
      </c>
      <c r="W5" s="14">
        <v>0</v>
      </c>
      <c r="X5" s="14">
        <v>0</v>
      </c>
      <c r="Y5" s="14">
        <v>0</v>
      </c>
      <c r="Z5" s="14">
        <v>0</v>
      </c>
      <c r="AA5" s="14">
        <v>3392880291</v>
      </c>
      <c r="AB5" s="14">
        <v>0</v>
      </c>
      <c r="AC5" s="14">
        <v>0</v>
      </c>
      <c r="AD5" s="14">
        <v>0</v>
      </c>
      <c r="AE5" s="14">
        <v>0</v>
      </c>
      <c r="AF5" s="16">
        <f t="shared" si="2"/>
        <v>3392880291</v>
      </c>
      <c r="AG5" s="17">
        <v>0</v>
      </c>
      <c r="AH5" s="17">
        <v>0</v>
      </c>
      <c r="AI5" s="17">
        <v>0</v>
      </c>
      <c r="AJ5" s="17">
        <v>0</v>
      </c>
      <c r="AK5" s="17">
        <v>0</v>
      </c>
      <c r="AL5" s="17">
        <v>0</v>
      </c>
      <c r="AM5" s="17">
        <v>0</v>
      </c>
      <c r="AN5" s="17">
        <v>0</v>
      </c>
      <c r="AO5" s="17">
        <v>0</v>
      </c>
      <c r="AP5" s="17">
        <v>0</v>
      </c>
      <c r="AQ5" s="17">
        <v>0</v>
      </c>
      <c r="AR5" s="17">
        <v>0</v>
      </c>
      <c r="AS5" s="18">
        <f t="shared" si="3"/>
        <v>0</v>
      </c>
      <c r="AT5" s="19">
        <v>0</v>
      </c>
      <c r="AU5" s="14">
        <v>0</v>
      </c>
      <c r="AV5" s="17">
        <v>0</v>
      </c>
      <c r="AW5" s="19">
        <v>49854111</v>
      </c>
      <c r="AX5" s="14">
        <v>0</v>
      </c>
      <c r="AY5" s="17">
        <v>0</v>
      </c>
      <c r="AZ5" s="19">
        <v>0</v>
      </c>
      <c r="BA5" s="14">
        <v>0</v>
      </c>
      <c r="BB5" s="17">
        <v>0</v>
      </c>
      <c r="BC5" s="19">
        <v>0</v>
      </c>
      <c r="BD5" s="14">
        <v>0</v>
      </c>
      <c r="BE5" s="17">
        <v>0</v>
      </c>
      <c r="BF5" s="19">
        <v>0</v>
      </c>
      <c r="BG5" s="14">
        <v>0</v>
      </c>
      <c r="BH5" s="17">
        <v>0</v>
      </c>
      <c r="BI5" s="19">
        <v>0</v>
      </c>
      <c r="BJ5" s="14">
        <v>0</v>
      </c>
      <c r="BK5" s="17">
        <v>0</v>
      </c>
      <c r="BL5" s="19">
        <v>10111512760</v>
      </c>
      <c r="BM5" s="14">
        <v>3392880291</v>
      </c>
      <c r="BN5" s="17">
        <v>0</v>
      </c>
      <c r="BO5" s="20">
        <f t="shared" si="0"/>
        <v>10161366871</v>
      </c>
      <c r="BP5" s="20">
        <f t="shared" si="0"/>
        <v>3392880291</v>
      </c>
      <c r="BQ5" s="20">
        <f t="shared" si="0"/>
        <v>0</v>
      </c>
      <c r="BR5" s="21"/>
      <c r="BS5" s="21"/>
      <c r="BT5" s="21"/>
    </row>
    <row r="6" spans="2:72" ht="18" customHeight="1">
      <c r="B6" s="39" t="s">
        <v>9</v>
      </c>
      <c r="C6" s="40" t="s">
        <v>60</v>
      </c>
      <c r="D6" s="41">
        <v>1905054</v>
      </c>
      <c r="E6" s="42">
        <v>103</v>
      </c>
      <c r="F6" s="13">
        <v>1397817230</v>
      </c>
      <c r="G6" s="14">
        <v>0</v>
      </c>
      <c r="H6" s="14">
        <v>0</v>
      </c>
      <c r="I6" s="14">
        <v>0</v>
      </c>
      <c r="J6" s="14">
        <v>0</v>
      </c>
      <c r="K6" s="14">
        <v>0</v>
      </c>
      <c r="L6" s="14">
        <v>0</v>
      </c>
      <c r="M6" s="14">
        <v>0</v>
      </c>
      <c r="N6" s="14">
        <v>0</v>
      </c>
      <c r="O6" s="14">
        <v>0</v>
      </c>
      <c r="P6" s="14">
        <v>0</v>
      </c>
      <c r="Q6" s="14">
        <v>0</v>
      </c>
      <c r="R6" s="14">
        <v>0</v>
      </c>
      <c r="S6" s="15">
        <f t="shared" si="1"/>
        <v>1397817230</v>
      </c>
      <c r="T6" s="14">
        <v>0</v>
      </c>
      <c r="U6" s="14">
        <v>0</v>
      </c>
      <c r="V6" s="14">
        <v>0</v>
      </c>
      <c r="W6" s="14">
        <v>0</v>
      </c>
      <c r="X6" s="14">
        <v>0</v>
      </c>
      <c r="Y6" s="14">
        <v>0</v>
      </c>
      <c r="Z6" s="14">
        <v>0</v>
      </c>
      <c r="AA6" s="14">
        <v>1351306664</v>
      </c>
      <c r="AB6" s="14">
        <v>0</v>
      </c>
      <c r="AC6" s="14">
        <v>0</v>
      </c>
      <c r="AD6" s="14">
        <v>0</v>
      </c>
      <c r="AE6" s="14">
        <v>0</v>
      </c>
      <c r="AF6" s="16">
        <f t="shared" si="2"/>
        <v>1351306664</v>
      </c>
      <c r="AG6" s="17">
        <v>0</v>
      </c>
      <c r="AH6" s="17">
        <v>0</v>
      </c>
      <c r="AI6" s="17">
        <v>0</v>
      </c>
      <c r="AJ6" s="17">
        <v>0</v>
      </c>
      <c r="AK6" s="17">
        <v>0</v>
      </c>
      <c r="AL6" s="17">
        <v>0</v>
      </c>
      <c r="AM6" s="17">
        <v>0</v>
      </c>
      <c r="AN6" s="17">
        <v>608087992</v>
      </c>
      <c r="AO6" s="17">
        <v>0</v>
      </c>
      <c r="AP6" s="17">
        <v>0</v>
      </c>
      <c r="AQ6" s="17">
        <v>0</v>
      </c>
      <c r="AR6" s="17">
        <v>0</v>
      </c>
      <c r="AS6" s="18">
        <f t="shared" si="3"/>
        <v>608087992</v>
      </c>
      <c r="AT6" s="19">
        <v>1397817230</v>
      </c>
      <c r="AU6" s="14">
        <v>1351306664</v>
      </c>
      <c r="AV6" s="17">
        <v>608087992</v>
      </c>
      <c r="AW6" s="19">
        <v>0</v>
      </c>
      <c r="AX6" s="14">
        <v>0</v>
      </c>
      <c r="AY6" s="17">
        <v>0</v>
      </c>
      <c r="AZ6" s="19">
        <v>0</v>
      </c>
      <c r="BA6" s="14">
        <v>0</v>
      </c>
      <c r="BB6" s="17">
        <v>0</v>
      </c>
      <c r="BC6" s="19">
        <v>0</v>
      </c>
      <c r="BD6" s="14">
        <v>0</v>
      </c>
      <c r="BE6" s="17">
        <v>0</v>
      </c>
      <c r="BF6" s="19">
        <v>0</v>
      </c>
      <c r="BG6" s="14">
        <v>0</v>
      </c>
      <c r="BH6" s="17">
        <v>0</v>
      </c>
      <c r="BI6" s="19">
        <v>0</v>
      </c>
      <c r="BJ6" s="14">
        <v>0</v>
      </c>
      <c r="BK6" s="17">
        <v>0</v>
      </c>
      <c r="BL6" s="19">
        <v>0</v>
      </c>
      <c r="BM6" s="14">
        <v>0</v>
      </c>
      <c r="BN6" s="17">
        <v>0</v>
      </c>
      <c r="BO6" s="20">
        <f t="shared" si="0"/>
        <v>1397817230</v>
      </c>
      <c r="BP6" s="20">
        <f t="shared" si="0"/>
        <v>1351306664</v>
      </c>
      <c r="BQ6" s="20">
        <f t="shared" si="0"/>
        <v>608087992</v>
      </c>
      <c r="BR6" s="21"/>
      <c r="BS6" s="21"/>
      <c r="BT6" s="21"/>
    </row>
    <row r="7" spans="2:72" ht="18" customHeight="1">
      <c r="B7" s="39" t="s">
        <v>10</v>
      </c>
      <c r="C7" s="40" t="s">
        <v>60</v>
      </c>
      <c r="D7" s="41">
        <v>1905054</v>
      </c>
      <c r="E7" s="42">
        <v>103</v>
      </c>
      <c r="F7" s="13">
        <v>537581622</v>
      </c>
      <c r="G7" s="14">
        <v>0</v>
      </c>
      <c r="H7" s="14">
        <v>0</v>
      </c>
      <c r="I7" s="14">
        <v>0</v>
      </c>
      <c r="J7" s="14">
        <v>0</v>
      </c>
      <c r="K7" s="14">
        <v>0</v>
      </c>
      <c r="L7" s="14">
        <v>0</v>
      </c>
      <c r="M7" s="14">
        <v>0</v>
      </c>
      <c r="N7" s="14">
        <v>0</v>
      </c>
      <c r="O7" s="14">
        <v>0</v>
      </c>
      <c r="P7" s="14">
        <v>0</v>
      </c>
      <c r="Q7" s="14">
        <v>0</v>
      </c>
      <c r="R7" s="14">
        <v>0</v>
      </c>
      <c r="S7" s="15">
        <f t="shared" si="1"/>
        <v>537581622</v>
      </c>
      <c r="T7" s="14">
        <v>0</v>
      </c>
      <c r="U7" s="14">
        <v>0</v>
      </c>
      <c r="V7" s="14">
        <v>0</v>
      </c>
      <c r="W7" s="14">
        <v>0</v>
      </c>
      <c r="X7" s="14">
        <v>0</v>
      </c>
      <c r="Y7" s="14">
        <v>0</v>
      </c>
      <c r="Z7" s="14">
        <v>0</v>
      </c>
      <c r="AA7" s="14">
        <v>492294617</v>
      </c>
      <c r="AB7" s="14">
        <v>0</v>
      </c>
      <c r="AC7" s="14">
        <v>0</v>
      </c>
      <c r="AD7" s="14">
        <v>0</v>
      </c>
      <c r="AE7" s="14">
        <v>0</v>
      </c>
      <c r="AF7" s="16">
        <f t="shared" si="2"/>
        <v>492294617</v>
      </c>
      <c r="AG7" s="17">
        <v>0</v>
      </c>
      <c r="AH7" s="17">
        <v>0</v>
      </c>
      <c r="AI7" s="17">
        <v>0</v>
      </c>
      <c r="AJ7" s="17">
        <v>0</v>
      </c>
      <c r="AK7" s="17">
        <v>0</v>
      </c>
      <c r="AL7" s="17">
        <v>0</v>
      </c>
      <c r="AM7" s="17">
        <v>0</v>
      </c>
      <c r="AN7" s="17">
        <v>221532574</v>
      </c>
      <c r="AO7" s="17">
        <v>0</v>
      </c>
      <c r="AP7" s="17">
        <v>0</v>
      </c>
      <c r="AQ7" s="17">
        <v>0</v>
      </c>
      <c r="AR7" s="17">
        <v>0</v>
      </c>
      <c r="AS7" s="18">
        <f t="shared" si="3"/>
        <v>221532574</v>
      </c>
      <c r="AT7" s="19">
        <v>537581622</v>
      </c>
      <c r="AU7" s="14">
        <v>492294617</v>
      </c>
      <c r="AV7" s="17">
        <v>221532574</v>
      </c>
      <c r="AW7" s="19">
        <v>0</v>
      </c>
      <c r="AX7" s="14">
        <v>0</v>
      </c>
      <c r="AY7" s="17">
        <v>0</v>
      </c>
      <c r="AZ7" s="19">
        <v>0</v>
      </c>
      <c r="BA7" s="14">
        <v>0</v>
      </c>
      <c r="BB7" s="17">
        <v>0</v>
      </c>
      <c r="BC7" s="19">
        <v>0</v>
      </c>
      <c r="BD7" s="14">
        <v>0</v>
      </c>
      <c r="BE7" s="17">
        <v>0</v>
      </c>
      <c r="BF7" s="19">
        <v>0</v>
      </c>
      <c r="BG7" s="14">
        <v>0</v>
      </c>
      <c r="BH7" s="17">
        <v>0</v>
      </c>
      <c r="BI7" s="19">
        <v>0</v>
      </c>
      <c r="BJ7" s="14">
        <v>0</v>
      </c>
      <c r="BK7" s="17">
        <v>0</v>
      </c>
      <c r="BL7" s="19">
        <v>0</v>
      </c>
      <c r="BM7" s="14">
        <v>0</v>
      </c>
      <c r="BN7" s="17">
        <v>0</v>
      </c>
      <c r="BO7" s="20">
        <f t="shared" si="0"/>
        <v>537581622</v>
      </c>
      <c r="BP7" s="20">
        <f t="shared" si="0"/>
        <v>492294617</v>
      </c>
      <c r="BQ7" s="20">
        <f t="shared" si="0"/>
        <v>221532574</v>
      </c>
      <c r="BR7" s="21"/>
      <c r="BS7" s="21"/>
      <c r="BT7" s="21"/>
    </row>
    <row r="8" spans="2:72" ht="18" customHeight="1">
      <c r="B8" s="39" t="s">
        <v>11</v>
      </c>
      <c r="C8" s="40" t="s">
        <v>60</v>
      </c>
      <c r="D8" s="41">
        <v>1905054</v>
      </c>
      <c r="E8" s="42">
        <v>103</v>
      </c>
      <c r="F8" s="13">
        <v>538403703</v>
      </c>
      <c r="G8" s="14">
        <v>0</v>
      </c>
      <c r="H8" s="14">
        <v>0</v>
      </c>
      <c r="I8" s="14">
        <v>0</v>
      </c>
      <c r="J8" s="14">
        <v>0</v>
      </c>
      <c r="K8" s="14">
        <v>0</v>
      </c>
      <c r="L8" s="14">
        <v>0</v>
      </c>
      <c r="M8" s="14">
        <v>0</v>
      </c>
      <c r="N8" s="14">
        <v>0</v>
      </c>
      <c r="O8" s="14">
        <v>0</v>
      </c>
      <c r="P8" s="14">
        <v>0</v>
      </c>
      <c r="Q8" s="14">
        <v>0</v>
      </c>
      <c r="R8" s="14">
        <v>0</v>
      </c>
      <c r="S8" s="15">
        <f t="shared" si="1"/>
        <v>538403703</v>
      </c>
      <c r="T8" s="14">
        <v>0</v>
      </c>
      <c r="U8" s="14">
        <v>0</v>
      </c>
      <c r="V8" s="14">
        <v>0</v>
      </c>
      <c r="W8" s="14">
        <v>0</v>
      </c>
      <c r="X8" s="14">
        <v>0</v>
      </c>
      <c r="Y8" s="14">
        <v>0</v>
      </c>
      <c r="Z8" s="14">
        <v>0</v>
      </c>
      <c r="AA8" s="14">
        <v>492294617</v>
      </c>
      <c r="AB8" s="14">
        <v>0</v>
      </c>
      <c r="AC8" s="14">
        <v>0</v>
      </c>
      <c r="AD8" s="14">
        <v>0</v>
      </c>
      <c r="AE8" s="14">
        <v>0</v>
      </c>
      <c r="AF8" s="16">
        <f t="shared" si="2"/>
        <v>492294617</v>
      </c>
      <c r="AG8" s="17">
        <v>0</v>
      </c>
      <c r="AH8" s="17">
        <v>0</v>
      </c>
      <c r="AI8" s="17">
        <v>0</v>
      </c>
      <c r="AJ8" s="17">
        <v>0</v>
      </c>
      <c r="AK8" s="17">
        <v>0</v>
      </c>
      <c r="AL8" s="17">
        <v>0</v>
      </c>
      <c r="AM8" s="17">
        <v>0</v>
      </c>
      <c r="AN8" s="17">
        <v>221532576</v>
      </c>
      <c r="AO8" s="17">
        <v>0</v>
      </c>
      <c r="AP8" s="17">
        <v>0</v>
      </c>
      <c r="AQ8" s="17">
        <v>0</v>
      </c>
      <c r="AR8" s="17">
        <v>0</v>
      </c>
      <c r="AS8" s="18">
        <f t="shared" si="3"/>
        <v>221532576</v>
      </c>
      <c r="AT8" s="19">
        <v>538403703</v>
      </c>
      <c r="AU8" s="14">
        <v>492294617</v>
      </c>
      <c r="AV8" s="17">
        <v>221532576</v>
      </c>
      <c r="AW8" s="19">
        <v>0</v>
      </c>
      <c r="AX8" s="14">
        <v>0</v>
      </c>
      <c r="AY8" s="17">
        <v>0</v>
      </c>
      <c r="AZ8" s="19">
        <v>0</v>
      </c>
      <c r="BA8" s="14">
        <v>0</v>
      </c>
      <c r="BB8" s="17">
        <v>0</v>
      </c>
      <c r="BC8" s="19">
        <v>0</v>
      </c>
      <c r="BD8" s="14">
        <v>0</v>
      </c>
      <c r="BE8" s="17">
        <v>0</v>
      </c>
      <c r="BF8" s="19">
        <v>0</v>
      </c>
      <c r="BG8" s="14">
        <v>0</v>
      </c>
      <c r="BH8" s="17">
        <v>0</v>
      </c>
      <c r="BI8" s="19">
        <v>0</v>
      </c>
      <c r="BJ8" s="14">
        <v>0</v>
      </c>
      <c r="BK8" s="17">
        <v>0</v>
      </c>
      <c r="BL8" s="19">
        <v>0</v>
      </c>
      <c r="BM8" s="14">
        <v>0</v>
      </c>
      <c r="BN8" s="17">
        <v>0</v>
      </c>
      <c r="BO8" s="20">
        <f t="shared" si="0"/>
        <v>538403703</v>
      </c>
      <c r="BP8" s="20">
        <f t="shared" si="0"/>
        <v>492294617</v>
      </c>
      <c r="BQ8" s="20">
        <f t="shared" si="0"/>
        <v>221532576</v>
      </c>
      <c r="BR8" s="21"/>
      <c r="BS8" s="21"/>
      <c r="BT8" s="21"/>
    </row>
    <row r="9" spans="2:72" ht="18" customHeight="1">
      <c r="B9" s="39" t="s">
        <v>61</v>
      </c>
      <c r="C9" s="40" t="s">
        <v>60</v>
      </c>
      <c r="D9" s="41">
        <v>1905054</v>
      </c>
      <c r="E9" s="42">
        <v>237</v>
      </c>
      <c r="F9" s="13">
        <v>538403703</v>
      </c>
      <c r="G9" s="14">
        <v>0</v>
      </c>
      <c r="H9" s="14">
        <v>0</v>
      </c>
      <c r="I9" s="14">
        <v>0</v>
      </c>
      <c r="J9" s="14">
        <v>0</v>
      </c>
      <c r="K9" s="14">
        <v>0</v>
      </c>
      <c r="L9" s="14">
        <v>0</v>
      </c>
      <c r="M9" s="14">
        <v>0</v>
      </c>
      <c r="N9" s="14">
        <v>0</v>
      </c>
      <c r="O9" s="14">
        <v>0</v>
      </c>
      <c r="P9" s="14">
        <v>0</v>
      </c>
      <c r="Q9" s="14">
        <v>0</v>
      </c>
      <c r="R9" s="14">
        <v>0</v>
      </c>
      <c r="S9" s="15">
        <f t="shared" si="1"/>
        <v>538403703</v>
      </c>
      <c r="T9" s="14">
        <v>0</v>
      </c>
      <c r="U9" s="14">
        <v>0</v>
      </c>
      <c r="V9" s="14">
        <v>0</v>
      </c>
      <c r="W9" s="14">
        <v>0</v>
      </c>
      <c r="X9" s="14">
        <v>0</v>
      </c>
      <c r="Y9" s="14">
        <v>0</v>
      </c>
      <c r="Z9" s="14">
        <v>0</v>
      </c>
      <c r="AA9" s="14">
        <v>492294617</v>
      </c>
      <c r="AB9" s="14">
        <v>0</v>
      </c>
      <c r="AC9" s="14">
        <v>0</v>
      </c>
      <c r="AD9" s="14">
        <v>0</v>
      </c>
      <c r="AE9" s="14">
        <v>0</v>
      </c>
      <c r="AF9" s="16">
        <f t="shared" si="2"/>
        <v>492294617</v>
      </c>
      <c r="AG9" s="17">
        <v>0</v>
      </c>
      <c r="AH9" s="17">
        <v>0</v>
      </c>
      <c r="AI9" s="17">
        <v>0</v>
      </c>
      <c r="AJ9" s="17">
        <v>0</v>
      </c>
      <c r="AK9" s="17">
        <v>0</v>
      </c>
      <c r="AL9" s="17">
        <v>0</v>
      </c>
      <c r="AM9" s="17">
        <v>0</v>
      </c>
      <c r="AN9" s="17">
        <v>221532579</v>
      </c>
      <c r="AO9" s="17">
        <v>0</v>
      </c>
      <c r="AP9" s="17">
        <v>0</v>
      </c>
      <c r="AQ9" s="17">
        <v>0</v>
      </c>
      <c r="AR9" s="17">
        <v>0</v>
      </c>
      <c r="AS9" s="18">
        <f t="shared" si="3"/>
        <v>221532579</v>
      </c>
      <c r="AT9" s="19">
        <v>538403703</v>
      </c>
      <c r="AU9" s="14">
        <v>492294617</v>
      </c>
      <c r="AV9" s="17">
        <v>221532579</v>
      </c>
      <c r="AW9" s="19">
        <v>0</v>
      </c>
      <c r="AX9" s="14">
        <v>0</v>
      </c>
      <c r="AY9" s="17">
        <v>0</v>
      </c>
      <c r="AZ9" s="19">
        <v>0</v>
      </c>
      <c r="BA9" s="14">
        <v>0</v>
      </c>
      <c r="BB9" s="17">
        <v>0</v>
      </c>
      <c r="BC9" s="19">
        <v>0</v>
      </c>
      <c r="BD9" s="14">
        <v>0</v>
      </c>
      <c r="BE9" s="17">
        <v>0</v>
      </c>
      <c r="BF9" s="19">
        <v>0</v>
      </c>
      <c r="BG9" s="14">
        <v>0</v>
      </c>
      <c r="BH9" s="17">
        <v>0</v>
      </c>
      <c r="BI9" s="19">
        <v>0</v>
      </c>
      <c r="BJ9" s="14">
        <v>0</v>
      </c>
      <c r="BK9" s="17">
        <v>0</v>
      </c>
      <c r="BL9" s="19">
        <v>0</v>
      </c>
      <c r="BM9" s="14">
        <v>0</v>
      </c>
      <c r="BN9" s="17">
        <v>0</v>
      </c>
      <c r="BO9" s="20">
        <f t="shared" si="0"/>
        <v>538403703</v>
      </c>
      <c r="BP9" s="20">
        <f t="shared" si="0"/>
        <v>492294617</v>
      </c>
      <c r="BQ9" s="20">
        <f t="shared" si="0"/>
        <v>221532579</v>
      </c>
      <c r="BR9" s="21"/>
      <c r="BS9" s="21"/>
      <c r="BT9" s="21"/>
    </row>
    <row r="10" spans="2:72" ht="18" customHeight="1">
      <c r="B10" s="39" t="s">
        <v>62</v>
      </c>
      <c r="C10" s="40" t="s">
        <v>60</v>
      </c>
      <c r="D10" s="41">
        <v>1905054</v>
      </c>
      <c r="E10" s="42">
        <v>121</v>
      </c>
      <c r="F10" s="13">
        <v>272370935</v>
      </c>
      <c r="G10" s="14">
        <v>0</v>
      </c>
      <c r="H10" s="14">
        <v>0</v>
      </c>
      <c r="I10" s="14">
        <v>0</v>
      </c>
      <c r="J10" s="14">
        <v>0</v>
      </c>
      <c r="K10" s="14">
        <v>0</v>
      </c>
      <c r="L10" s="14">
        <v>0</v>
      </c>
      <c r="M10" s="14">
        <v>0</v>
      </c>
      <c r="N10" s="14">
        <v>0</v>
      </c>
      <c r="O10" s="14">
        <v>0</v>
      </c>
      <c r="P10" s="14">
        <v>0</v>
      </c>
      <c r="Q10" s="14">
        <v>0</v>
      </c>
      <c r="R10" s="14">
        <v>0</v>
      </c>
      <c r="S10" s="15">
        <f t="shared" si="1"/>
        <v>272370935</v>
      </c>
      <c r="T10" s="14">
        <v>0</v>
      </c>
      <c r="U10" s="14">
        <v>0</v>
      </c>
      <c r="V10" s="14">
        <v>0</v>
      </c>
      <c r="W10" s="14">
        <v>0</v>
      </c>
      <c r="X10" s="14">
        <v>0</v>
      </c>
      <c r="Y10" s="14">
        <v>0</v>
      </c>
      <c r="Z10" s="14">
        <v>0</v>
      </c>
      <c r="AA10" s="14">
        <v>247876782</v>
      </c>
      <c r="AB10" s="14">
        <v>0</v>
      </c>
      <c r="AC10" s="14">
        <v>0</v>
      </c>
      <c r="AD10" s="14">
        <v>0</v>
      </c>
      <c r="AE10" s="14">
        <v>0</v>
      </c>
      <c r="AF10" s="16">
        <f t="shared" si="2"/>
        <v>247876782</v>
      </c>
      <c r="AG10" s="17">
        <v>0</v>
      </c>
      <c r="AH10" s="17">
        <v>0</v>
      </c>
      <c r="AI10" s="17">
        <v>0</v>
      </c>
      <c r="AJ10" s="17">
        <v>0</v>
      </c>
      <c r="AK10" s="17">
        <v>0</v>
      </c>
      <c r="AL10" s="17">
        <v>0</v>
      </c>
      <c r="AM10" s="17">
        <v>0</v>
      </c>
      <c r="AN10" s="17">
        <v>111544554</v>
      </c>
      <c r="AO10" s="17">
        <v>0</v>
      </c>
      <c r="AP10" s="17">
        <v>0</v>
      </c>
      <c r="AQ10" s="17">
        <v>0</v>
      </c>
      <c r="AR10" s="17">
        <v>0</v>
      </c>
      <c r="AS10" s="18">
        <f t="shared" si="3"/>
        <v>111544554</v>
      </c>
      <c r="AT10" s="19">
        <v>272370935</v>
      </c>
      <c r="AU10" s="14">
        <v>247876782</v>
      </c>
      <c r="AV10" s="17">
        <v>111544554</v>
      </c>
      <c r="AW10" s="19">
        <v>0</v>
      </c>
      <c r="AX10" s="14">
        <v>0</v>
      </c>
      <c r="AY10" s="17">
        <v>0</v>
      </c>
      <c r="AZ10" s="19">
        <v>0</v>
      </c>
      <c r="BA10" s="14">
        <v>0</v>
      </c>
      <c r="BB10" s="17">
        <v>0</v>
      </c>
      <c r="BC10" s="19">
        <v>0</v>
      </c>
      <c r="BD10" s="14">
        <v>0</v>
      </c>
      <c r="BE10" s="17">
        <v>0</v>
      </c>
      <c r="BF10" s="19">
        <v>0</v>
      </c>
      <c r="BG10" s="14">
        <v>0</v>
      </c>
      <c r="BH10" s="17">
        <v>0</v>
      </c>
      <c r="BI10" s="19">
        <v>0</v>
      </c>
      <c r="BJ10" s="14">
        <v>0</v>
      </c>
      <c r="BK10" s="17">
        <v>0</v>
      </c>
      <c r="BL10" s="19">
        <v>0</v>
      </c>
      <c r="BM10" s="14">
        <v>0</v>
      </c>
      <c r="BN10" s="17">
        <v>0</v>
      </c>
      <c r="BO10" s="20">
        <f t="shared" si="0"/>
        <v>272370935</v>
      </c>
      <c r="BP10" s="20">
        <f t="shared" si="0"/>
        <v>247876782</v>
      </c>
      <c r="BQ10" s="20">
        <f t="shared" si="0"/>
        <v>111544554</v>
      </c>
      <c r="BR10" s="21"/>
      <c r="BS10" s="21"/>
      <c r="BT10" s="21"/>
    </row>
    <row r="11" spans="2:72" ht="18" customHeight="1">
      <c r="B11" s="39" t="s">
        <v>19</v>
      </c>
      <c r="C11" s="40" t="s">
        <v>60</v>
      </c>
      <c r="D11" s="41">
        <v>1905054</v>
      </c>
      <c r="E11" s="42">
        <v>121</v>
      </c>
      <c r="F11" s="13">
        <v>272370944</v>
      </c>
      <c r="G11" s="14">
        <v>0</v>
      </c>
      <c r="H11" s="14">
        <v>0</v>
      </c>
      <c r="I11" s="14">
        <v>0</v>
      </c>
      <c r="J11" s="14">
        <v>0</v>
      </c>
      <c r="K11" s="14">
        <v>0</v>
      </c>
      <c r="L11" s="14">
        <v>0</v>
      </c>
      <c r="M11" s="14">
        <v>0</v>
      </c>
      <c r="N11" s="14">
        <v>0</v>
      </c>
      <c r="O11" s="14">
        <v>0</v>
      </c>
      <c r="P11" s="14">
        <v>0</v>
      </c>
      <c r="Q11" s="14">
        <v>0</v>
      </c>
      <c r="R11" s="14">
        <v>0</v>
      </c>
      <c r="S11" s="15">
        <f t="shared" si="1"/>
        <v>272370944</v>
      </c>
      <c r="T11" s="14">
        <v>0</v>
      </c>
      <c r="U11" s="14">
        <v>0</v>
      </c>
      <c r="V11" s="14">
        <v>0</v>
      </c>
      <c r="W11" s="14">
        <v>0</v>
      </c>
      <c r="X11" s="14">
        <v>0</v>
      </c>
      <c r="Y11" s="14">
        <v>0</v>
      </c>
      <c r="Z11" s="14">
        <v>0</v>
      </c>
      <c r="AA11" s="14">
        <v>247876782</v>
      </c>
      <c r="AB11" s="14">
        <v>0</v>
      </c>
      <c r="AC11" s="14">
        <v>0</v>
      </c>
      <c r="AD11" s="14">
        <v>0</v>
      </c>
      <c r="AE11" s="14">
        <v>0</v>
      </c>
      <c r="AF11" s="16">
        <f t="shared" si="2"/>
        <v>247876782</v>
      </c>
      <c r="AG11" s="17">
        <v>0</v>
      </c>
      <c r="AH11" s="17">
        <v>0</v>
      </c>
      <c r="AI11" s="17">
        <v>0</v>
      </c>
      <c r="AJ11" s="17">
        <v>0</v>
      </c>
      <c r="AK11" s="17">
        <v>0</v>
      </c>
      <c r="AL11" s="17">
        <v>0</v>
      </c>
      <c r="AM11" s="17">
        <v>0</v>
      </c>
      <c r="AN11" s="17">
        <v>111544551</v>
      </c>
      <c r="AO11" s="17">
        <v>0</v>
      </c>
      <c r="AP11" s="17">
        <v>0</v>
      </c>
      <c r="AQ11" s="17">
        <v>0</v>
      </c>
      <c r="AR11" s="17">
        <v>0</v>
      </c>
      <c r="AS11" s="18">
        <f t="shared" si="3"/>
        <v>111544551</v>
      </c>
      <c r="AT11" s="19">
        <v>272370944</v>
      </c>
      <c r="AU11" s="14">
        <v>247876782</v>
      </c>
      <c r="AV11" s="17">
        <v>111544551</v>
      </c>
      <c r="AW11" s="19">
        <v>0</v>
      </c>
      <c r="AX11" s="14">
        <v>0</v>
      </c>
      <c r="AY11" s="17">
        <v>0</v>
      </c>
      <c r="AZ11" s="19">
        <v>0</v>
      </c>
      <c r="BA11" s="14">
        <v>0</v>
      </c>
      <c r="BB11" s="17">
        <v>0</v>
      </c>
      <c r="BC11" s="19">
        <v>0</v>
      </c>
      <c r="BD11" s="14">
        <v>0</v>
      </c>
      <c r="BE11" s="17">
        <v>0</v>
      </c>
      <c r="BF11" s="19">
        <v>0</v>
      </c>
      <c r="BG11" s="14">
        <v>0</v>
      </c>
      <c r="BH11" s="17">
        <v>0</v>
      </c>
      <c r="BI11" s="19">
        <v>0</v>
      </c>
      <c r="BJ11" s="14">
        <v>0</v>
      </c>
      <c r="BK11" s="17">
        <v>0</v>
      </c>
      <c r="BL11" s="19">
        <v>0</v>
      </c>
      <c r="BM11" s="14">
        <v>0</v>
      </c>
      <c r="BN11" s="17">
        <v>0</v>
      </c>
      <c r="BO11" s="20">
        <f t="shared" si="0"/>
        <v>272370944</v>
      </c>
      <c r="BP11" s="20">
        <f t="shared" si="0"/>
        <v>247876782</v>
      </c>
      <c r="BQ11" s="20">
        <f t="shared" si="0"/>
        <v>111544551</v>
      </c>
      <c r="BR11" s="21"/>
      <c r="BS11" s="21"/>
      <c r="BT11" s="21"/>
    </row>
    <row r="12" spans="2:72" ht="18" customHeight="1">
      <c r="B12" s="39" t="s">
        <v>63</v>
      </c>
      <c r="C12" s="40" t="s">
        <v>60</v>
      </c>
      <c r="D12" s="41">
        <v>1905054</v>
      </c>
      <c r="E12" s="42">
        <v>94</v>
      </c>
      <c r="F12" s="13">
        <v>100000</v>
      </c>
      <c r="G12" s="14">
        <v>0</v>
      </c>
      <c r="H12" s="14">
        <v>0</v>
      </c>
      <c r="I12" s="14">
        <v>0</v>
      </c>
      <c r="J12" s="14">
        <v>0</v>
      </c>
      <c r="K12" s="14">
        <v>0</v>
      </c>
      <c r="L12" s="14">
        <v>0</v>
      </c>
      <c r="M12" s="14">
        <v>0</v>
      </c>
      <c r="N12" s="14">
        <v>0</v>
      </c>
      <c r="O12" s="14">
        <v>0</v>
      </c>
      <c r="P12" s="14">
        <v>0</v>
      </c>
      <c r="Q12" s="14">
        <v>0</v>
      </c>
      <c r="R12" s="14">
        <v>0</v>
      </c>
      <c r="S12" s="15">
        <f t="shared" si="1"/>
        <v>100000</v>
      </c>
      <c r="T12" s="14">
        <v>0</v>
      </c>
      <c r="U12" s="14">
        <v>0</v>
      </c>
      <c r="V12" s="14">
        <v>0</v>
      </c>
      <c r="W12" s="14">
        <v>0</v>
      </c>
      <c r="X12" s="14">
        <v>0</v>
      </c>
      <c r="Y12" s="14">
        <v>0</v>
      </c>
      <c r="Z12" s="14">
        <v>0</v>
      </c>
      <c r="AA12" s="14">
        <v>0</v>
      </c>
      <c r="AB12" s="14">
        <v>0</v>
      </c>
      <c r="AC12" s="14">
        <v>0</v>
      </c>
      <c r="AD12" s="14">
        <v>0</v>
      </c>
      <c r="AE12" s="14">
        <v>0</v>
      </c>
      <c r="AF12" s="16">
        <f t="shared" si="2"/>
        <v>0</v>
      </c>
      <c r="AG12" s="17">
        <v>0</v>
      </c>
      <c r="AH12" s="17">
        <v>0</v>
      </c>
      <c r="AI12" s="17">
        <v>0</v>
      </c>
      <c r="AJ12" s="17">
        <v>0</v>
      </c>
      <c r="AK12" s="17">
        <v>0</v>
      </c>
      <c r="AL12" s="17">
        <v>0</v>
      </c>
      <c r="AM12" s="17">
        <v>0</v>
      </c>
      <c r="AN12" s="17">
        <v>0</v>
      </c>
      <c r="AO12" s="17">
        <v>0</v>
      </c>
      <c r="AP12" s="17">
        <v>0</v>
      </c>
      <c r="AQ12" s="17">
        <v>0</v>
      </c>
      <c r="AR12" s="17">
        <v>0</v>
      </c>
      <c r="AS12" s="18">
        <f t="shared" si="3"/>
        <v>0</v>
      </c>
      <c r="AT12" s="19">
        <v>100000</v>
      </c>
      <c r="AU12" s="14">
        <v>0</v>
      </c>
      <c r="AV12" s="17">
        <v>0</v>
      </c>
      <c r="AW12" s="19">
        <v>0</v>
      </c>
      <c r="AX12" s="14">
        <v>0</v>
      </c>
      <c r="AY12" s="17">
        <v>0</v>
      </c>
      <c r="AZ12" s="19">
        <v>0</v>
      </c>
      <c r="BA12" s="14">
        <v>0</v>
      </c>
      <c r="BB12" s="17">
        <v>0</v>
      </c>
      <c r="BC12" s="19">
        <v>0</v>
      </c>
      <c r="BD12" s="14">
        <v>0</v>
      </c>
      <c r="BE12" s="17">
        <v>0</v>
      </c>
      <c r="BF12" s="19">
        <v>0</v>
      </c>
      <c r="BG12" s="14">
        <v>0</v>
      </c>
      <c r="BH12" s="17">
        <v>0</v>
      </c>
      <c r="BI12" s="19">
        <v>0</v>
      </c>
      <c r="BJ12" s="14">
        <v>0</v>
      </c>
      <c r="BK12" s="17">
        <v>0</v>
      </c>
      <c r="BL12" s="19">
        <v>0</v>
      </c>
      <c r="BM12" s="14">
        <v>0</v>
      </c>
      <c r="BN12" s="17">
        <v>0</v>
      </c>
      <c r="BO12" s="20">
        <f t="shared" si="0"/>
        <v>100000</v>
      </c>
      <c r="BP12" s="20">
        <f t="shared" si="0"/>
        <v>0</v>
      </c>
      <c r="BQ12" s="20">
        <f t="shared" si="0"/>
        <v>0</v>
      </c>
      <c r="BR12" s="21"/>
      <c r="BS12" s="21"/>
      <c r="BT12" s="21"/>
    </row>
    <row r="13" spans="2:72" ht="18" customHeight="1">
      <c r="B13" s="39" t="s">
        <v>64</v>
      </c>
      <c r="C13" s="40" t="s">
        <v>60</v>
      </c>
      <c r="D13" s="41">
        <v>1905054</v>
      </c>
      <c r="E13" s="42">
        <v>120</v>
      </c>
      <c r="F13" s="13">
        <v>43166662</v>
      </c>
      <c r="G13" s="14">
        <v>0</v>
      </c>
      <c r="H13" s="14">
        <v>0</v>
      </c>
      <c r="I13" s="14">
        <v>0</v>
      </c>
      <c r="J13" s="14">
        <v>0</v>
      </c>
      <c r="K13" s="14">
        <v>0</v>
      </c>
      <c r="L13" s="14">
        <v>0</v>
      </c>
      <c r="M13" s="14">
        <v>0</v>
      </c>
      <c r="N13" s="14">
        <v>0</v>
      </c>
      <c r="O13" s="14">
        <v>0</v>
      </c>
      <c r="P13" s="14">
        <v>0</v>
      </c>
      <c r="Q13" s="14">
        <v>0</v>
      </c>
      <c r="R13" s="14">
        <v>0</v>
      </c>
      <c r="S13" s="15">
        <f t="shared" si="1"/>
        <v>43166662</v>
      </c>
      <c r="T13" s="14">
        <v>0</v>
      </c>
      <c r="U13" s="14">
        <v>0</v>
      </c>
      <c r="V13" s="14">
        <v>0</v>
      </c>
      <c r="W13" s="14">
        <v>0</v>
      </c>
      <c r="X13" s="14">
        <v>0</v>
      </c>
      <c r="Y13" s="14">
        <v>0</v>
      </c>
      <c r="Z13" s="14">
        <v>0</v>
      </c>
      <c r="AA13" s="14">
        <v>39561288</v>
      </c>
      <c r="AB13" s="14">
        <v>0</v>
      </c>
      <c r="AC13" s="14">
        <v>0</v>
      </c>
      <c r="AD13" s="14">
        <v>0</v>
      </c>
      <c r="AE13" s="14">
        <v>0</v>
      </c>
      <c r="AF13" s="16">
        <f t="shared" si="2"/>
        <v>39561288</v>
      </c>
      <c r="AG13" s="17">
        <v>0</v>
      </c>
      <c r="AH13" s="17">
        <v>0</v>
      </c>
      <c r="AI13" s="17">
        <v>0</v>
      </c>
      <c r="AJ13" s="17">
        <v>0</v>
      </c>
      <c r="AK13" s="17">
        <v>0</v>
      </c>
      <c r="AL13" s="17">
        <v>0</v>
      </c>
      <c r="AM13" s="17">
        <v>0</v>
      </c>
      <c r="AN13" s="17">
        <v>17802580</v>
      </c>
      <c r="AO13" s="17">
        <v>0</v>
      </c>
      <c r="AP13" s="17">
        <v>0</v>
      </c>
      <c r="AQ13" s="17">
        <v>0</v>
      </c>
      <c r="AR13" s="17">
        <v>0</v>
      </c>
      <c r="AS13" s="18">
        <f t="shared" si="3"/>
        <v>17802580</v>
      </c>
      <c r="AT13" s="19">
        <v>43166662</v>
      </c>
      <c r="AU13" s="14">
        <v>39561288</v>
      </c>
      <c r="AV13" s="17">
        <v>17802580</v>
      </c>
      <c r="AW13" s="19">
        <v>0</v>
      </c>
      <c r="AX13" s="14">
        <v>0</v>
      </c>
      <c r="AY13" s="17">
        <v>0</v>
      </c>
      <c r="AZ13" s="19">
        <v>0</v>
      </c>
      <c r="BA13" s="14">
        <v>0</v>
      </c>
      <c r="BB13" s="17">
        <v>0</v>
      </c>
      <c r="BC13" s="19">
        <v>0</v>
      </c>
      <c r="BD13" s="14">
        <v>0</v>
      </c>
      <c r="BE13" s="17">
        <v>0</v>
      </c>
      <c r="BF13" s="19">
        <v>0</v>
      </c>
      <c r="BG13" s="14">
        <v>0</v>
      </c>
      <c r="BH13" s="17">
        <v>0</v>
      </c>
      <c r="BI13" s="19">
        <v>0</v>
      </c>
      <c r="BJ13" s="14">
        <v>0</v>
      </c>
      <c r="BK13" s="17">
        <v>0</v>
      </c>
      <c r="BL13" s="19">
        <v>0</v>
      </c>
      <c r="BM13" s="14">
        <v>0</v>
      </c>
      <c r="BN13" s="17">
        <v>0</v>
      </c>
      <c r="BO13" s="20">
        <f t="shared" si="0"/>
        <v>43166662</v>
      </c>
      <c r="BP13" s="20">
        <f t="shared" si="0"/>
        <v>39561288</v>
      </c>
      <c r="BQ13" s="20">
        <f t="shared" si="0"/>
        <v>17802580</v>
      </c>
      <c r="BR13" s="21"/>
      <c r="BS13" s="21"/>
      <c r="BT13" s="21"/>
    </row>
    <row r="14" spans="2:72" ht="18" customHeight="1">
      <c r="B14" s="39" t="s">
        <v>65</v>
      </c>
      <c r="C14" s="40" t="s">
        <v>60</v>
      </c>
      <c r="D14" s="41">
        <v>1905014</v>
      </c>
      <c r="E14" s="42">
        <v>125</v>
      </c>
      <c r="F14" s="13">
        <v>2131953853</v>
      </c>
      <c r="G14" s="14">
        <v>0</v>
      </c>
      <c r="H14" s="14">
        <v>0</v>
      </c>
      <c r="I14" s="14">
        <v>0</v>
      </c>
      <c r="J14" s="14">
        <v>0</v>
      </c>
      <c r="K14" s="14">
        <v>0</v>
      </c>
      <c r="L14" s="14">
        <v>0</v>
      </c>
      <c r="M14" s="14">
        <v>0</v>
      </c>
      <c r="N14" s="14">
        <v>0</v>
      </c>
      <c r="O14" s="14">
        <v>0</v>
      </c>
      <c r="P14" s="14">
        <v>0</v>
      </c>
      <c r="Q14" s="14">
        <v>0</v>
      </c>
      <c r="R14" s="14">
        <v>0</v>
      </c>
      <c r="S14" s="15">
        <f t="shared" si="1"/>
        <v>2131953853</v>
      </c>
      <c r="T14" s="14">
        <v>0</v>
      </c>
      <c r="U14" s="14">
        <v>0</v>
      </c>
      <c r="V14" s="14">
        <v>0</v>
      </c>
      <c r="W14" s="14">
        <v>0</v>
      </c>
      <c r="X14" s="14">
        <v>0</v>
      </c>
      <c r="Y14" s="14">
        <v>0</v>
      </c>
      <c r="Z14" s="14">
        <v>0</v>
      </c>
      <c r="AA14" s="14">
        <v>715517253</v>
      </c>
      <c r="AB14" s="14">
        <v>0</v>
      </c>
      <c r="AC14" s="14">
        <v>0</v>
      </c>
      <c r="AD14" s="14">
        <v>0</v>
      </c>
      <c r="AE14" s="14">
        <v>0</v>
      </c>
      <c r="AF14" s="16">
        <f t="shared" si="2"/>
        <v>715517253</v>
      </c>
      <c r="AG14" s="17">
        <v>0</v>
      </c>
      <c r="AH14" s="17">
        <v>0</v>
      </c>
      <c r="AI14" s="17">
        <v>0</v>
      </c>
      <c r="AJ14" s="17">
        <v>0</v>
      </c>
      <c r="AK14" s="17">
        <v>0</v>
      </c>
      <c r="AL14" s="17">
        <v>0</v>
      </c>
      <c r="AM14" s="17">
        <v>0</v>
      </c>
      <c r="AN14" s="17">
        <v>78807459</v>
      </c>
      <c r="AO14" s="17">
        <v>0</v>
      </c>
      <c r="AP14" s="17">
        <v>0</v>
      </c>
      <c r="AQ14" s="17">
        <v>0</v>
      </c>
      <c r="AR14" s="17">
        <v>0</v>
      </c>
      <c r="AS14" s="18">
        <f t="shared" si="3"/>
        <v>78807459</v>
      </c>
      <c r="AT14" s="19">
        <v>186564286</v>
      </c>
      <c r="AU14" s="14">
        <v>175127686</v>
      </c>
      <c r="AV14" s="17">
        <v>78807459</v>
      </c>
      <c r="AW14" s="19">
        <v>0</v>
      </c>
      <c r="AX14" s="14">
        <v>0</v>
      </c>
      <c r="AY14" s="17">
        <v>0</v>
      </c>
      <c r="AZ14" s="19">
        <v>0</v>
      </c>
      <c r="BA14" s="14">
        <v>0</v>
      </c>
      <c r="BB14" s="17">
        <v>0</v>
      </c>
      <c r="BC14" s="19">
        <v>0</v>
      </c>
      <c r="BD14" s="14">
        <v>0</v>
      </c>
      <c r="BE14" s="17">
        <v>0</v>
      </c>
      <c r="BF14" s="19">
        <v>0</v>
      </c>
      <c r="BG14" s="14">
        <v>0</v>
      </c>
      <c r="BH14" s="17">
        <v>0</v>
      </c>
      <c r="BI14" s="19">
        <v>0</v>
      </c>
      <c r="BJ14" s="14">
        <v>0</v>
      </c>
      <c r="BK14" s="17">
        <v>0</v>
      </c>
      <c r="BL14" s="19">
        <v>1945389567</v>
      </c>
      <c r="BM14" s="14">
        <v>540389567</v>
      </c>
      <c r="BN14" s="17">
        <v>0</v>
      </c>
      <c r="BO14" s="20">
        <f t="shared" si="0"/>
        <v>2131953853</v>
      </c>
      <c r="BP14" s="20">
        <f t="shared" si="0"/>
        <v>715517253</v>
      </c>
      <c r="BQ14" s="20">
        <f t="shared" si="0"/>
        <v>78807459</v>
      </c>
      <c r="BR14" s="21"/>
      <c r="BS14" s="21"/>
      <c r="BT14" s="21"/>
    </row>
    <row r="15" spans="2:72" ht="18" customHeight="1">
      <c r="B15" s="39" t="s">
        <v>66</v>
      </c>
      <c r="C15" s="40" t="s">
        <v>60</v>
      </c>
      <c r="D15" s="41">
        <v>1905014</v>
      </c>
      <c r="E15" s="42">
        <v>228</v>
      </c>
      <c r="F15" s="13">
        <v>33405000</v>
      </c>
      <c r="G15" s="14">
        <v>0</v>
      </c>
      <c r="H15" s="14">
        <v>0</v>
      </c>
      <c r="I15" s="14">
        <v>0</v>
      </c>
      <c r="J15" s="14">
        <v>0</v>
      </c>
      <c r="K15" s="14">
        <v>0</v>
      </c>
      <c r="L15" s="14">
        <v>0</v>
      </c>
      <c r="M15" s="14">
        <v>0</v>
      </c>
      <c r="N15" s="14">
        <v>0</v>
      </c>
      <c r="O15" s="14">
        <v>0</v>
      </c>
      <c r="P15" s="14">
        <v>0</v>
      </c>
      <c r="Q15" s="14">
        <v>0</v>
      </c>
      <c r="R15" s="14">
        <v>0</v>
      </c>
      <c r="S15" s="15">
        <f t="shared" si="1"/>
        <v>33405000</v>
      </c>
      <c r="T15" s="14">
        <v>0</v>
      </c>
      <c r="U15" s="14">
        <v>0</v>
      </c>
      <c r="V15" s="14">
        <v>0</v>
      </c>
      <c r="W15" s="14">
        <v>0</v>
      </c>
      <c r="X15" s="14">
        <v>0</v>
      </c>
      <c r="Y15" s="14">
        <v>0</v>
      </c>
      <c r="Z15" s="14">
        <v>0</v>
      </c>
      <c r="AA15" s="14">
        <v>0</v>
      </c>
      <c r="AB15" s="14">
        <v>0</v>
      </c>
      <c r="AC15" s="14">
        <v>0</v>
      </c>
      <c r="AD15" s="14">
        <v>0</v>
      </c>
      <c r="AE15" s="14">
        <v>0</v>
      </c>
      <c r="AF15" s="16">
        <f t="shared" si="2"/>
        <v>0</v>
      </c>
      <c r="AG15" s="17">
        <v>0</v>
      </c>
      <c r="AH15" s="17">
        <v>0</v>
      </c>
      <c r="AI15" s="17">
        <v>0</v>
      </c>
      <c r="AJ15" s="17">
        <v>0</v>
      </c>
      <c r="AK15" s="17">
        <v>0</v>
      </c>
      <c r="AL15" s="17">
        <v>0</v>
      </c>
      <c r="AM15" s="17">
        <v>0</v>
      </c>
      <c r="AN15" s="17">
        <v>0</v>
      </c>
      <c r="AO15" s="17">
        <v>0</v>
      </c>
      <c r="AP15" s="17">
        <v>0</v>
      </c>
      <c r="AQ15" s="17">
        <v>0</v>
      </c>
      <c r="AR15" s="17">
        <v>0</v>
      </c>
      <c r="AS15" s="18">
        <f t="shared" si="3"/>
        <v>0</v>
      </c>
      <c r="AT15" s="19">
        <v>0</v>
      </c>
      <c r="AU15" s="14">
        <v>0</v>
      </c>
      <c r="AV15" s="17">
        <v>0</v>
      </c>
      <c r="AW15" s="19">
        <v>0</v>
      </c>
      <c r="AX15" s="14">
        <v>0</v>
      </c>
      <c r="AY15" s="17">
        <v>0</v>
      </c>
      <c r="AZ15" s="19">
        <v>0</v>
      </c>
      <c r="BA15" s="14">
        <v>0</v>
      </c>
      <c r="BB15" s="17">
        <v>0</v>
      </c>
      <c r="BC15" s="19">
        <v>33405000</v>
      </c>
      <c r="BD15" s="14">
        <v>0</v>
      </c>
      <c r="BE15" s="17">
        <v>0</v>
      </c>
      <c r="BF15" s="19">
        <v>0</v>
      </c>
      <c r="BG15" s="14">
        <v>0</v>
      </c>
      <c r="BH15" s="17">
        <v>0</v>
      </c>
      <c r="BI15" s="19">
        <v>0</v>
      </c>
      <c r="BJ15" s="14">
        <v>0</v>
      </c>
      <c r="BK15" s="17">
        <v>0</v>
      </c>
      <c r="BL15" s="19">
        <v>0</v>
      </c>
      <c r="BM15" s="14">
        <v>0</v>
      </c>
      <c r="BN15" s="17">
        <v>0</v>
      </c>
      <c r="BO15" s="20">
        <f t="shared" si="0"/>
        <v>33405000</v>
      </c>
      <c r="BP15" s="20">
        <f t="shared" si="0"/>
        <v>0</v>
      </c>
      <c r="BQ15" s="20">
        <f t="shared" si="0"/>
        <v>0</v>
      </c>
      <c r="BR15" s="21"/>
      <c r="BS15" s="21"/>
      <c r="BT15" s="21"/>
    </row>
    <row r="16" spans="2:72" ht="18" customHeight="1">
      <c r="B16" s="39" t="s">
        <v>67</v>
      </c>
      <c r="C16" s="40" t="s">
        <v>60</v>
      </c>
      <c r="D16" s="41">
        <v>1905014</v>
      </c>
      <c r="E16" s="42">
        <v>158</v>
      </c>
      <c r="F16" s="13">
        <v>413934997</v>
      </c>
      <c r="G16" s="14">
        <v>0</v>
      </c>
      <c r="H16" s="14">
        <v>0</v>
      </c>
      <c r="I16" s="14">
        <v>0</v>
      </c>
      <c r="J16" s="14">
        <v>0</v>
      </c>
      <c r="K16" s="14">
        <v>0</v>
      </c>
      <c r="L16" s="14">
        <v>0</v>
      </c>
      <c r="M16" s="14">
        <v>0</v>
      </c>
      <c r="N16" s="14">
        <v>0</v>
      </c>
      <c r="O16" s="14">
        <v>0</v>
      </c>
      <c r="P16" s="14">
        <v>0</v>
      </c>
      <c r="Q16" s="14">
        <v>0</v>
      </c>
      <c r="R16" s="14">
        <v>0</v>
      </c>
      <c r="S16" s="15">
        <f t="shared" si="1"/>
        <v>413934997</v>
      </c>
      <c r="T16" s="14">
        <v>0</v>
      </c>
      <c r="U16" s="14">
        <v>0</v>
      </c>
      <c r="V16" s="14">
        <v>0</v>
      </c>
      <c r="W16" s="14">
        <v>0</v>
      </c>
      <c r="X16" s="14">
        <v>0</v>
      </c>
      <c r="Y16" s="14">
        <v>0</v>
      </c>
      <c r="Z16" s="14">
        <v>0</v>
      </c>
      <c r="AA16" s="14">
        <v>413934997</v>
      </c>
      <c r="AB16" s="14">
        <v>0</v>
      </c>
      <c r="AC16" s="14">
        <v>0</v>
      </c>
      <c r="AD16" s="14">
        <v>0</v>
      </c>
      <c r="AE16" s="14">
        <v>0</v>
      </c>
      <c r="AF16" s="16">
        <f t="shared" si="2"/>
        <v>413934997</v>
      </c>
      <c r="AG16" s="17">
        <v>0</v>
      </c>
      <c r="AH16" s="17">
        <v>0</v>
      </c>
      <c r="AI16" s="17">
        <v>0</v>
      </c>
      <c r="AJ16" s="17">
        <v>0</v>
      </c>
      <c r="AK16" s="17">
        <v>0</v>
      </c>
      <c r="AL16" s="17">
        <v>0</v>
      </c>
      <c r="AM16" s="17">
        <v>0</v>
      </c>
      <c r="AN16" s="17">
        <v>186270750</v>
      </c>
      <c r="AO16" s="17">
        <v>0</v>
      </c>
      <c r="AP16" s="17">
        <v>0</v>
      </c>
      <c r="AQ16" s="17">
        <v>0</v>
      </c>
      <c r="AR16" s="17">
        <v>0</v>
      </c>
      <c r="AS16" s="18">
        <f t="shared" si="3"/>
        <v>186270750</v>
      </c>
      <c r="AT16" s="19">
        <v>413934997</v>
      </c>
      <c r="AU16" s="14">
        <v>413934997</v>
      </c>
      <c r="AV16" s="17">
        <v>186270750</v>
      </c>
      <c r="AW16" s="19">
        <v>0</v>
      </c>
      <c r="AX16" s="14">
        <v>0</v>
      </c>
      <c r="AY16" s="17">
        <v>0</v>
      </c>
      <c r="AZ16" s="19">
        <v>0</v>
      </c>
      <c r="BA16" s="14">
        <v>0</v>
      </c>
      <c r="BB16" s="17">
        <v>0</v>
      </c>
      <c r="BC16" s="19">
        <v>0</v>
      </c>
      <c r="BD16" s="14">
        <v>0</v>
      </c>
      <c r="BE16" s="17">
        <v>0</v>
      </c>
      <c r="BF16" s="19">
        <v>0</v>
      </c>
      <c r="BG16" s="14">
        <v>0</v>
      </c>
      <c r="BH16" s="17">
        <v>0</v>
      </c>
      <c r="BI16" s="19">
        <v>0</v>
      </c>
      <c r="BJ16" s="14">
        <v>0</v>
      </c>
      <c r="BK16" s="17">
        <v>0</v>
      </c>
      <c r="BL16" s="19">
        <v>0</v>
      </c>
      <c r="BM16" s="14">
        <v>0</v>
      </c>
      <c r="BN16" s="17">
        <v>0</v>
      </c>
      <c r="BO16" s="20">
        <f t="shared" si="0"/>
        <v>413934997</v>
      </c>
      <c r="BP16" s="20">
        <f t="shared" si="0"/>
        <v>413934997</v>
      </c>
      <c r="BQ16" s="20">
        <f t="shared" si="0"/>
        <v>186270750</v>
      </c>
      <c r="BR16" s="21"/>
      <c r="BS16" s="21"/>
      <c r="BT16" s="21"/>
    </row>
    <row r="17" spans="2:72" ht="18" customHeight="1">
      <c r="B17" s="39" t="s">
        <v>68</v>
      </c>
      <c r="C17" s="40" t="s">
        <v>60</v>
      </c>
      <c r="D17" s="41">
        <v>1905014</v>
      </c>
      <c r="E17" s="42">
        <v>157</v>
      </c>
      <c r="F17" s="13">
        <v>797497780</v>
      </c>
      <c r="G17" s="14">
        <v>0</v>
      </c>
      <c r="H17" s="14">
        <v>0</v>
      </c>
      <c r="I17" s="14">
        <v>0</v>
      </c>
      <c r="J17" s="14">
        <v>0</v>
      </c>
      <c r="K17" s="14">
        <v>0</v>
      </c>
      <c r="L17" s="14">
        <v>0</v>
      </c>
      <c r="M17" s="14">
        <v>0</v>
      </c>
      <c r="N17" s="14">
        <v>0</v>
      </c>
      <c r="O17" s="14">
        <v>0</v>
      </c>
      <c r="P17" s="14">
        <v>0</v>
      </c>
      <c r="Q17" s="14">
        <v>0</v>
      </c>
      <c r="R17" s="14">
        <v>0</v>
      </c>
      <c r="S17" s="15">
        <f t="shared" si="1"/>
        <v>797497780</v>
      </c>
      <c r="T17" s="14">
        <v>0</v>
      </c>
      <c r="U17" s="14">
        <v>0</v>
      </c>
      <c r="V17" s="14">
        <v>0</v>
      </c>
      <c r="W17" s="14">
        <v>0</v>
      </c>
      <c r="X17" s="14">
        <v>0</v>
      </c>
      <c r="Y17" s="14">
        <v>0</v>
      </c>
      <c r="Z17" s="14">
        <v>0</v>
      </c>
      <c r="AA17" s="14">
        <v>0</v>
      </c>
      <c r="AB17" s="14">
        <v>0</v>
      </c>
      <c r="AC17" s="14">
        <v>0</v>
      </c>
      <c r="AD17" s="14">
        <v>0</v>
      </c>
      <c r="AE17" s="14">
        <v>0</v>
      </c>
      <c r="AF17" s="16">
        <f t="shared" si="2"/>
        <v>0</v>
      </c>
      <c r="AG17" s="17">
        <v>0</v>
      </c>
      <c r="AH17" s="17">
        <v>0</v>
      </c>
      <c r="AI17" s="17">
        <v>0</v>
      </c>
      <c r="AJ17" s="17">
        <v>0</v>
      </c>
      <c r="AK17" s="17">
        <v>0</v>
      </c>
      <c r="AL17" s="17">
        <v>0</v>
      </c>
      <c r="AM17" s="17">
        <v>0</v>
      </c>
      <c r="AN17" s="17">
        <v>0</v>
      </c>
      <c r="AO17" s="17">
        <v>0</v>
      </c>
      <c r="AP17" s="17">
        <v>0</v>
      </c>
      <c r="AQ17" s="17">
        <v>0</v>
      </c>
      <c r="AR17" s="17">
        <v>0</v>
      </c>
      <c r="AS17" s="18">
        <f t="shared" si="3"/>
        <v>0</v>
      </c>
      <c r="AT17" s="19">
        <v>0</v>
      </c>
      <c r="AU17" s="14">
        <v>0</v>
      </c>
      <c r="AV17" s="17">
        <v>0</v>
      </c>
      <c r="AW17" s="19">
        <v>0</v>
      </c>
      <c r="AX17" s="14">
        <v>0</v>
      </c>
      <c r="AY17" s="17">
        <v>0</v>
      </c>
      <c r="AZ17" s="19">
        <v>0</v>
      </c>
      <c r="BA17" s="14">
        <v>0</v>
      </c>
      <c r="BB17" s="17">
        <v>0</v>
      </c>
      <c r="BC17" s="19">
        <v>0</v>
      </c>
      <c r="BD17" s="14">
        <v>0</v>
      </c>
      <c r="BE17" s="17">
        <v>0</v>
      </c>
      <c r="BF17" s="19">
        <v>0</v>
      </c>
      <c r="BG17" s="14">
        <v>0</v>
      </c>
      <c r="BH17" s="17">
        <v>0</v>
      </c>
      <c r="BI17" s="19">
        <v>0</v>
      </c>
      <c r="BJ17" s="14">
        <v>0</v>
      </c>
      <c r="BK17" s="17">
        <v>0</v>
      </c>
      <c r="BL17" s="19">
        <v>797497780</v>
      </c>
      <c r="BM17" s="14">
        <v>0</v>
      </c>
      <c r="BN17" s="17">
        <v>0</v>
      </c>
      <c r="BO17" s="20">
        <f t="shared" si="0"/>
        <v>797497780</v>
      </c>
      <c r="BP17" s="20">
        <f t="shared" si="0"/>
        <v>0</v>
      </c>
      <c r="BQ17" s="20">
        <f t="shared" si="0"/>
        <v>0</v>
      </c>
      <c r="BR17" s="21"/>
      <c r="BS17" s="21"/>
      <c r="BT17" s="21"/>
    </row>
    <row r="18" spans="2:72" ht="18" customHeight="1">
      <c r="B18" s="39" t="s">
        <v>69</v>
      </c>
      <c r="C18" s="40" t="s">
        <v>60</v>
      </c>
      <c r="D18" s="41">
        <v>1905014</v>
      </c>
      <c r="E18" s="42">
        <v>1</v>
      </c>
      <c r="F18" s="13">
        <v>547562532</v>
      </c>
      <c r="G18" s="14">
        <v>0</v>
      </c>
      <c r="H18" s="14">
        <v>0</v>
      </c>
      <c r="I18" s="14">
        <v>0</v>
      </c>
      <c r="J18" s="14">
        <v>0</v>
      </c>
      <c r="K18" s="14">
        <v>0</v>
      </c>
      <c r="L18" s="14">
        <v>0</v>
      </c>
      <c r="M18" s="14">
        <v>0</v>
      </c>
      <c r="N18" s="14">
        <v>0</v>
      </c>
      <c r="O18" s="14">
        <v>0</v>
      </c>
      <c r="P18" s="14">
        <v>0</v>
      </c>
      <c r="Q18" s="14">
        <v>0</v>
      </c>
      <c r="R18" s="14">
        <v>0</v>
      </c>
      <c r="S18" s="15">
        <f t="shared" si="1"/>
        <v>547562532</v>
      </c>
      <c r="T18" s="14">
        <v>0</v>
      </c>
      <c r="U18" s="14">
        <v>0</v>
      </c>
      <c r="V18" s="14">
        <v>0</v>
      </c>
      <c r="W18" s="14">
        <v>0</v>
      </c>
      <c r="X18" s="14">
        <v>0</v>
      </c>
      <c r="Y18" s="14">
        <v>0</v>
      </c>
      <c r="Z18" s="14">
        <v>0</v>
      </c>
      <c r="AA18" s="14">
        <v>434249066</v>
      </c>
      <c r="AB18" s="14">
        <v>0</v>
      </c>
      <c r="AC18" s="14">
        <v>0</v>
      </c>
      <c r="AD18" s="14">
        <v>0</v>
      </c>
      <c r="AE18" s="14">
        <v>0</v>
      </c>
      <c r="AF18" s="16">
        <f t="shared" si="2"/>
        <v>434249066</v>
      </c>
      <c r="AG18" s="17">
        <v>0</v>
      </c>
      <c r="AH18" s="17">
        <v>0</v>
      </c>
      <c r="AI18" s="17">
        <v>0</v>
      </c>
      <c r="AJ18" s="17">
        <v>0</v>
      </c>
      <c r="AK18" s="17">
        <v>0</v>
      </c>
      <c r="AL18" s="17">
        <v>0</v>
      </c>
      <c r="AM18" s="17">
        <v>0</v>
      </c>
      <c r="AN18" s="17">
        <v>195412080</v>
      </c>
      <c r="AO18" s="17">
        <v>0</v>
      </c>
      <c r="AP18" s="17">
        <v>0</v>
      </c>
      <c r="AQ18" s="17">
        <v>0</v>
      </c>
      <c r="AR18" s="17">
        <v>0</v>
      </c>
      <c r="AS18" s="18">
        <f t="shared" si="3"/>
        <v>195412080</v>
      </c>
      <c r="AT18" s="19">
        <v>474921532</v>
      </c>
      <c r="AU18" s="14">
        <v>434249066</v>
      </c>
      <c r="AV18" s="17">
        <v>195412080</v>
      </c>
      <c r="AW18" s="19">
        <v>0</v>
      </c>
      <c r="AX18" s="14">
        <v>0</v>
      </c>
      <c r="AY18" s="17">
        <v>0</v>
      </c>
      <c r="AZ18" s="19">
        <v>0</v>
      </c>
      <c r="BA18" s="14">
        <v>0</v>
      </c>
      <c r="BB18" s="17">
        <v>0</v>
      </c>
      <c r="BC18" s="19">
        <v>0</v>
      </c>
      <c r="BD18" s="14">
        <v>0</v>
      </c>
      <c r="BE18" s="17">
        <v>0</v>
      </c>
      <c r="BF18" s="19">
        <v>0</v>
      </c>
      <c r="BG18" s="14">
        <v>0</v>
      </c>
      <c r="BH18" s="17">
        <v>0</v>
      </c>
      <c r="BI18" s="19">
        <v>0</v>
      </c>
      <c r="BJ18" s="14">
        <v>0</v>
      </c>
      <c r="BK18" s="17">
        <v>0</v>
      </c>
      <c r="BL18" s="19">
        <v>72641000</v>
      </c>
      <c r="BM18" s="14">
        <v>0</v>
      </c>
      <c r="BN18" s="17">
        <v>0</v>
      </c>
      <c r="BO18" s="20">
        <f t="shared" si="0"/>
        <v>547562532</v>
      </c>
      <c r="BP18" s="20">
        <f t="shared" si="0"/>
        <v>434249066</v>
      </c>
      <c r="BQ18" s="20">
        <f t="shared" si="0"/>
        <v>195412080</v>
      </c>
      <c r="BR18" s="21"/>
      <c r="BS18" s="21"/>
      <c r="BT18" s="21"/>
    </row>
    <row r="19" spans="2:72" ht="18" customHeight="1">
      <c r="B19" s="39" t="s">
        <v>22</v>
      </c>
      <c r="C19" s="40" t="s">
        <v>60</v>
      </c>
      <c r="D19" s="41">
        <v>1905014</v>
      </c>
      <c r="E19" s="42">
        <v>3</v>
      </c>
      <c r="F19" s="13">
        <v>254253080</v>
      </c>
      <c r="G19" s="14">
        <v>0</v>
      </c>
      <c r="H19" s="14">
        <v>0</v>
      </c>
      <c r="I19" s="14">
        <v>0</v>
      </c>
      <c r="J19" s="14">
        <v>0</v>
      </c>
      <c r="K19" s="14">
        <v>0</v>
      </c>
      <c r="L19" s="14">
        <v>0</v>
      </c>
      <c r="M19" s="14">
        <v>0</v>
      </c>
      <c r="N19" s="14">
        <v>0</v>
      </c>
      <c r="O19" s="14">
        <v>0</v>
      </c>
      <c r="P19" s="14">
        <v>0</v>
      </c>
      <c r="Q19" s="14">
        <v>0</v>
      </c>
      <c r="R19" s="14">
        <v>0</v>
      </c>
      <c r="S19" s="15">
        <f t="shared" si="1"/>
        <v>254253080</v>
      </c>
      <c r="T19" s="14">
        <v>0</v>
      </c>
      <c r="U19" s="14">
        <v>0</v>
      </c>
      <c r="V19" s="14">
        <v>0</v>
      </c>
      <c r="W19" s="14">
        <v>0</v>
      </c>
      <c r="X19" s="14">
        <v>0</v>
      </c>
      <c r="Y19" s="14">
        <v>0</v>
      </c>
      <c r="Z19" s="14">
        <v>0</v>
      </c>
      <c r="AA19" s="14">
        <v>232478745</v>
      </c>
      <c r="AB19" s="14">
        <v>0</v>
      </c>
      <c r="AC19" s="14">
        <v>0</v>
      </c>
      <c r="AD19" s="14">
        <v>0</v>
      </c>
      <c r="AE19" s="14">
        <v>0</v>
      </c>
      <c r="AF19" s="16">
        <f t="shared" si="2"/>
        <v>232478745</v>
      </c>
      <c r="AG19" s="17">
        <v>0</v>
      </c>
      <c r="AH19" s="17">
        <v>0</v>
      </c>
      <c r="AI19" s="17">
        <v>0</v>
      </c>
      <c r="AJ19" s="17">
        <v>0</v>
      </c>
      <c r="AK19" s="17">
        <v>0</v>
      </c>
      <c r="AL19" s="17">
        <v>0</v>
      </c>
      <c r="AM19" s="17">
        <v>0</v>
      </c>
      <c r="AN19" s="17">
        <v>104615435</v>
      </c>
      <c r="AO19" s="17">
        <v>0</v>
      </c>
      <c r="AP19" s="17">
        <v>0</v>
      </c>
      <c r="AQ19" s="17">
        <v>0</v>
      </c>
      <c r="AR19" s="17">
        <v>0</v>
      </c>
      <c r="AS19" s="18">
        <f t="shared" si="3"/>
        <v>104615435</v>
      </c>
      <c r="AT19" s="19">
        <v>254253080</v>
      </c>
      <c r="AU19" s="14">
        <v>232478745</v>
      </c>
      <c r="AV19" s="17">
        <v>104615435</v>
      </c>
      <c r="AW19" s="19">
        <v>0</v>
      </c>
      <c r="AX19" s="14">
        <v>0</v>
      </c>
      <c r="AY19" s="17">
        <v>0</v>
      </c>
      <c r="AZ19" s="19">
        <v>0</v>
      </c>
      <c r="BA19" s="14">
        <v>0</v>
      </c>
      <c r="BB19" s="17">
        <v>0</v>
      </c>
      <c r="BC19" s="19">
        <v>0</v>
      </c>
      <c r="BD19" s="14">
        <v>0</v>
      </c>
      <c r="BE19" s="17">
        <v>0</v>
      </c>
      <c r="BF19" s="19">
        <v>0</v>
      </c>
      <c r="BG19" s="14">
        <v>0</v>
      </c>
      <c r="BH19" s="17">
        <v>0</v>
      </c>
      <c r="BI19" s="19">
        <v>0</v>
      </c>
      <c r="BJ19" s="14">
        <v>0</v>
      </c>
      <c r="BK19" s="17">
        <v>0</v>
      </c>
      <c r="BL19" s="19">
        <v>0</v>
      </c>
      <c r="BM19" s="14">
        <v>0</v>
      </c>
      <c r="BN19" s="17">
        <v>0</v>
      </c>
      <c r="BO19" s="20">
        <f t="shared" ref="BO19:BQ69" si="4">+AT19+AW19+AZ19+BC19+BF19+BI19+BL19</f>
        <v>254253080</v>
      </c>
      <c r="BP19" s="20">
        <f t="shared" si="4"/>
        <v>232478745</v>
      </c>
      <c r="BQ19" s="20">
        <f t="shared" si="4"/>
        <v>104615435</v>
      </c>
      <c r="BR19" s="21"/>
      <c r="BS19" s="21"/>
      <c r="BT19" s="21"/>
    </row>
    <row r="20" spans="2:72" ht="18" customHeight="1">
      <c r="B20" s="39" t="s">
        <v>70</v>
      </c>
      <c r="C20" s="40" t="s">
        <v>60</v>
      </c>
      <c r="D20" s="41">
        <v>1905014</v>
      </c>
      <c r="E20" s="42">
        <v>232</v>
      </c>
      <c r="F20" s="13">
        <v>186564296</v>
      </c>
      <c r="G20" s="14">
        <v>0</v>
      </c>
      <c r="H20" s="14">
        <v>0</v>
      </c>
      <c r="I20" s="14">
        <v>0</v>
      </c>
      <c r="J20" s="14">
        <v>0</v>
      </c>
      <c r="K20" s="14">
        <v>0</v>
      </c>
      <c r="L20" s="14">
        <v>0</v>
      </c>
      <c r="M20" s="14">
        <v>0</v>
      </c>
      <c r="N20" s="14">
        <v>0</v>
      </c>
      <c r="O20" s="14">
        <v>0</v>
      </c>
      <c r="P20" s="14">
        <v>0</v>
      </c>
      <c r="Q20" s="14">
        <v>0</v>
      </c>
      <c r="R20" s="14">
        <v>0</v>
      </c>
      <c r="S20" s="15">
        <f t="shared" si="1"/>
        <v>186564296</v>
      </c>
      <c r="T20" s="14">
        <v>0</v>
      </c>
      <c r="U20" s="14">
        <v>0</v>
      </c>
      <c r="V20" s="14">
        <v>0</v>
      </c>
      <c r="W20" s="14">
        <v>0</v>
      </c>
      <c r="X20" s="14">
        <v>0</v>
      </c>
      <c r="Y20" s="14">
        <v>0</v>
      </c>
      <c r="Z20" s="14">
        <v>0</v>
      </c>
      <c r="AA20" s="14">
        <v>175127686</v>
      </c>
      <c r="AB20" s="14">
        <v>0</v>
      </c>
      <c r="AC20" s="14">
        <v>0</v>
      </c>
      <c r="AD20" s="14">
        <v>0</v>
      </c>
      <c r="AE20" s="14">
        <v>0</v>
      </c>
      <c r="AF20" s="16">
        <f t="shared" si="2"/>
        <v>175127686</v>
      </c>
      <c r="AG20" s="17">
        <v>0</v>
      </c>
      <c r="AH20" s="17">
        <v>0</v>
      </c>
      <c r="AI20" s="17">
        <v>0</v>
      </c>
      <c r="AJ20" s="17">
        <v>0</v>
      </c>
      <c r="AK20" s="17">
        <v>0</v>
      </c>
      <c r="AL20" s="17">
        <v>0</v>
      </c>
      <c r="AM20" s="17">
        <v>0</v>
      </c>
      <c r="AN20" s="17">
        <v>78807459</v>
      </c>
      <c r="AO20" s="17">
        <v>0</v>
      </c>
      <c r="AP20" s="17">
        <v>0</v>
      </c>
      <c r="AQ20" s="17">
        <v>0</v>
      </c>
      <c r="AR20" s="17">
        <v>0</v>
      </c>
      <c r="AS20" s="18">
        <f t="shared" si="3"/>
        <v>78807459</v>
      </c>
      <c r="AT20" s="19">
        <v>186564296</v>
      </c>
      <c r="AU20" s="14">
        <v>175127686</v>
      </c>
      <c r="AV20" s="17">
        <v>78807459</v>
      </c>
      <c r="AW20" s="19">
        <v>0</v>
      </c>
      <c r="AX20" s="14">
        <v>0</v>
      </c>
      <c r="AY20" s="17">
        <v>0</v>
      </c>
      <c r="AZ20" s="19">
        <v>0</v>
      </c>
      <c r="BA20" s="14">
        <v>0</v>
      </c>
      <c r="BB20" s="17">
        <v>0</v>
      </c>
      <c r="BC20" s="19">
        <v>0</v>
      </c>
      <c r="BD20" s="14">
        <v>0</v>
      </c>
      <c r="BE20" s="17">
        <v>0</v>
      </c>
      <c r="BF20" s="19">
        <v>0</v>
      </c>
      <c r="BG20" s="14">
        <v>0</v>
      </c>
      <c r="BH20" s="17">
        <v>0</v>
      </c>
      <c r="BI20" s="19">
        <v>0</v>
      </c>
      <c r="BJ20" s="14">
        <v>0</v>
      </c>
      <c r="BK20" s="17">
        <v>0</v>
      </c>
      <c r="BL20" s="19">
        <v>0</v>
      </c>
      <c r="BM20" s="14">
        <v>0</v>
      </c>
      <c r="BN20" s="17">
        <v>0</v>
      </c>
      <c r="BO20" s="20">
        <f t="shared" si="4"/>
        <v>186564296</v>
      </c>
      <c r="BP20" s="20">
        <f t="shared" si="4"/>
        <v>175127686</v>
      </c>
      <c r="BQ20" s="20">
        <f t="shared" si="4"/>
        <v>78807459</v>
      </c>
      <c r="BR20" s="21"/>
      <c r="BS20" s="21"/>
      <c r="BT20" s="21"/>
    </row>
    <row r="21" spans="2:72" ht="18" customHeight="1">
      <c r="B21" s="39" t="s">
        <v>71</v>
      </c>
      <c r="C21" s="40" t="s">
        <v>60</v>
      </c>
      <c r="D21" s="41">
        <v>1905014</v>
      </c>
      <c r="E21" s="42">
        <v>233</v>
      </c>
      <c r="F21" s="13">
        <v>186564296</v>
      </c>
      <c r="G21" s="14">
        <v>0</v>
      </c>
      <c r="H21" s="14">
        <v>0</v>
      </c>
      <c r="I21" s="14">
        <v>0</v>
      </c>
      <c r="J21" s="14">
        <v>0</v>
      </c>
      <c r="K21" s="14">
        <v>0</v>
      </c>
      <c r="L21" s="14">
        <v>0</v>
      </c>
      <c r="M21" s="14">
        <v>0</v>
      </c>
      <c r="N21" s="14">
        <v>0</v>
      </c>
      <c r="O21" s="14">
        <v>0</v>
      </c>
      <c r="P21" s="14">
        <v>0</v>
      </c>
      <c r="Q21" s="14">
        <v>0</v>
      </c>
      <c r="R21" s="14">
        <v>0</v>
      </c>
      <c r="S21" s="15">
        <f t="shared" si="1"/>
        <v>186564296</v>
      </c>
      <c r="T21" s="14">
        <v>0</v>
      </c>
      <c r="U21" s="14">
        <v>0</v>
      </c>
      <c r="V21" s="14">
        <v>0</v>
      </c>
      <c r="W21" s="14">
        <v>0</v>
      </c>
      <c r="X21" s="14">
        <v>0</v>
      </c>
      <c r="Y21" s="14">
        <v>0</v>
      </c>
      <c r="Z21" s="14">
        <v>0</v>
      </c>
      <c r="AA21" s="14">
        <v>175127686</v>
      </c>
      <c r="AB21" s="14">
        <v>0</v>
      </c>
      <c r="AC21" s="14">
        <v>0</v>
      </c>
      <c r="AD21" s="14">
        <v>0</v>
      </c>
      <c r="AE21" s="14">
        <v>0</v>
      </c>
      <c r="AF21" s="16">
        <f t="shared" si="2"/>
        <v>175127686</v>
      </c>
      <c r="AG21" s="17">
        <v>0</v>
      </c>
      <c r="AH21" s="17">
        <v>0</v>
      </c>
      <c r="AI21" s="17">
        <v>0</v>
      </c>
      <c r="AJ21" s="17">
        <v>0</v>
      </c>
      <c r="AK21" s="17">
        <v>0</v>
      </c>
      <c r="AL21" s="17">
        <v>0</v>
      </c>
      <c r="AM21" s="17">
        <v>0</v>
      </c>
      <c r="AN21" s="17">
        <v>78807459</v>
      </c>
      <c r="AO21" s="17">
        <v>0</v>
      </c>
      <c r="AP21" s="17">
        <v>0</v>
      </c>
      <c r="AQ21" s="17">
        <v>0</v>
      </c>
      <c r="AR21" s="17">
        <v>0</v>
      </c>
      <c r="AS21" s="18">
        <f t="shared" si="3"/>
        <v>78807459</v>
      </c>
      <c r="AT21" s="19">
        <v>186564296</v>
      </c>
      <c r="AU21" s="14">
        <v>175127686</v>
      </c>
      <c r="AV21" s="17">
        <v>78807459</v>
      </c>
      <c r="AW21" s="19">
        <v>0</v>
      </c>
      <c r="AX21" s="14">
        <v>0</v>
      </c>
      <c r="AY21" s="17">
        <v>0</v>
      </c>
      <c r="AZ21" s="19">
        <v>0</v>
      </c>
      <c r="BA21" s="14">
        <v>0</v>
      </c>
      <c r="BB21" s="17">
        <v>0</v>
      </c>
      <c r="BC21" s="19">
        <v>0</v>
      </c>
      <c r="BD21" s="14">
        <v>0</v>
      </c>
      <c r="BE21" s="17">
        <v>0</v>
      </c>
      <c r="BF21" s="19">
        <v>0</v>
      </c>
      <c r="BG21" s="14">
        <v>0</v>
      </c>
      <c r="BH21" s="17">
        <v>0</v>
      </c>
      <c r="BI21" s="19">
        <v>0</v>
      </c>
      <c r="BJ21" s="14">
        <v>0</v>
      </c>
      <c r="BK21" s="17">
        <v>0</v>
      </c>
      <c r="BL21" s="19">
        <v>0</v>
      </c>
      <c r="BM21" s="14">
        <v>0</v>
      </c>
      <c r="BN21" s="17">
        <v>0</v>
      </c>
      <c r="BO21" s="20">
        <f t="shared" si="4"/>
        <v>186564296</v>
      </c>
      <c r="BP21" s="20">
        <f t="shared" si="4"/>
        <v>175127686</v>
      </c>
      <c r="BQ21" s="20">
        <f t="shared" si="4"/>
        <v>78807459</v>
      </c>
      <c r="BR21" s="21"/>
      <c r="BS21" s="21"/>
      <c r="BT21" s="21"/>
    </row>
    <row r="22" spans="2:72" ht="18" customHeight="1">
      <c r="B22" s="39" t="s">
        <v>72</v>
      </c>
      <c r="C22" s="40" t="s">
        <v>60</v>
      </c>
      <c r="D22" s="41">
        <v>1905014</v>
      </c>
      <c r="E22" s="42">
        <v>234</v>
      </c>
      <c r="F22" s="13">
        <v>186564296</v>
      </c>
      <c r="G22" s="14">
        <v>0</v>
      </c>
      <c r="H22" s="14">
        <v>0</v>
      </c>
      <c r="I22" s="14">
        <v>0</v>
      </c>
      <c r="J22" s="14">
        <v>0</v>
      </c>
      <c r="K22" s="14">
        <v>0</v>
      </c>
      <c r="L22" s="14">
        <v>0</v>
      </c>
      <c r="M22" s="14">
        <v>0</v>
      </c>
      <c r="N22" s="14">
        <v>0</v>
      </c>
      <c r="O22" s="14">
        <v>0</v>
      </c>
      <c r="P22" s="14">
        <v>0</v>
      </c>
      <c r="Q22" s="14">
        <v>0</v>
      </c>
      <c r="R22" s="14">
        <v>0</v>
      </c>
      <c r="S22" s="15">
        <f t="shared" si="1"/>
        <v>186564296</v>
      </c>
      <c r="T22" s="14">
        <v>0</v>
      </c>
      <c r="U22" s="14">
        <v>0</v>
      </c>
      <c r="V22" s="14">
        <v>0</v>
      </c>
      <c r="W22" s="14">
        <v>0</v>
      </c>
      <c r="X22" s="14">
        <v>0</v>
      </c>
      <c r="Y22" s="14">
        <v>0</v>
      </c>
      <c r="Z22" s="14">
        <v>0</v>
      </c>
      <c r="AA22" s="14">
        <v>175127686</v>
      </c>
      <c r="AB22" s="14">
        <v>0</v>
      </c>
      <c r="AC22" s="14">
        <v>0</v>
      </c>
      <c r="AD22" s="14">
        <v>0</v>
      </c>
      <c r="AE22" s="14">
        <v>0</v>
      </c>
      <c r="AF22" s="16">
        <f t="shared" si="2"/>
        <v>175127686</v>
      </c>
      <c r="AG22" s="17">
        <v>0</v>
      </c>
      <c r="AH22" s="17">
        <v>0</v>
      </c>
      <c r="AI22" s="17">
        <v>0</v>
      </c>
      <c r="AJ22" s="17">
        <v>0</v>
      </c>
      <c r="AK22" s="17">
        <v>0</v>
      </c>
      <c r="AL22" s="17">
        <v>0</v>
      </c>
      <c r="AM22" s="17">
        <v>0</v>
      </c>
      <c r="AN22" s="17">
        <v>78807459</v>
      </c>
      <c r="AO22" s="17">
        <v>0</v>
      </c>
      <c r="AP22" s="17">
        <v>0</v>
      </c>
      <c r="AQ22" s="17">
        <v>0</v>
      </c>
      <c r="AR22" s="17">
        <v>0</v>
      </c>
      <c r="AS22" s="18">
        <f t="shared" si="3"/>
        <v>78807459</v>
      </c>
      <c r="AT22" s="19">
        <v>186564296</v>
      </c>
      <c r="AU22" s="14">
        <v>175127686</v>
      </c>
      <c r="AV22" s="17">
        <v>78807459</v>
      </c>
      <c r="AW22" s="19">
        <v>0</v>
      </c>
      <c r="AX22" s="14">
        <v>0</v>
      </c>
      <c r="AY22" s="17">
        <v>0</v>
      </c>
      <c r="AZ22" s="19">
        <v>0</v>
      </c>
      <c r="BA22" s="14">
        <v>0</v>
      </c>
      <c r="BB22" s="17">
        <v>0</v>
      </c>
      <c r="BC22" s="19">
        <v>0</v>
      </c>
      <c r="BD22" s="14">
        <v>0</v>
      </c>
      <c r="BE22" s="17">
        <v>0</v>
      </c>
      <c r="BF22" s="19">
        <v>0</v>
      </c>
      <c r="BG22" s="14">
        <v>0</v>
      </c>
      <c r="BH22" s="17">
        <v>0</v>
      </c>
      <c r="BI22" s="19">
        <v>0</v>
      </c>
      <c r="BJ22" s="14">
        <v>0</v>
      </c>
      <c r="BK22" s="17">
        <v>0</v>
      </c>
      <c r="BL22" s="19">
        <v>0</v>
      </c>
      <c r="BM22" s="14">
        <v>0</v>
      </c>
      <c r="BN22" s="17">
        <v>0</v>
      </c>
      <c r="BO22" s="20">
        <f t="shared" si="4"/>
        <v>186564296</v>
      </c>
      <c r="BP22" s="20">
        <f t="shared" si="4"/>
        <v>175127686</v>
      </c>
      <c r="BQ22" s="20">
        <f t="shared" si="4"/>
        <v>78807459</v>
      </c>
      <c r="BR22" s="21"/>
      <c r="BS22" s="21"/>
      <c r="BT22" s="21"/>
    </row>
    <row r="23" spans="2:72" ht="18" customHeight="1">
      <c r="B23" s="39" t="s">
        <v>73</v>
      </c>
      <c r="C23" s="40" t="s">
        <v>60</v>
      </c>
      <c r="D23" s="41">
        <v>1905014</v>
      </c>
      <c r="E23" s="42">
        <v>235</v>
      </c>
      <c r="F23" s="13">
        <v>186564296</v>
      </c>
      <c r="G23" s="14">
        <v>0</v>
      </c>
      <c r="H23" s="14">
        <v>0</v>
      </c>
      <c r="I23" s="14">
        <v>0</v>
      </c>
      <c r="J23" s="14">
        <v>0</v>
      </c>
      <c r="K23" s="14">
        <v>0</v>
      </c>
      <c r="L23" s="14">
        <v>0</v>
      </c>
      <c r="M23" s="14">
        <v>0</v>
      </c>
      <c r="N23" s="14">
        <v>0</v>
      </c>
      <c r="O23" s="14">
        <v>0</v>
      </c>
      <c r="P23" s="14">
        <v>0</v>
      </c>
      <c r="Q23" s="14">
        <v>0</v>
      </c>
      <c r="R23" s="14">
        <v>0</v>
      </c>
      <c r="S23" s="15">
        <f t="shared" si="1"/>
        <v>186564296</v>
      </c>
      <c r="T23" s="14">
        <v>0</v>
      </c>
      <c r="U23" s="14">
        <v>0</v>
      </c>
      <c r="V23" s="14">
        <v>0</v>
      </c>
      <c r="W23" s="14">
        <v>0</v>
      </c>
      <c r="X23" s="14">
        <v>0</v>
      </c>
      <c r="Y23" s="14">
        <v>0</v>
      </c>
      <c r="Z23" s="14">
        <v>0</v>
      </c>
      <c r="AA23" s="14">
        <v>175127686</v>
      </c>
      <c r="AB23" s="14">
        <v>0</v>
      </c>
      <c r="AC23" s="14">
        <v>0</v>
      </c>
      <c r="AD23" s="14">
        <v>0</v>
      </c>
      <c r="AE23" s="14">
        <v>0</v>
      </c>
      <c r="AF23" s="16">
        <f t="shared" si="2"/>
        <v>175127686</v>
      </c>
      <c r="AG23" s="17">
        <v>0</v>
      </c>
      <c r="AH23" s="17">
        <v>0</v>
      </c>
      <c r="AI23" s="17">
        <v>0</v>
      </c>
      <c r="AJ23" s="17">
        <v>0</v>
      </c>
      <c r="AK23" s="17">
        <v>0</v>
      </c>
      <c r="AL23" s="17">
        <v>0</v>
      </c>
      <c r="AM23" s="17">
        <v>0</v>
      </c>
      <c r="AN23" s="17">
        <v>78807459</v>
      </c>
      <c r="AO23" s="17">
        <v>0</v>
      </c>
      <c r="AP23" s="17">
        <v>0</v>
      </c>
      <c r="AQ23" s="17">
        <v>0</v>
      </c>
      <c r="AR23" s="17">
        <v>0</v>
      </c>
      <c r="AS23" s="18">
        <f t="shared" si="3"/>
        <v>78807459</v>
      </c>
      <c r="AT23" s="19">
        <v>186564296</v>
      </c>
      <c r="AU23" s="14">
        <v>175127686</v>
      </c>
      <c r="AV23" s="17">
        <v>78807459</v>
      </c>
      <c r="AW23" s="19">
        <v>0</v>
      </c>
      <c r="AX23" s="14">
        <v>0</v>
      </c>
      <c r="AY23" s="17">
        <v>0</v>
      </c>
      <c r="AZ23" s="19">
        <v>0</v>
      </c>
      <c r="BA23" s="14">
        <v>0</v>
      </c>
      <c r="BB23" s="17">
        <v>0</v>
      </c>
      <c r="BC23" s="19">
        <v>0</v>
      </c>
      <c r="BD23" s="14">
        <v>0</v>
      </c>
      <c r="BE23" s="17">
        <v>0</v>
      </c>
      <c r="BF23" s="19">
        <v>0</v>
      </c>
      <c r="BG23" s="14">
        <v>0</v>
      </c>
      <c r="BH23" s="17">
        <v>0</v>
      </c>
      <c r="BI23" s="19">
        <v>0</v>
      </c>
      <c r="BJ23" s="14">
        <v>0</v>
      </c>
      <c r="BK23" s="17">
        <v>0</v>
      </c>
      <c r="BL23" s="19">
        <v>0</v>
      </c>
      <c r="BM23" s="14">
        <v>0</v>
      </c>
      <c r="BN23" s="17">
        <v>0</v>
      </c>
      <c r="BO23" s="20">
        <f t="shared" si="4"/>
        <v>186564296</v>
      </c>
      <c r="BP23" s="20">
        <f t="shared" si="4"/>
        <v>175127686</v>
      </c>
      <c r="BQ23" s="20">
        <f t="shared" si="4"/>
        <v>78807459</v>
      </c>
      <c r="BR23" s="21"/>
      <c r="BS23" s="21"/>
      <c r="BT23" s="21"/>
    </row>
    <row r="24" spans="2:72" ht="18" customHeight="1">
      <c r="B24" s="39" t="s">
        <v>74</v>
      </c>
      <c r="C24" s="40" t="s">
        <v>60</v>
      </c>
      <c r="D24" s="41">
        <v>1905014</v>
      </c>
      <c r="E24" s="42">
        <v>229</v>
      </c>
      <c r="F24" s="13">
        <v>33405000</v>
      </c>
      <c r="G24" s="14">
        <v>0</v>
      </c>
      <c r="H24" s="14">
        <v>0</v>
      </c>
      <c r="I24" s="14">
        <v>0</v>
      </c>
      <c r="J24" s="14">
        <v>0</v>
      </c>
      <c r="K24" s="14">
        <v>0</v>
      </c>
      <c r="L24" s="14">
        <v>0</v>
      </c>
      <c r="M24" s="14">
        <v>0</v>
      </c>
      <c r="N24" s="14">
        <v>0</v>
      </c>
      <c r="O24" s="14">
        <v>0</v>
      </c>
      <c r="P24" s="14">
        <v>0</v>
      </c>
      <c r="Q24" s="14">
        <v>0</v>
      </c>
      <c r="R24" s="14">
        <v>0</v>
      </c>
      <c r="S24" s="15">
        <f t="shared" si="1"/>
        <v>33405000</v>
      </c>
      <c r="T24" s="14">
        <v>0</v>
      </c>
      <c r="U24" s="14">
        <v>0</v>
      </c>
      <c r="V24" s="14">
        <v>0</v>
      </c>
      <c r="W24" s="14">
        <v>0</v>
      </c>
      <c r="X24" s="14">
        <v>0</v>
      </c>
      <c r="Y24" s="14">
        <v>0</v>
      </c>
      <c r="Z24" s="14">
        <v>0</v>
      </c>
      <c r="AA24" s="14">
        <v>0</v>
      </c>
      <c r="AB24" s="14">
        <v>0</v>
      </c>
      <c r="AC24" s="14">
        <v>0</v>
      </c>
      <c r="AD24" s="14">
        <v>0</v>
      </c>
      <c r="AE24" s="14">
        <v>0</v>
      </c>
      <c r="AF24" s="16">
        <f t="shared" si="2"/>
        <v>0</v>
      </c>
      <c r="AG24" s="17">
        <v>0</v>
      </c>
      <c r="AH24" s="17">
        <v>0</v>
      </c>
      <c r="AI24" s="17">
        <v>0</v>
      </c>
      <c r="AJ24" s="17">
        <v>0</v>
      </c>
      <c r="AK24" s="17">
        <v>0</v>
      </c>
      <c r="AL24" s="17">
        <v>0</v>
      </c>
      <c r="AM24" s="17">
        <v>0</v>
      </c>
      <c r="AN24" s="17">
        <v>0</v>
      </c>
      <c r="AO24" s="17">
        <v>0</v>
      </c>
      <c r="AP24" s="17">
        <v>0</v>
      </c>
      <c r="AQ24" s="17">
        <v>0</v>
      </c>
      <c r="AR24" s="17">
        <v>0</v>
      </c>
      <c r="AS24" s="18">
        <f t="shared" si="3"/>
        <v>0</v>
      </c>
      <c r="AT24" s="19">
        <v>0</v>
      </c>
      <c r="AU24" s="14">
        <v>0</v>
      </c>
      <c r="AV24" s="17">
        <v>0</v>
      </c>
      <c r="AW24" s="19">
        <v>0</v>
      </c>
      <c r="AX24" s="14">
        <v>0</v>
      </c>
      <c r="AY24" s="17">
        <v>0</v>
      </c>
      <c r="AZ24" s="19">
        <v>0</v>
      </c>
      <c r="BA24" s="14">
        <v>0</v>
      </c>
      <c r="BB24" s="17">
        <v>0</v>
      </c>
      <c r="BC24" s="19">
        <v>33405000</v>
      </c>
      <c r="BD24" s="14">
        <v>0</v>
      </c>
      <c r="BE24" s="17">
        <v>0</v>
      </c>
      <c r="BF24" s="19">
        <v>0</v>
      </c>
      <c r="BG24" s="14">
        <v>0</v>
      </c>
      <c r="BH24" s="17">
        <v>0</v>
      </c>
      <c r="BI24" s="19">
        <v>0</v>
      </c>
      <c r="BJ24" s="14">
        <v>0</v>
      </c>
      <c r="BK24" s="17">
        <v>0</v>
      </c>
      <c r="BL24" s="19">
        <v>0</v>
      </c>
      <c r="BM24" s="14">
        <v>0</v>
      </c>
      <c r="BN24" s="17">
        <v>0</v>
      </c>
      <c r="BO24" s="20">
        <f t="shared" si="4"/>
        <v>33405000</v>
      </c>
      <c r="BP24" s="20">
        <f t="shared" si="4"/>
        <v>0</v>
      </c>
      <c r="BQ24" s="20">
        <f t="shared" si="4"/>
        <v>0</v>
      </c>
      <c r="BR24" s="21"/>
      <c r="BS24" s="21"/>
      <c r="BT24" s="21"/>
    </row>
    <row r="25" spans="2:72" ht="18" customHeight="1">
      <c r="B25" s="39" t="s">
        <v>75</v>
      </c>
      <c r="C25" s="40" t="s">
        <v>60</v>
      </c>
      <c r="D25" s="41">
        <v>1905014</v>
      </c>
      <c r="E25" s="42">
        <v>124</v>
      </c>
      <c r="F25" s="13">
        <v>184069294</v>
      </c>
      <c r="G25" s="14">
        <v>0</v>
      </c>
      <c r="H25" s="14">
        <v>0</v>
      </c>
      <c r="I25" s="14">
        <v>0</v>
      </c>
      <c r="J25" s="14">
        <v>0</v>
      </c>
      <c r="K25" s="14">
        <v>0</v>
      </c>
      <c r="L25" s="14">
        <v>0</v>
      </c>
      <c r="M25" s="14">
        <v>0</v>
      </c>
      <c r="N25" s="14">
        <v>0</v>
      </c>
      <c r="O25" s="14">
        <v>0</v>
      </c>
      <c r="P25" s="14">
        <v>0</v>
      </c>
      <c r="Q25" s="14">
        <v>0</v>
      </c>
      <c r="R25" s="14">
        <v>0</v>
      </c>
      <c r="S25" s="15">
        <f t="shared" si="1"/>
        <v>184069294</v>
      </c>
      <c r="T25" s="14">
        <v>0</v>
      </c>
      <c r="U25" s="14">
        <v>0</v>
      </c>
      <c r="V25" s="14">
        <v>0</v>
      </c>
      <c r="W25" s="14">
        <v>0</v>
      </c>
      <c r="X25" s="14">
        <v>0</v>
      </c>
      <c r="Y25" s="14">
        <v>0</v>
      </c>
      <c r="Z25" s="14">
        <v>0</v>
      </c>
      <c r="AA25" s="14">
        <v>168059672</v>
      </c>
      <c r="AB25" s="14">
        <v>0</v>
      </c>
      <c r="AC25" s="14">
        <v>0</v>
      </c>
      <c r="AD25" s="14">
        <v>0</v>
      </c>
      <c r="AE25" s="14">
        <v>0</v>
      </c>
      <c r="AF25" s="16">
        <f t="shared" si="2"/>
        <v>168059672</v>
      </c>
      <c r="AG25" s="17">
        <v>0</v>
      </c>
      <c r="AH25" s="17">
        <v>0</v>
      </c>
      <c r="AI25" s="17">
        <v>0</v>
      </c>
      <c r="AJ25" s="17">
        <v>0</v>
      </c>
      <c r="AK25" s="17">
        <v>0</v>
      </c>
      <c r="AL25" s="17">
        <v>0</v>
      </c>
      <c r="AM25" s="17">
        <v>0</v>
      </c>
      <c r="AN25" s="17">
        <v>75626853</v>
      </c>
      <c r="AO25" s="17">
        <v>0</v>
      </c>
      <c r="AP25" s="17">
        <v>0</v>
      </c>
      <c r="AQ25" s="17">
        <v>0</v>
      </c>
      <c r="AR25" s="17">
        <v>0</v>
      </c>
      <c r="AS25" s="18">
        <f t="shared" si="3"/>
        <v>75626853</v>
      </c>
      <c r="AT25" s="19">
        <v>184069294</v>
      </c>
      <c r="AU25" s="14">
        <v>168059672</v>
      </c>
      <c r="AV25" s="17">
        <v>75626853</v>
      </c>
      <c r="AW25" s="19">
        <v>0</v>
      </c>
      <c r="AX25" s="14">
        <v>0</v>
      </c>
      <c r="AY25" s="17">
        <v>0</v>
      </c>
      <c r="AZ25" s="19">
        <v>0</v>
      </c>
      <c r="BA25" s="14">
        <v>0</v>
      </c>
      <c r="BB25" s="17">
        <v>0</v>
      </c>
      <c r="BC25" s="19">
        <v>0</v>
      </c>
      <c r="BD25" s="14">
        <v>0</v>
      </c>
      <c r="BE25" s="17">
        <v>0</v>
      </c>
      <c r="BF25" s="19">
        <v>0</v>
      </c>
      <c r="BG25" s="14">
        <v>0</v>
      </c>
      <c r="BH25" s="17">
        <v>0</v>
      </c>
      <c r="BI25" s="19">
        <v>0</v>
      </c>
      <c r="BJ25" s="14">
        <v>0</v>
      </c>
      <c r="BK25" s="17">
        <v>0</v>
      </c>
      <c r="BL25" s="19">
        <v>0</v>
      </c>
      <c r="BM25" s="14">
        <v>0</v>
      </c>
      <c r="BN25" s="17">
        <v>0</v>
      </c>
      <c r="BO25" s="20">
        <f t="shared" si="4"/>
        <v>184069294</v>
      </c>
      <c r="BP25" s="20">
        <f t="shared" si="4"/>
        <v>168059672</v>
      </c>
      <c r="BQ25" s="20">
        <f t="shared" si="4"/>
        <v>75626853</v>
      </c>
      <c r="BR25" s="21"/>
      <c r="BS25" s="21"/>
      <c r="BT25" s="21"/>
    </row>
    <row r="26" spans="2:72" ht="18" customHeight="1">
      <c r="B26" s="39" t="s">
        <v>24</v>
      </c>
      <c r="C26" s="40" t="s">
        <v>60</v>
      </c>
      <c r="D26" s="41">
        <v>1905014</v>
      </c>
      <c r="E26" s="42">
        <v>124</v>
      </c>
      <c r="F26" s="13">
        <v>184069298</v>
      </c>
      <c r="G26" s="14">
        <v>0</v>
      </c>
      <c r="H26" s="14">
        <v>0</v>
      </c>
      <c r="I26" s="14">
        <v>0</v>
      </c>
      <c r="J26" s="14">
        <v>0</v>
      </c>
      <c r="K26" s="14">
        <v>0</v>
      </c>
      <c r="L26" s="14">
        <v>0</v>
      </c>
      <c r="M26" s="14">
        <v>0</v>
      </c>
      <c r="N26" s="14">
        <v>0</v>
      </c>
      <c r="O26" s="14">
        <v>0</v>
      </c>
      <c r="P26" s="14">
        <v>0</v>
      </c>
      <c r="Q26" s="14">
        <v>0</v>
      </c>
      <c r="R26" s="14">
        <v>0</v>
      </c>
      <c r="S26" s="15">
        <f t="shared" si="1"/>
        <v>184069298</v>
      </c>
      <c r="T26" s="14">
        <v>0</v>
      </c>
      <c r="U26" s="14">
        <v>0</v>
      </c>
      <c r="V26" s="14">
        <v>0</v>
      </c>
      <c r="W26" s="14">
        <v>0</v>
      </c>
      <c r="X26" s="14">
        <v>0</v>
      </c>
      <c r="Y26" s="14">
        <v>0</v>
      </c>
      <c r="Z26" s="14">
        <v>0</v>
      </c>
      <c r="AA26" s="14">
        <v>168059672</v>
      </c>
      <c r="AB26" s="14">
        <v>0</v>
      </c>
      <c r="AC26" s="14">
        <v>0</v>
      </c>
      <c r="AD26" s="14">
        <v>0</v>
      </c>
      <c r="AE26" s="14">
        <v>0</v>
      </c>
      <c r="AF26" s="16">
        <f t="shared" si="2"/>
        <v>168059672</v>
      </c>
      <c r="AG26" s="17">
        <v>0</v>
      </c>
      <c r="AH26" s="17">
        <v>0</v>
      </c>
      <c r="AI26" s="17">
        <v>0</v>
      </c>
      <c r="AJ26" s="17">
        <v>0</v>
      </c>
      <c r="AK26" s="17">
        <v>0</v>
      </c>
      <c r="AL26" s="17">
        <v>0</v>
      </c>
      <c r="AM26" s="17">
        <v>0</v>
      </c>
      <c r="AN26" s="17">
        <v>75626852</v>
      </c>
      <c r="AO26" s="17">
        <v>0</v>
      </c>
      <c r="AP26" s="17">
        <v>0</v>
      </c>
      <c r="AQ26" s="17">
        <v>0</v>
      </c>
      <c r="AR26" s="17">
        <v>0</v>
      </c>
      <c r="AS26" s="18">
        <f t="shared" si="3"/>
        <v>75626852</v>
      </c>
      <c r="AT26" s="19">
        <v>184069298</v>
      </c>
      <c r="AU26" s="14">
        <v>168059672</v>
      </c>
      <c r="AV26" s="17">
        <v>75626852</v>
      </c>
      <c r="AW26" s="19">
        <v>0</v>
      </c>
      <c r="AX26" s="14">
        <v>0</v>
      </c>
      <c r="AY26" s="17">
        <v>0</v>
      </c>
      <c r="AZ26" s="19">
        <v>0</v>
      </c>
      <c r="BA26" s="14">
        <v>0</v>
      </c>
      <c r="BB26" s="17">
        <v>0</v>
      </c>
      <c r="BC26" s="19">
        <v>0</v>
      </c>
      <c r="BD26" s="14">
        <v>0</v>
      </c>
      <c r="BE26" s="17">
        <v>0</v>
      </c>
      <c r="BF26" s="19">
        <v>0</v>
      </c>
      <c r="BG26" s="14">
        <v>0</v>
      </c>
      <c r="BH26" s="17">
        <v>0</v>
      </c>
      <c r="BI26" s="19">
        <v>0</v>
      </c>
      <c r="BJ26" s="14">
        <v>0</v>
      </c>
      <c r="BK26" s="17">
        <v>0</v>
      </c>
      <c r="BL26" s="19">
        <v>0</v>
      </c>
      <c r="BM26" s="14">
        <v>0</v>
      </c>
      <c r="BN26" s="17">
        <v>0</v>
      </c>
      <c r="BO26" s="20">
        <f t="shared" si="4"/>
        <v>184069298</v>
      </c>
      <c r="BP26" s="20">
        <f t="shared" si="4"/>
        <v>168059672</v>
      </c>
      <c r="BQ26" s="20">
        <f t="shared" si="4"/>
        <v>75626852</v>
      </c>
      <c r="BR26" s="21"/>
      <c r="BS26" s="21"/>
      <c r="BT26" s="21"/>
    </row>
    <row r="27" spans="2:72" ht="18" customHeight="1">
      <c r="B27" s="39" t="s">
        <v>76</v>
      </c>
      <c r="C27" s="40" t="s">
        <v>60</v>
      </c>
      <c r="D27" s="41">
        <v>1905014</v>
      </c>
      <c r="E27" s="42">
        <v>114</v>
      </c>
      <c r="F27" s="13">
        <v>43961570</v>
      </c>
      <c r="G27" s="14">
        <v>0</v>
      </c>
      <c r="H27" s="14">
        <v>0</v>
      </c>
      <c r="I27" s="14">
        <v>0</v>
      </c>
      <c r="J27" s="14">
        <v>0</v>
      </c>
      <c r="K27" s="14">
        <v>0</v>
      </c>
      <c r="L27" s="14">
        <v>0</v>
      </c>
      <c r="M27" s="14">
        <v>0</v>
      </c>
      <c r="N27" s="14">
        <v>0</v>
      </c>
      <c r="O27" s="14">
        <v>0</v>
      </c>
      <c r="P27" s="14">
        <v>0</v>
      </c>
      <c r="Q27" s="14">
        <v>0</v>
      </c>
      <c r="R27" s="14">
        <v>0</v>
      </c>
      <c r="S27" s="15">
        <f t="shared" si="1"/>
        <v>43961570</v>
      </c>
      <c r="T27" s="14">
        <v>0</v>
      </c>
      <c r="U27" s="14">
        <v>0</v>
      </c>
      <c r="V27" s="14">
        <v>0</v>
      </c>
      <c r="W27" s="14">
        <v>0</v>
      </c>
      <c r="X27" s="14">
        <v>0</v>
      </c>
      <c r="Y27" s="14">
        <v>0</v>
      </c>
      <c r="Z27" s="14">
        <v>0</v>
      </c>
      <c r="AA27" s="14">
        <v>43961570</v>
      </c>
      <c r="AB27" s="14">
        <v>0</v>
      </c>
      <c r="AC27" s="14">
        <v>0</v>
      </c>
      <c r="AD27" s="14">
        <v>0</v>
      </c>
      <c r="AE27" s="14">
        <v>0</v>
      </c>
      <c r="AF27" s="16">
        <f t="shared" si="2"/>
        <v>43961570</v>
      </c>
      <c r="AG27" s="17">
        <v>0</v>
      </c>
      <c r="AH27" s="17">
        <v>0</v>
      </c>
      <c r="AI27" s="17">
        <v>0</v>
      </c>
      <c r="AJ27" s="17">
        <v>0</v>
      </c>
      <c r="AK27" s="17">
        <v>0</v>
      </c>
      <c r="AL27" s="17">
        <v>0</v>
      </c>
      <c r="AM27" s="17">
        <v>0</v>
      </c>
      <c r="AN27" s="17">
        <v>19782706</v>
      </c>
      <c r="AO27" s="17">
        <v>0</v>
      </c>
      <c r="AP27" s="17">
        <v>0</v>
      </c>
      <c r="AQ27" s="17">
        <v>0</v>
      </c>
      <c r="AR27" s="17">
        <v>0</v>
      </c>
      <c r="AS27" s="18">
        <f t="shared" si="3"/>
        <v>19782706</v>
      </c>
      <c r="AT27" s="19">
        <v>43961570</v>
      </c>
      <c r="AU27" s="14">
        <v>43961570</v>
      </c>
      <c r="AV27" s="17">
        <v>19782706</v>
      </c>
      <c r="AW27" s="19">
        <v>0</v>
      </c>
      <c r="AX27" s="14">
        <v>0</v>
      </c>
      <c r="AY27" s="17">
        <v>0</v>
      </c>
      <c r="AZ27" s="19">
        <v>0</v>
      </c>
      <c r="BA27" s="14">
        <v>0</v>
      </c>
      <c r="BB27" s="17">
        <v>0</v>
      </c>
      <c r="BC27" s="19">
        <v>0</v>
      </c>
      <c r="BD27" s="14">
        <v>0</v>
      </c>
      <c r="BE27" s="17">
        <v>0</v>
      </c>
      <c r="BF27" s="19">
        <v>0</v>
      </c>
      <c r="BG27" s="14">
        <v>0</v>
      </c>
      <c r="BH27" s="17">
        <v>0</v>
      </c>
      <c r="BI27" s="19">
        <v>0</v>
      </c>
      <c r="BJ27" s="14">
        <v>0</v>
      </c>
      <c r="BK27" s="17">
        <v>0</v>
      </c>
      <c r="BL27" s="19">
        <v>0</v>
      </c>
      <c r="BM27" s="14">
        <v>0</v>
      </c>
      <c r="BN27" s="17">
        <v>0</v>
      </c>
      <c r="BO27" s="20">
        <f t="shared" si="4"/>
        <v>43961570</v>
      </c>
      <c r="BP27" s="20">
        <f t="shared" si="4"/>
        <v>43961570</v>
      </c>
      <c r="BQ27" s="20">
        <f t="shared" si="4"/>
        <v>19782706</v>
      </c>
      <c r="BR27" s="21"/>
      <c r="BS27" s="21"/>
      <c r="BT27" s="21"/>
    </row>
    <row r="28" spans="2:72" ht="18" customHeight="1">
      <c r="B28" s="39" t="s">
        <v>77</v>
      </c>
      <c r="C28" s="40" t="s">
        <v>60</v>
      </c>
      <c r="D28" s="41">
        <v>1905014</v>
      </c>
      <c r="E28" s="42">
        <v>113</v>
      </c>
      <c r="F28" s="13">
        <v>273018367</v>
      </c>
      <c r="G28" s="14">
        <v>0</v>
      </c>
      <c r="H28" s="14">
        <v>0</v>
      </c>
      <c r="I28" s="14">
        <v>0</v>
      </c>
      <c r="J28" s="14">
        <v>0</v>
      </c>
      <c r="K28" s="14">
        <v>0</v>
      </c>
      <c r="L28" s="14">
        <v>0</v>
      </c>
      <c r="M28" s="14">
        <v>0</v>
      </c>
      <c r="N28" s="14">
        <v>0</v>
      </c>
      <c r="O28" s="14">
        <v>0</v>
      </c>
      <c r="P28" s="14">
        <v>0</v>
      </c>
      <c r="Q28" s="14">
        <v>0</v>
      </c>
      <c r="R28" s="14">
        <v>0</v>
      </c>
      <c r="S28" s="15">
        <f t="shared" si="1"/>
        <v>273018367</v>
      </c>
      <c r="T28" s="14">
        <v>0</v>
      </c>
      <c r="U28" s="14">
        <v>0</v>
      </c>
      <c r="V28" s="14">
        <v>0</v>
      </c>
      <c r="W28" s="14">
        <v>0</v>
      </c>
      <c r="X28" s="14">
        <v>0</v>
      </c>
      <c r="Y28" s="14">
        <v>0</v>
      </c>
      <c r="Z28" s="14">
        <v>0</v>
      </c>
      <c r="AA28" s="14">
        <v>266739162</v>
      </c>
      <c r="AB28" s="14">
        <v>0</v>
      </c>
      <c r="AC28" s="14">
        <v>0</v>
      </c>
      <c r="AD28" s="14">
        <v>0</v>
      </c>
      <c r="AE28" s="14">
        <v>0</v>
      </c>
      <c r="AF28" s="16">
        <f t="shared" si="2"/>
        <v>266739162</v>
      </c>
      <c r="AG28" s="17">
        <v>0</v>
      </c>
      <c r="AH28" s="17">
        <v>0</v>
      </c>
      <c r="AI28" s="17">
        <v>0</v>
      </c>
      <c r="AJ28" s="17">
        <v>0</v>
      </c>
      <c r="AK28" s="17">
        <v>0</v>
      </c>
      <c r="AL28" s="17">
        <v>0</v>
      </c>
      <c r="AM28" s="17">
        <v>0</v>
      </c>
      <c r="AN28" s="17">
        <v>120032615</v>
      </c>
      <c r="AO28" s="17">
        <v>0</v>
      </c>
      <c r="AP28" s="17">
        <v>0</v>
      </c>
      <c r="AQ28" s="17">
        <v>0</v>
      </c>
      <c r="AR28" s="17">
        <v>0</v>
      </c>
      <c r="AS28" s="18">
        <f t="shared" si="3"/>
        <v>120032615</v>
      </c>
      <c r="AT28" s="19">
        <v>273018367</v>
      </c>
      <c r="AU28" s="14">
        <v>266739162</v>
      </c>
      <c r="AV28" s="17">
        <v>120032615</v>
      </c>
      <c r="AW28" s="19">
        <v>0</v>
      </c>
      <c r="AX28" s="14">
        <v>0</v>
      </c>
      <c r="AY28" s="17">
        <v>0</v>
      </c>
      <c r="AZ28" s="19">
        <v>0</v>
      </c>
      <c r="BA28" s="14">
        <v>0</v>
      </c>
      <c r="BB28" s="17">
        <v>0</v>
      </c>
      <c r="BC28" s="19">
        <v>0</v>
      </c>
      <c r="BD28" s="14">
        <v>0</v>
      </c>
      <c r="BE28" s="17">
        <v>0</v>
      </c>
      <c r="BF28" s="19">
        <v>0</v>
      </c>
      <c r="BG28" s="14">
        <v>0</v>
      </c>
      <c r="BH28" s="17">
        <v>0</v>
      </c>
      <c r="BI28" s="19">
        <v>0</v>
      </c>
      <c r="BJ28" s="14">
        <v>0</v>
      </c>
      <c r="BK28" s="17">
        <v>0</v>
      </c>
      <c r="BL28" s="19">
        <v>0</v>
      </c>
      <c r="BM28" s="14">
        <v>0</v>
      </c>
      <c r="BN28" s="17">
        <v>0</v>
      </c>
      <c r="BO28" s="20">
        <f t="shared" si="4"/>
        <v>273018367</v>
      </c>
      <c r="BP28" s="20">
        <f t="shared" si="4"/>
        <v>266739162</v>
      </c>
      <c r="BQ28" s="20">
        <f t="shared" si="4"/>
        <v>120032615</v>
      </c>
      <c r="BR28" s="21"/>
      <c r="BS28" s="21"/>
      <c r="BT28" s="21"/>
    </row>
    <row r="29" spans="2:72" ht="18" customHeight="1">
      <c r="B29" s="39" t="s">
        <v>78</v>
      </c>
      <c r="C29" s="40" t="s">
        <v>60</v>
      </c>
      <c r="D29" s="41">
        <v>1905014</v>
      </c>
      <c r="E29" s="42">
        <v>127</v>
      </c>
      <c r="F29" s="13">
        <v>491441642</v>
      </c>
      <c r="G29" s="14">
        <v>0</v>
      </c>
      <c r="H29" s="14">
        <v>0</v>
      </c>
      <c r="I29" s="14">
        <v>0</v>
      </c>
      <c r="J29" s="14">
        <v>0</v>
      </c>
      <c r="K29" s="14">
        <v>0</v>
      </c>
      <c r="L29" s="14">
        <v>0</v>
      </c>
      <c r="M29" s="14">
        <v>0</v>
      </c>
      <c r="N29" s="14">
        <v>0</v>
      </c>
      <c r="O29" s="14">
        <v>0</v>
      </c>
      <c r="P29" s="14">
        <v>0</v>
      </c>
      <c r="Q29" s="14">
        <v>0</v>
      </c>
      <c r="R29" s="14">
        <v>0</v>
      </c>
      <c r="S29" s="15">
        <f t="shared" si="1"/>
        <v>491441642</v>
      </c>
      <c r="T29" s="14">
        <v>0</v>
      </c>
      <c r="U29" s="14">
        <v>0</v>
      </c>
      <c r="V29" s="14">
        <v>0</v>
      </c>
      <c r="W29" s="14">
        <v>0</v>
      </c>
      <c r="X29" s="14">
        <v>0</v>
      </c>
      <c r="Y29" s="14">
        <v>0</v>
      </c>
      <c r="Z29" s="14">
        <v>0</v>
      </c>
      <c r="AA29" s="14">
        <v>449352166</v>
      </c>
      <c r="AB29" s="14">
        <v>0</v>
      </c>
      <c r="AC29" s="14">
        <v>0</v>
      </c>
      <c r="AD29" s="14">
        <v>0</v>
      </c>
      <c r="AE29" s="14">
        <v>0</v>
      </c>
      <c r="AF29" s="16">
        <f t="shared" si="2"/>
        <v>449352166</v>
      </c>
      <c r="AG29" s="17">
        <v>0</v>
      </c>
      <c r="AH29" s="17">
        <v>0</v>
      </c>
      <c r="AI29" s="17">
        <v>0</v>
      </c>
      <c r="AJ29" s="17">
        <v>0</v>
      </c>
      <c r="AK29" s="17">
        <v>0</v>
      </c>
      <c r="AL29" s="17">
        <v>0</v>
      </c>
      <c r="AM29" s="17">
        <v>0</v>
      </c>
      <c r="AN29" s="17">
        <v>202208476</v>
      </c>
      <c r="AO29" s="17">
        <v>0</v>
      </c>
      <c r="AP29" s="17">
        <v>0</v>
      </c>
      <c r="AQ29" s="17">
        <v>0</v>
      </c>
      <c r="AR29" s="17">
        <v>0</v>
      </c>
      <c r="AS29" s="18">
        <f t="shared" si="3"/>
        <v>202208476</v>
      </c>
      <c r="AT29" s="19">
        <v>491441642</v>
      </c>
      <c r="AU29" s="14">
        <v>449352166</v>
      </c>
      <c r="AV29" s="17">
        <v>202208476</v>
      </c>
      <c r="AW29" s="19">
        <v>0</v>
      </c>
      <c r="AX29" s="14">
        <v>0</v>
      </c>
      <c r="AY29" s="17">
        <v>0</v>
      </c>
      <c r="AZ29" s="19">
        <v>0</v>
      </c>
      <c r="BA29" s="14">
        <v>0</v>
      </c>
      <c r="BB29" s="17">
        <v>0</v>
      </c>
      <c r="BC29" s="19">
        <v>0</v>
      </c>
      <c r="BD29" s="14">
        <v>0</v>
      </c>
      <c r="BE29" s="17">
        <v>0</v>
      </c>
      <c r="BF29" s="19">
        <v>0</v>
      </c>
      <c r="BG29" s="14">
        <v>0</v>
      </c>
      <c r="BH29" s="17">
        <v>0</v>
      </c>
      <c r="BI29" s="19">
        <v>0</v>
      </c>
      <c r="BJ29" s="14">
        <v>0</v>
      </c>
      <c r="BK29" s="17">
        <v>0</v>
      </c>
      <c r="BL29" s="19">
        <v>0</v>
      </c>
      <c r="BM29" s="14">
        <v>0</v>
      </c>
      <c r="BN29" s="17">
        <v>0</v>
      </c>
      <c r="BO29" s="20">
        <f t="shared" si="4"/>
        <v>491441642</v>
      </c>
      <c r="BP29" s="20">
        <f t="shared" si="4"/>
        <v>449352166</v>
      </c>
      <c r="BQ29" s="20">
        <f t="shared" si="4"/>
        <v>202208476</v>
      </c>
      <c r="BR29" s="21"/>
      <c r="BS29" s="21"/>
      <c r="BT29" s="21"/>
    </row>
    <row r="30" spans="2:72" ht="18" customHeight="1">
      <c r="B30" s="39" t="s">
        <v>79</v>
      </c>
      <c r="C30" s="40" t="s">
        <v>60</v>
      </c>
      <c r="D30" s="41">
        <v>1905014</v>
      </c>
      <c r="E30" s="42">
        <v>126</v>
      </c>
      <c r="F30" s="13">
        <v>906209070</v>
      </c>
      <c r="G30" s="14">
        <v>0</v>
      </c>
      <c r="H30" s="14">
        <v>0</v>
      </c>
      <c r="I30" s="14">
        <v>0</v>
      </c>
      <c r="J30" s="14">
        <v>0</v>
      </c>
      <c r="K30" s="14">
        <v>0</v>
      </c>
      <c r="L30" s="14">
        <v>0</v>
      </c>
      <c r="M30" s="14">
        <v>0</v>
      </c>
      <c r="N30" s="14">
        <v>0</v>
      </c>
      <c r="O30" s="14">
        <v>0</v>
      </c>
      <c r="P30" s="14">
        <v>0</v>
      </c>
      <c r="Q30" s="14">
        <v>0</v>
      </c>
      <c r="R30" s="14">
        <v>0</v>
      </c>
      <c r="S30" s="15">
        <f t="shared" si="1"/>
        <v>906209070</v>
      </c>
      <c r="T30" s="14">
        <v>0</v>
      </c>
      <c r="U30" s="14">
        <v>0</v>
      </c>
      <c r="V30" s="14">
        <v>0</v>
      </c>
      <c r="W30" s="14">
        <v>0</v>
      </c>
      <c r="X30" s="14">
        <v>0</v>
      </c>
      <c r="Y30" s="14">
        <v>0</v>
      </c>
      <c r="Z30" s="14">
        <v>0</v>
      </c>
      <c r="AA30" s="14">
        <v>844846993</v>
      </c>
      <c r="AB30" s="14">
        <v>0</v>
      </c>
      <c r="AC30" s="14">
        <v>0</v>
      </c>
      <c r="AD30" s="14">
        <v>0</v>
      </c>
      <c r="AE30" s="14">
        <v>0</v>
      </c>
      <c r="AF30" s="16">
        <f t="shared" si="2"/>
        <v>844846993</v>
      </c>
      <c r="AG30" s="17">
        <v>0</v>
      </c>
      <c r="AH30" s="17">
        <v>0</v>
      </c>
      <c r="AI30" s="17">
        <v>0</v>
      </c>
      <c r="AJ30" s="17">
        <v>0</v>
      </c>
      <c r="AK30" s="17">
        <v>0</v>
      </c>
      <c r="AL30" s="17">
        <v>0</v>
      </c>
      <c r="AM30" s="17">
        <v>0</v>
      </c>
      <c r="AN30" s="17">
        <v>294737449</v>
      </c>
      <c r="AO30" s="17">
        <v>0</v>
      </c>
      <c r="AP30" s="17">
        <v>0</v>
      </c>
      <c r="AQ30" s="17">
        <v>0</v>
      </c>
      <c r="AR30" s="17">
        <v>0</v>
      </c>
      <c r="AS30" s="18">
        <f t="shared" si="3"/>
        <v>294737449</v>
      </c>
      <c r="AT30" s="19">
        <v>716334070</v>
      </c>
      <c r="AU30" s="14">
        <v>654972108</v>
      </c>
      <c r="AV30" s="17">
        <v>294737449</v>
      </c>
      <c r="AW30" s="19">
        <v>0</v>
      </c>
      <c r="AX30" s="14">
        <v>0</v>
      </c>
      <c r="AY30" s="17">
        <v>0</v>
      </c>
      <c r="AZ30" s="19">
        <v>0</v>
      </c>
      <c r="BA30" s="14">
        <v>0</v>
      </c>
      <c r="BB30" s="17">
        <v>0</v>
      </c>
      <c r="BC30" s="19">
        <v>0</v>
      </c>
      <c r="BD30" s="14">
        <v>0</v>
      </c>
      <c r="BE30" s="17">
        <v>0</v>
      </c>
      <c r="BF30" s="19">
        <v>0</v>
      </c>
      <c r="BG30" s="14">
        <v>0</v>
      </c>
      <c r="BH30" s="17">
        <v>0</v>
      </c>
      <c r="BI30" s="19">
        <v>0</v>
      </c>
      <c r="BJ30" s="14">
        <v>0</v>
      </c>
      <c r="BK30" s="17">
        <v>0</v>
      </c>
      <c r="BL30" s="19">
        <v>189875000</v>
      </c>
      <c r="BM30" s="14">
        <v>189874885</v>
      </c>
      <c r="BN30" s="17">
        <v>0</v>
      </c>
      <c r="BO30" s="20">
        <f t="shared" si="4"/>
        <v>906209070</v>
      </c>
      <c r="BP30" s="20">
        <f t="shared" si="4"/>
        <v>844846993</v>
      </c>
      <c r="BQ30" s="20">
        <f t="shared" si="4"/>
        <v>294737449</v>
      </c>
      <c r="BR30" s="21"/>
      <c r="BS30" s="21"/>
      <c r="BT30" s="21"/>
    </row>
    <row r="31" spans="2:72" ht="18" customHeight="1">
      <c r="B31" s="39" t="s">
        <v>80</v>
      </c>
      <c r="C31" s="40" t="s">
        <v>60</v>
      </c>
      <c r="D31" s="41">
        <v>1905014</v>
      </c>
      <c r="E31" s="42">
        <v>128</v>
      </c>
      <c r="F31" s="13">
        <v>150221675</v>
      </c>
      <c r="G31" s="14">
        <v>0</v>
      </c>
      <c r="H31" s="14">
        <v>0</v>
      </c>
      <c r="I31" s="14">
        <v>0</v>
      </c>
      <c r="J31" s="14">
        <v>0</v>
      </c>
      <c r="K31" s="14">
        <v>0</v>
      </c>
      <c r="L31" s="14">
        <v>0</v>
      </c>
      <c r="M31" s="14">
        <v>0</v>
      </c>
      <c r="N31" s="14">
        <v>0</v>
      </c>
      <c r="O31" s="14">
        <v>0</v>
      </c>
      <c r="P31" s="14">
        <v>0</v>
      </c>
      <c r="Q31" s="14">
        <v>0</v>
      </c>
      <c r="R31" s="14">
        <v>0</v>
      </c>
      <c r="S31" s="15">
        <f t="shared" si="1"/>
        <v>150221675</v>
      </c>
      <c r="T31" s="14">
        <v>0</v>
      </c>
      <c r="U31" s="14">
        <v>0</v>
      </c>
      <c r="V31" s="14">
        <v>0</v>
      </c>
      <c r="W31" s="14">
        <v>0</v>
      </c>
      <c r="X31" s="14">
        <v>0</v>
      </c>
      <c r="Y31" s="14">
        <v>0</v>
      </c>
      <c r="Z31" s="14">
        <v>0</v>
      </c>
      <c r="AA31" s="14">
        <v>137356081</v>
      </c>
      <c r="AB31" s="14">
        <v>0</v>
      </c>
      <c r="AC31" s="14">
        <v>0</v>
      </c>
      <c r="AD31" s="14">
        <v>0</v>
      </c>
      <c r="AE31" s="14">
        <v>0</v>
      </c>
      <c r="AF31" s="16">
        <f t="shared" si="2"/>
        <v>137356081</v>
      </c>
      <c r="AG31" s="17">
        <v>0</v>
      </c>
      <c r="AH31" s="17">
        <v>0</v>
      </c>
      <c r="AI31" s="17">
        <v>0</v>
      </c>
      <c r="AJ31" s="17">
        <v>0</v>
      </c>
      <c r="AK31" s="17">
        <v>0</v>
      </c>
      <c r="AL31" s="17">
        <v>0</v>
      </c>
      <c r="AM31" s="17">
        <v>0</v>
      </c>
      <c r="AN31" s="17">
        <v>61810228</v>
      </c>
      <c r="AO31" s="17">
        <v>0</v>
      </c>
      <c r="AP31" s="17">
        <v>0</v>
      </c>
      <c r="AQ31" s="17">
        <v>0</v>
      </c>
      <c r="AR31" s="17">
        <v>0</v>
      </c>
      <c r="AS31" s="18">
        <f t="shared" si="3"/>
        <v>61810228</v>
      </c>
      <c r="AT31" s="19">
        <v>150221675</v>
      </c>
      <c r="AU31" s="14">
        <v>137356081</v>
      </c>
      <c r="AV31" s="17">
        <v>61810228</v>
      </c>
      <c r="AW31" s="19">
        <v>0</v>
      </c>
      <c r="AX31" s="14">
        <v>0</v>
      </c>
      <c r="AY31" s="17">
        <v>0</v>
      </c>
      <c r="AZ31" s="19">
        <v>0</v>
      </c>
      <c r="BA31" s="14">
        <v>0</v>
      </c>
      <c r="BB31" s="17">
        <v>0</v>
      </c>
      <c r="BC31" s="19">
        <v>0</v>
      </c>
      <c r="BD31" s="14">
        <v>0</v>
      </c>
      <c r="BE31" s="17">
        <v>0</v>
      </c>
      <c r="BF31" s="19">
        <v>0</v>
      </c>
      <c r="BG31" s="14">
        <v>0</v>
      </c>
      <c r="BH31" s="17">
        <v>0</v>
      </c>
      <c r="BI31" s="19">
        <v>0</v>
      </c>
      <c r="BJ31" s="14">
        <v>0</v>
      </c>
      <c r="BK31" s="17">
        <v>0</v>
      </c>
      <c r="BL31" s="19">
        <v>0</v>
      </c>
      <c r="BM31" s="14">
        <v>0</v>
      </c>
      <c r="BN31" s="17">
        <v>0</v>
      </c>
      <c r="BO31" s="20">
        <f t="shared" si="4"/>
        <v>150221675</v>
      </c>
      <c r="BP31" s="20">
        <f t="shared" si="4"/>
        <v>137356081</v>
      </c>
      <c r="BQ31" s="20">
        <f t="shared" si="4"/>
        <v>61810228</v>
      </c>
      <c r="BR31" s="21"/>
      <c r="BS31" s="21"/>
      <c r="BT31" s="21"/>
    </row>
    <row r="32" spans="2:72" ht="18" customHeight="1">
      <c r="B32" s="39" t="s">
        <v>81</v>
      </c>
      <c r="C32" s="40" t="s">
        <v>60</v>
      </c>
      <c r="D32" s="41">
        <v>1905014</v>
      </c>
      <c r="E32" s="42">
        <v>129</v>
      </c>
      <c r="F32" s="13">
        <v>95458381</v>
      </c>
      <c r="G32" s="14">
        <v>0</v>
      </c>
      <c r="H32" s="14">
        <v>0</v>
      </c>
      <c r="I32" s="14">
        <v>0</v>
      </c>
      <c r="J32" s="14">
        <v>0</v>
      </c>
      <c r="K32" s="14">
        <v>0</v>
      </c>
      <c r="L32" s="14">
        <v>0</v>
      </c>
      <c r="M32" s="14">
        <v>0</v>
      </c>
      <c r="N32" s="14">
        <v>0</v>
      </c>
      <c r="O32" s="14">
        <v>0</v>
      </c>
      <c r="P32" s="14">
        <v>0</v>
      </c>
      <c r="Q32" s="14">
        <v>0</v>
      </c>
      <c r="R32" s="14">
        <v>0</v>
      </c>
      <c r="S32" s="15">
        <f t="shared" si="1"/>
        <v>95458381</v>
      </c>
      <c r="T32" s="14">
        <v>0</v>
      </c>
      <c r="U32" s="14">
        <v>0</v>
      </c>
      <c r="V32" s="14">
        <v>0</v>
      </c>
      <c r="W32" s="14">
        <v>0</v>
      </c>
      <c r="X32" s="14">
        <v>0</v>
      </c>
      <c r="Y32" s="14">
        <v>0</v>
      </c>
      <c r="Z32" s="14">
        <v>0</v>
      </c>
      <c r="AA32" s="14">
        <v>87283291</v>
      </c>
      <c r="AB32" s="14">
        <v>0</v>
      </c>
      <c r="AC32" s="14">
        <v>0</v>
      </c>
      <c r="AD32" s="14">
        <v>0</v>
      </c>
      <c r="AE32" s="14">
        <v>0</v>
      </c>
      <c r="AF32" s="16">
        <f t="shared" si="2"/>
        <v>87283291</v>
      </c>
      <c r="AG32" s="17">
        <v>0</v>
      </c>
      <c r="AH32" s="17">
        <v>0</v>
      </c>
      <c r="AI32" s="17">
        <v>0</v>
      </c>
      <c r="AJ32" s="17">
        <v>0</v>
      </c>
      <c r="AK32" s="17">
        <v>0</v>
      </c>
      <c r="AL32" s="17">
        <v>0</v>
      </c>
      <c r="AM32" s="17">
        <v>0</v>
      </c>
      <c r="AN32" s="17">
        <v>39277482</v>
      </c>
      <c r="AO32" s="17">
        <v>0</v>
      </c>
      <c r="AP32" s="17">
        <v>0</v>
      </c>
      <c r="AQ32" s="17">
        <v>0</v>
      </c>
      <c r="AR32" s="17">
        <v>0</v>
      </c>
      <c r="AS32" s="18">
        <f t="shared" si="3"/>
        <v>39277482</v>
      </c>
      <c r="AT32" s="19">
        <v>95458381</v>
      </c>
      <c r="AU32" s="14">
        <v>87283291</v>
      </c>
      <c r="AV32" s="17">
        <v>39277482</v>
      </c>
      <c r="AW32" s="19">
        <v>0</v>
      </c>
      <c r="AX32" s="14">
        <v>0</v>
      </c>
      <c r="AY32" s="17">
        <v>0</v>
      </c>
      <c r="AZ32" s="19">
        <v>0</v>
      </c>
      <c r="BA32" s="14">
        <v>0</v>
      </c>
      <c r="BB32" s="17">
        <v>0</v>
      </c>
      <c r="BC32" s="19">
        <v>0</v>
      </c>
      <c r="BD32" s="14">
        <v>0</v>
      </c>
      <c r="BE32" s="17">
        <v>0</v>
      </c>
      <c r="BF32" s="19">
        <v>0</v>
      </c>
      <c r="BG32" s="14">
        <v>0</v>
      </c>
      <c r="BH32" s="17">
        <v>0</v>
      </c>
      <c r="BI32" s="19">
        <v>0</v>
      </c>
      <c r="BJ32" s="14">
        <v>0</v>
      </c>
      <c r="BK32" s="17">
        <v>0</v>
      </c>
      <c r="BL32" s="19">
        <v>0</v>
      </c>
      <c r="BM32" s="14">
        <v>0</v>
      </c>
      <c r="BN32" s="17">
        <v>0</v>
      </c>
      <c r="BO32" s="20">
        <f t="shared" si="4"/>
        <v>95458381</v>
      </c>
      <c r="BP32" s="20">
        <f t="shared" si="4"/>
        <v>87283291</v>
      </c>
      <c r="BQ32" s="20">
        <f t="shared" si="4"/>
        <v>39277482</v>
      </c>
      <c r="BR32" s="21"/>
      <c r="BS32" s="21"/>
      <c r="BT32" s="21"/>
    </row>
    <row r="33" spans="2:72" ht="18" customHeight="1">
      <c r="B33" s="39" t="s">
        <v>82</v>
      </c>
      <c r="C33" s="40" t="s">
        <v>60</v>
      </c>
      <c r="D33" s="41">
        <v>1905014</v>
      </c>
      <c r="E33" s="42">
        <v>132</v>
      </c>
      <c r="F33" s="13">
        <v>655850463</v>
      </c>
      <c r="G33" s="14">
        <v>0</v>
      </c>
      <c r="H33" s="14">
        <v>0</v>
      </c>
      <c r="I33" s="14">
        <v>0</v>
      </c>
      <c r="J33" s="14">
        <v>0</v>
      </c>
      <c r="K33" s="14">
        <v>0</v>
      </c>
      <c r="L33" s="14">
        <v>0</v>
      </c>
      <c r="M33" s="14">
        <v>0</v>
      </c>
      <c r="N33" s="14">
        <v>0</v>
      </c>
      <c r="O33" s="14">
        <v>0</v>
      </c>
      <c r="P33" s="14">
        <v>0</v>
      </c>
      <c r="Q33" s="14">
        <v>0</v>
      </c>
      <c r="R33" s="14">
        <v>0</v>
      </c>
      <c r="S33" s="15">
        <f t="shared" si="1"/>
        <v>655850463</v>
      </c>
      <c r="T33" s="14">
        <v>0</v>
      </c>
      <c r="U33" s="14">
        <v>0</v>
      </c>
      <c r="V33" s="14">
        <v>0</v>
      </c>
      <c r="W33" s="14">
        <v>0</v>
      </c>
      <c r="X33" s="14">
        <v>0</v>
      </c>
      <c r="Y33" s="14">
        <v>0</v>
      </c>
      <c r="Z33" s="14">
        <v>0</v>
      </c>
      <c r="AA33" s="14">
        <v>287449128</v>
      </c>
      <c r="AB33" s="14">
        <v>0</v>
      </c>
      <c r="AC33" s="14">
        <v>0</v>
      </c>
      <c r="AD33" s="14">
        <v>0</v>
      </c>
      <c r="AE33" s="14">
        <v>0</v>
      </c>
      <c r="AF33" s="16">
        <f t="shared" si="2"/>
        <v>287449128</v>
      </c>
      <c r="AG33" s="17">
        <v>0</v>
      </c>
      <c r="AH33" s="17">
        <v>0</v>
      </c>
      <c r="AI33" s="17">
        <v>0</v>
      </c>
      <c r="AJ33" s="17">
        <v>0</v>
      </c>
      <c r="AK33" s="17">
        <v>0</v>
      </c>
      <c r="AL33" s="17">
        <v>0</v>
      </c>
      <c r="AM33" s="17">
        <v>0</v>
      </c>
      <c r="AN33" s="17">
        <v>129352109</v>
      </c>
      <c r="AO33" s="17">
        <v>0</v>
      </c>
      <c r="AP33" s="17">
        <v>0</v>
      </c>
      <c r="AQ33" s="17">
        <v>0</v>
      </c>
      <c r="AR33" s="17">
        <v>0</v>
      </c>
      <c r="AS33" s="18">
        <f t="shared" si="3"/>
        <v>129352109</v>
      </c>
      <c r="AT33" s="19">
        <v>314139463</v>
      </c>
      <c r="AU33" s="14">
        <v>287449128</v>
      </c>
      <c r="AV33" s="17">
        <v>129352109</v>
      </c>
      <c r="AW33" s="19">
        <v>0</v>
      </c>
      <c r="AX33" s="14">
        <v>0</v>
      </c>
      <c r="AY33" s="17">
        <v>0</v>
      </c>
      <c r="AZ33" s="19">
        <v>0</v>
      </c>
      <c r="BA33" s="14">
        <v>0</v>
      </c>
      <c r="BB33" s="17">
        <v>0</v>
      </c>
      <c r="BC33" s="19">
        <v>0</v>
      </c>
      <c r="BD33" s="14">
        <v>0</v>
      </c>
      <c r="BE33" s="17">
        <v>0</v>
      </c>
      <c r="BF33" s="19">
        <v>0</v>
      </c>
      <c r="BG33" s="14">
        <v>0</v>
      </c>
      <c r="BH33" s="17">
        <v>0</v>
      </c>
      <c r="BI33" s="19">
        <v>0</v>
      </c>
      <c r="BJ33" s="14">
        <v>0</v>
      </c>
      <c r="BK33" s="17">
        <v>0</v>
      </c>
      <c r="BL33" s="19">
        <v>341711000</v>
      </c>
      <c r="BM33" s="14">
        <v>0</v>
      </c>
      <c r="BN33" s="17">
        <v>0</v>
      </c>
      <c r="BO33" s="20">
        <f t="shared" si="4"/>
        <v>655850463</v>
      </c>
      <c r="BP33" s="20">
        <f t="shared" si="4"/>
        <v>287449128</v>
      </c>
      <c r="BQ33" s="20">
        <f t="shared" si="4"/>
        <v>129352109</v>
      </c>
      <c r="BR33" s="21"/>
      <c r="BS33" s="21"/>
      <c r="BT33" s="21"/>
    </row>
    <row r="34" spans="2:72" ht="18" customHeight="1">
      <c r="B34" s="39" t="s">
        <v>83</v>
      </c>
      <c r="C34" s="40" t="s">
        <v>60</v>
      </c>
      <c r="D34" s="41">
        <v>1905014</v>
      </c>
      <c r="E34" s="42">
        <v>136</v>
      </c>
      <c r="F34" s="13">
        <v>27623452</v>
      </c>
      <c r="G34" s="14">
        <v>0</v>
      </c>
      <c r="H34" s="14">
        <v>0</v>
      </c>
      <c r="I34" s="14">
        <v>0</v>
      </c>
      <c r="J34" s="14">
        <v>0</v>
      </c>
      <c r="K34" s="14">
        <v>0</v>
      </c>
      <c r="L34" s="14">
        <v>0</v>
      </c>
      <c r="M34" s="14">
        <v>0</v>
      </c>
      <c r="N34" s="14">
        <v>0</v>
      </c>
      <c r="O34" s="14">
        <v>0</v>
      </c>
      <c r="P34" s="14">
        <v>0</v>
      </c>
      <c r="Q34" s="14">
        <v>0</v>
      </c>
      <c r="R34" s="14">
        <v>0</v>
      </c>
      <c r="S34" s="15">
        <f t="shared" si="1"/>
        <v>27623452</v>
      </c>
      <c r="T34" s="14">
        <v>0</v>
      </c>
      <c r="U34" s="14">
        <v>0</v>
      </c>
      <c r="V34" s="14">
        <v>0</v>
      </c>
      <c r="W34" s="14">
        <v>0</v>
      </c>
      <c r="X34" s="14">
        <v>0</v>
      </c>
      <c r="Y34" s="14">
        <v>0</v>
      </c>
      <c r="Z34" s="14">
        <v>0</v>
      </c>
      <c r="AA34" s="14">
        <v>25257770</v>
      </c>
      <c r="AB34" s="14">
        <v>0</v>
      </c>
      <c r="AC34" s="14">
        <v>0</v>
      </c>
      <c r="AD34" s="14">
        <v>0</v>
      </c>
      <c r="AE34" s="14">
        <v>0</v>
      </c>
      <c r="AF34" s="16">
        <f t="shared" si="2"/>
        <v>25257770</v>
      </c>
      <c r="AG34" s="17">
        <v>0</v>
      </c>
      <c r="AH34" s="17">
        <v>0</v>
      </c>
      <c r="AI34" s="17">
        <v>0</v>
      </c>
      <c r="AJ34" s="17">
        <v>0</v>
      </c>
      <c r="AK34" s="17">
        <v>0</v>
      </c>
      <c r="AL34" s="17">
        <v>0</v>
      </c>
      <c r="AM34" s="17">
        <v>0</v>
      </c>
      <c r="AN34" s="17">
        <v>11365998</v>
      </c>
      <c r="AO34" s="17">
        <v>0</v>
      </c>
      <c r="AP34" s="17">
        <v>0</v>
      </c>
      <c r="AQ34" s="17">
        <v>0</v>
      </c>
      <c r="AR34" s="17">
        <v>0</v>
      </c>
      <c r="AS34" s="18">
        <f t="shared" si="3"/>
        <v>11365998</v>
      </c>
      <c r="AT34" s="19">
        <v>27623452</v>
      </c>
      <c r="AU34" s="14">
        <v>25257770</v>
      </c>
      <c r="AV34" s="17">
        <v>11365998</v>
      </c>
      <c r="AW34" s="19">
        <v>0</v>
      </c>
      <c r="AX34" s="14">
        <v>0</v>
      </c>
      <c r="AY34" s="17">
        <v>0</v>
      </c>
      <c r="AZ34" s="19">
        <v>0</v>
      </c>
      <c r="BA34" s="14">
        <v>0</v>
      </c>
      <c r="BB34" s="17">
        <v>0</v>
      </c>
      <c r="BC34" s="19">
        <v>0</v>
      </c>
      <c r="BD34" s="14">
        <v>0</v>
      </c>
      <c r="BE34" s="17">
        <v>0</v>
      </c>
      <c r="BF34" s="19">
        <v>0</v>
      </c>
      <c r="BG34" s="14">
        <v>0</v>
      </c>
      <c r="BH34" s="17">
        <v>0</v>
      </c>
      <c r="BI34" s="19">
        <v>0</v>
      </c>
      <c r="BJ34" s="14">
        <v>0</v>
      </c>
      <c r="BK34" s="17">
        <v>0</v>
      </c>
      <c r="BL34" s="19">
        <v>0</v>
      </c>
      <c r="BM34" s="14">
        <v>0</v>
      </c>
      <c r="BN34" s="17">
        <v>0</v>
      </c>
      <c r="BO34" s="20">
        <f t="shared" si="4"/>
        <v>27623452</v>
      </c>
      <c r="BP34" s="20">
        <f t="shared" si="4"/>
        <v>25257770</v>
      </c>
      <c r="BQ34" s="20">
        <f t="shared" si="4"/>
        <v>11365998</v>
      </c>
      <c r="BR34" s="21"/>
      <c r="BS34" s="21"/>
      <c r="BT34" s="21"/>
    </row>
    <row r="35" spans="2:72" ht="18" customHeight="1">
      <c r="B35" s="39" t="s">
        <v>84</v>
      </c>
      <c r="C35" s="40" t="s">
        <v>60</v>
      </c>
      <c r="D35" s="41">
        <v>1905014</v>
      </c>
      <c r="E35" s="42">
        <v>136</v>
      </c>
      <c r="F35" s="13">
        <v>27623453</v>
      </c>
      <c r="G35" s="14">
        <v>0</v>
      </c>
      <c r="H35" s="14">
        <v>0</v>
      </c>
      <c r="I35" s="14">
        <v>0</v>
      </c>
      <c r="J35" s="14">
        <v>0</v>
      </c>
      <c r="K35" s="14">
        <v>0</v>
      </c>
      <c r="L35" s="14">
        <v>0</v>
      </c>
      <c r="M35" s="14">
        <v>0</v>
      </c>
      <c r="N35" s="14">
        <v>0</v>
      </c>
      <c r="O35" s="14">
        <v>0</v>
      </c>
      <c r="P35" s="14">
        <v>0</v>
      </c>
      <c r="Q35" s="14">
        <v>0</v>
      </c>
      <c r="R35" s="14">
        <v>0</v>
      </c>
      <c r="S35" s="15">
        <f t="shared" si="1"/>
        <v>27623453</v>
      </c>
      <c r="T35" s="14">
        <v>0</v>
      </c>
      <c r="U35" s="14">
        <v>0</v>
      </c>
      <c r="V35" s="14">
        <v>0</v>
      </c>
      <c r="W35" s="14">
        <v>0</v>
      </c>
      <c r="X35" s="14">
        <v>0</v>
      </c>
      <c r="Y35" s="14">
        <v>0</v>
      </c>
      <c r="Z35" s="14">
        <v>0</v>
      </c>
      <c r="AA35" s="14">
        <v>25257770</v>
      </c>
      <c r="AB35" s="14">
        <v>0</v>
      </c>
      <c r="AC35" s="14">
        <v>0</v>
      </c>
      <c r="AD35" s="14">
        <v>0</v>
      </c>
      <c r="AE35" s="14">
        <v>0</v>
      </c>
      <c r="AF35" s="16">
        <f t="shared" si="2"/>
        <v>25257770</v>
      </c>
      <c r="AG35" s="17">
        <v>0</v>
      </c>
      <c r="AH35" s="17">
        <v>0</v>
      </c>
      <c r="AI35" s="17">
        <v>0</v>
      </c>
      <c r="AJ35" s="17">
        <v>0</v>
      </c>
      <c r="AK35" s="17">
        <v>0</v>
      </c>
      <c r="AL35" s="17">
        <v>0</v>
      </c>
      <c r="AM35" s="17">
        <v>0</v>
      </c>
      <c r="AN35" s="17">
        <v>11365996</v>
      </c>
      <c r="AO35" s="17">
        <v>0</v>
      </c>
      <c r="AP35" s="17">
        <v>0</v>
      </c>
      <c r="AQ35" s="17">
        <v>0</v>
      </c>
      <c r="AR35" s="17">
        <v>0</v>
      </c>
      <c r="AS35" s="18">
        <f t="shared" si="3"/>
        <v>11365996</v>
      </c>
      <c r="AT35" s="19">
        <v>27623453</v>
      </c>
      <c r="AU35" s="14">
        <v>25257770</v>
      </c>
      <c r="AV35" s="17">
        <v>11365996</v>
      </c>
      <c r="AW35" s="19">
        <v>0</v>
      </c>
      <c r="AX35" s="14">
        <v>0</v>
      </c>
      <c r="AY35" s="17">
        <v>0</v>
      </c>
      <c r="AZ35" s="19">
        <v>0</v>
      </c>
      <c r="BA35" s="14">
        <v>0</v>
      </c>
      <c r="BB35" s="17">
        <v>0</v>
      </c>
      <c r="BC35" s="19">
        <v>0</v>
      </c>
      <c r="BD35" s="14">
        <v>0</v>
      </c>
      <c r="BE35" s="17">
        <v>0</v>
      </c>
      <c r="BF35" s="19">
        <v>0</v>
      </c>
      <c r="BG35" s="14">
        <v>0</v>
      </c>
      <c r="BH35" s="17">
        <v>0</v>
      </c>
      <c r="BI35" s="19">
        <v>0</v>
      </c>
      <c r="BJ35" s="14">
        <v>0</v>
      </c>
      <c r="BK35" s="17">
        <v>0</v>
      </c>
      <c r="BL35" s="19">
        <v>0</v>
      </c>
      <c r="BM35" s="14">
        <v>0</v>
      </c>
      <c r="BN35" s="17">
        <v>0</v>
      </c>
      <c r="BO35" s="20">
        <f t="shared" si="4"/>
        <v>27623453</v>
      </c>
      <c r="BP35" s="20">
        <f t="shared" si="4"/>
        <v>25257770</v>
      </c>
      <c r="BQ35" s="20">
        <f t="shared" si="4"/>
        <v>11365996</v>
      </c>
      <c r="BR35" s="21"/>
      <c r="BS35" s="21"/>
      <c r="BT35" s="21"/>
    </row>
    <row r="36" spans="2:72" ht="18" customHeight="1">
      <c r="B36" s="39" t="s">
        <v>85</v>
      </c>
      <c r="C36" s="40" t="s">
        <v>60</v>
      </c>
      <c r="D36" s="41">
        <v>1905014</v>
      </c>
      <c r="E36" s="42">
        <v>139</v>
      </c>
      <c r="F36" s="13">
        <v>320108969</v>
      </c>
      <c r="G36" s="14">
        <v>0</v>
      </c>
      <c r="H36" s="14">
        <v>0</v>
      </c>
      <c r="I36" s="14">
        <v>0</v>
      </c>
      <c r="J36" s="14">
        <v>0</v>
      </c>
      <c r="K36" s="14">
        <v>0</v>
      </c>
      <c r="L36" s="14">
        <v>0</v>
      </c>
      <c r="M36" s="14">
        <v>0</v>
      </c>
      <c r="N36" s="14">
        <v>0</v>
      </c>
      <c r="O36" s="14">
        <v>0</v>
      </c>
      <c r="P36" s="14">
        <v>0</v>
      </c>
      <c r="Q36" s="14">
        <v>0</v>
      </c>
      <c r="R36" s="14">
        <v>0</v>
      </c>
      <c r="S36" s="15">
        <f t="shared" si="1"/>
        <v>320108969</v>
      </c>
      <c r="T36" s="14">
        <v>0</v>
      </c>
      <c r="U36" s="14">
        <v>0</v>
      </c>
      <c r="V36" s="14">
        <v>0</v>
      </c>
      <c r="W36" s="14">
        <v>0</v>
      </c>
      <c r="X36" s="14">
        <v>0</v>
      </c>
      <c r="Y36" s="14">
        <v>0</v>
      </c>
      <c r="Z36" s="14">
        <v>0</v>
      </c>
      <c r="AA36" s="14">
        <v>292693974</v>
      </c>
      <c r="AB36" s="14">
        <v>0</v>
      </c>
      <c r="AC36" s="14">
        <v>0</v>
      </c>
      <c r="AD36" s="14">
        <v>0</v>
      </c>
      <c r="AE36" s="14">
        <v>0</v>
      </c>
      <c r="AF36" s="16">
        <f t="shared" si="2"/>
        <v>292693974</v>
      </c>
      <c r="AG36" s="17">
        <v>0</v>
      </c>
      <c r="AH36" s="17">
        <v>0</v>
      </c>
      <c r="AI36" s="17">
        <v>0</v>
      </c>
      <c r="AJ36" s="17">
        <v>0</v>
      </c>
      <c r="AK36" s="17">
        <v>0</v>
      </c>
      <c r="AL36" s="17">
        <v>0</v>
      </c>
      <c r="AM36" s="17">
        <v>0</v>
      </c>
      <c r="AN36" s="17">
        <v>131712288</v>
      </c>
      <c r="AO36" s="17">
        <v>0</v>
      </c>
      <c r="AP36" s="17">
        <v>0</v>
      </c>
      <c r="AQ36" s="17">
        <v>0</v>
      </c>
      <c r="AR36" s="17">
        <v>0</v>
      </c>
      <c r="AS36" s="18">
        <f t="shared" si="3"/>
        <v>131712288</v>
      </c>
      <c r="AT36" s="19">
        <v>320108969</v>
      </c>
      <c r="AU36" s="14">
        <v>292693974</v>
      </c>
      <c r="AV36" s="17">
        <v>131712288</v>
      </c>
      <c r="AW36" s="19">
        <v>0</v>
      </c>
      <c r="AX36" s="14">
        <v>0</v>
      </c>
      <c r="AY36" s="17">
        <v>0</v>
      </c>
      <c r="AZ36" s="19">
        <v>0</v>
      </c>
      <c r="BA36" s="14">
        <v>0</v>
      </c>
      <c r="BB36" s="17">
        <v>0</v>
      </c>
      <c r="BC36" s="19">
        <v>0</v>
      </c>
      <c r="BD36" s="14">
        <v>0</v>
      </c>
      <c r="BE36" s="17">
        <v>0</v>
      </c>
      <c r="BF36" s="19">
        <v>0</v>
      </c>
      <c r="BG36" s="14">
        <v>0</v>
      </c>
      <c r="BH36" s="17">
        <v>0</v>
      </c>
      <c r="BI36" s="19">
        <v>0</v>
      </c>
      <c r="BJ36" s="14">
        <v>0</v>
      </c>
      <c r="BK36" s="17">
        <v>0</v>
      </c>
      <c r="BL36" s="19">
        <v>0</v>
      </c>
      <c r="BM36" s="14">
        <v>0</v>
      </c>
      <c r="BN36" s="17">
        <v>0</v>
      </c>
      <c r="BO36" s="20">
        <f t="shared" si="4"/>
        <v>320108969</v>
      </c>
      <c r="BP36" s="20">
        <f t="shared" si="4"/>
        <v>292693974</v>
      </c>
      <c r="BQ36" s="20">
        <f t="shared" si="4"/>
        <v>131712288</v>
      </c>
      <c r="BR36" s="21"/>
      <c r="BS36" s="21"/>
      <c r="BT36" s="21"/>
    </row>
    <row r="37" spans="2:72" ht="18" customHeight="1">
      <c r="B37" s="39" t="s">
        <v>86</v>
      </c>
      <c r="C37" s="40" t="s">
        <v>60</v>
      </c>
      <c r="D37" s="41">
        <v>1905014</v>
      </c>
      <c r="E37" s="42">
        <v>131</v>
      </c>
      <c r="F37" s="13">
        <v>656097668</v>
      </c>
      <c r="G37" s="14">
        <v>0</v>
      </c>
      <c r="H37" s="14">
        <v>0</v>
      </c>
      <c r="I37" s="14">
        <v>0</v>
      </c>
      <c r="J37" s="14">
        <v>0</v>
      </c>
      <c r="K37" s="14">
        <v>0</v>
      </c>
      <c r="L37" s="14">
        <v>0</v>
      </c>
      <c r="M37" s="14">
        <v>0</v>
      </c>
      <c r="N37" s="14">
        <v>0</v>
      </c>
      <c r="O37" s="14">
        <v>0</v>
      </c>
      <c r="P37" s="14">
        <v>0</v>
      </c>
      <c r="Q37" s="14">
        <v>0</v>
      </c>
      <c r="R37" s="14">
        <v>0</v>
      </c>
      <c r="S37" s="15">
        <f t="shared" si="1"/>
        <v>656097668</v>
      </c>
      <c r="T37" s="14">
        <v>0</v>
      </c>
      <c r="U37" s="14">
        <v>0</v>
      </c>
      <c r="V37" s="14">
        <v>0</v>
      </c>
      <c r="W37" s="14">
        <v>0</v>
      </c>
      <c r="X37" s="14">
        <v>0</v>
      </c>
      <c r="Y37" s="14">
        <v>0</v>
      </c>
      <c r="Z37" s="14">
        <v>0</v>
      </c>
      <c r="AA37" s="14">
        <v>599906426</v>
      </c>
      <c r="AB37" s="14">
        <v>0</v>
      </c>
      <c r="AC37" s="14">
        <v>0</v>
      </c>
      <c r="AD37" s="14">
        <v>0</v>
      </c>
      <c r="AE37" s="14">
        <v>0</v>
      </c>
      <c r="AF37" s="16">
        <f t="shared" si="2"/>
        <v>599906426</v>
      </c>
      <c r="AG37" s="17">
        <v>0</v>
      </c>
      <c r="AH37" s="17">
        <v>0</v>
      </c>
      <c r="AI37" s="17">
        <v>0</v>
      </c>
      <c r="AJ37" s="17">
        <v>0</v>
      </c>
      <c r="AK37" s="17">
        <v>0</v>
      </c>
      <c r="AL37" s="17">
        <v>0</v>
      </c>
      <c r="AM37" s="17">
        <v>0</v>
      </c>
      <c r="AN37" s="17">
        <v>269957891</v>
      </c>
      <c r="AO37" s="17">
        <v>0</v>
      </c>
      <c r="AP37" s="17">
        <v>0</v>
      </c>
      <c r="AQ37" s="17">
        <v>0</v>
      </c>
      <c r="AR37" s="17">
        <v>0</v>
      </c>
      <c r="AS37" s="18">
        <f t="shared" si="3"/>
        <v>269957891</v>
      </c>
      <c r="AT37" s="19">
        <v>656097668</v>
      </c>
      <c r="AU37" s="14">
        <v>599906426</v>
      </c>
      <c r="AV37" s="17">
        <v>269957891</v>
      </c>
      <c r="AW37" s="19">
        <v>0</v>
      </c>
      <c r="AX37" s="14">
        <v>0</v>
      </c>
      <c r="AY37" s="17">
        <v>0</v>
      </c>
      <c r="AZ37" s="19">
        <v>0</v>
      </c>
      <c r="BA37" s="14">
        <v>0</v>
      </c>
      <c r="BB37" s="17">
        <v>0</v>
      </c>
      <c r="BC37" s="19">
        <v>0</v>
      </c>
      <c r="BD37" s="14">
        <v>0</v>
      </c>
      <c r="BE37" s="17">
        <v>0</v>
      </c>
      <c r="BF37" s="19">
        <v>0</v>
      </c>
      <c r="BG37" s="14">
        <v>0</v>
      </c>
      <c r="BH37" s="17">
        <v>0</v>
      </c>
      <c r="BI37" s="19">
        <v>0</v>
      </c>
      <c r="BJ37" s="14">
        <v>0</v>
      </c>
      <c r="BK37" s="17">
        <v>0</v>
      </c>
      <c r="BL37" s="19">
        <v>0</v>
      </c>
      <c r="BM37" s="14">
        <v>0</v>
      </c>
      <c r="BN37" s="17">
        <v>0</v>
      </c>
      <c r="BO37" s="20">
        <f t="shared" si="4"/>
        <v>656097668</v>
      </c>
      <c r="BP37" s="20">
        <f t="shared" si="4"/>
        <v>599906426</v>
      </c>
      <c r="BQ37" s="20">
        <f t="shared" si="4"/>
        <v>269957891</v>
      </c>
      <c r="BR37" s="21"/>
      <c r="BS37" s="21"/>
      <c r="BT37" s="21"/>
    </row>
    <row r="38" spans="2:72" ht="18" customHeight="1">
      <c r="B38" s="39" t="s">
        <v>87</v>
      </c>
      <c r="C38" s="40" t="s">
        <v>60</v>
      </c>
      <c r="D38" s="41">
        <v>1905014</v>
      </c>
      <c r="E38" s="42">
        <v>134</v>
      </c>
      <c r="F38" s="13">
        <v>156968694</v>
      </c>
      <c r="G38" s="14">
        <v>0</v>
      </c>
      <c r="H38" s="14">
        <v>0</v>
      </c>
      <c r="I38" s="14">
        <v>0</v>
      </c>
      <c r="J38" s="14">
        <v>0</v>
      </c>
      <c r="K38" s="14">
        <v>0</v>
      </c>
      <c r="L38" s="14">
        <v>0</v>
      </c>
      <c r="M38" s="14">
        <v>0</v>
      </c>
      <c r="N38" s="14">
        <v>0</v>
      </c>
      <c r="O38" s="14">
        <v>0</v>
      </c>
      <c r="P38" s="14">
        <v>0</v>
      </c>
      <c r="Q38" s="14">
        <v>0</v>
      </c>
      <c r="R38" s="14">
        <v>0</v>
      </c>
      <c r="S38" s="15">
        <f t="shared" si="1"/>
        <v>156968694</v>
      </c>
      <c r="T38" s="14">
        <v>0</v>
      </c>
      <c r="U38" s="14">
        <v>0</v>
      </c>
      <c r="V38" s="14">
        <v>0</v>
      </c>
      <c r="W38" s="14">
        <v>0</v>
      </c>
      <c r="X38" s="14">
        <v>0</v>
      </c>
      <c r="Y38" s="14">
        <v>0</v>
      </c>
      <c r="Z38" s="14">
        <v>0</v>
      </c>
      <c r="AA38" s="14">
        <v>143524911</v>
      </c>
      <c r="AB38" s="14">
        <v>0</v>
      </c>
      <c r="AC38" s="14">
        <v>0</v>
      </c>
      <c r="AD38" s="14">
        <v>0</v>
      </c>
      <c r="AE38" s="14">
        <v>0</v>
      </c>
      <c r="AF38" s="16">
        <f t="shared" si="2"/>
        <v>143524911</v>
      </c>
      <c r="AG38" s="17">
        <v>0</v>
      </c>
      <c r="AH38" s="17">
        <v>0</v>
      </c>
      <c r="AI38" s="17">
        <v>0</v>
      </c>
      <c r="AJ38" s="17">
        <v>0</v>
      </c>
      <c r="AK38" s="17">
        <v>0</v>
      </c>
      <c r="AL38" s="17">
        <v>0</v>
      </c>
      <c r="AM38" s="17">
        <v>0</v>
      </c>
      <c r="AN38" s="17">
        <v>64586210</v>
      </c>
      <c r="AO38" s="17">
        <v>0</v>
      </c>
      <c r="AP38" s="17">
        <v>0</v>
      </c>
      <c r="AQ38" s="17">
        <v>0</v>
      </c>
      <c r="AR38" s="17">
        <v>0</v>
      </c>
      <c r="AS38" s="18">
        <f t="shared" si="3"/>
        <v>64586210</v>
      </c>
      <c r="AT38" s="19">
        <v>156968694</v>
      </c>
      <c r="AU38" s="14">
        <v>143524911</v>
      </c>
      <c r="AV38" s="17">
        <v>64586210</v>
      </c>
      <c r="AW38" s="19">
        <v>0</v>
      </c>
      <c r="AX38" s="14">
        <v>0</v>
      </c>
      <c r="AY38" s="17">
        <v>0</v>
      </c>
      <c r="AZ38" s="19">
        <v>0</v>
      </c>
      <c r="BA38" s="14">
        <v>0</v>
      </c>
      <c r="BB38" s="17">
        <v>0</v>
      </c>
      <c r="BC38" s="19">
        <v>0</v>
      </c>
      <c r="BD38" s="14">
        <v>0</v>
      </c>
      <c r="BE38" s="17">
        <v>0</v>
      </c>
      <c r="BF38" s="19">
        <v>0</v>
      </c>
      <c r="BG38" s="14">
        <v>0</v>
      </c>
      <c r="BH38" s="17">
        <v>0</v>
      </c>
      <c r="BI38" s="19">
        <v>0</v>
      </c>
      <c r="BJ38" s="14">
        <v>0</v>
      </c>
      <c r="BK38" s="17">
        <v>0</v>
      </c>
      <c r="BL38" s="19">
        <v>0</v>
      </c>
      <c r="BM38" s="14">
        <v>0</v>
      </c>
      <c r="BN38" s="17">
        <v>0</v>
      </c>
      <c r="BO38" s="20">
        <f t="shared" si="4"/>
        <v>156968694</v>
      </c>
      <c r="BP38" s="20">
        <f t="shared" si="4"/>
        <v>143524911</v>
      </c>
      <c r="BQ38" s="20">
        <f t="shared" si="4"/>
        <v>64586210</v>
      </c>
      <c r="BR38" s="21"/>
      <c r="BS38" s="21"/>
      <c r="BT38" s="21"/>
    </row>
    <row r="39" spans="2:72" ht="18" customHeight="1">
      <c r="B39" s="39" t="s">
        <v>88</v>
      </c>
      <c r="C39" s="40" t="s">
        <v>60</v>
      </c>
      <c r="D39" s="41">
        <v>1905014</v>
      </c>
      <c r="E39" s="42">
        <v>130</v>
      </c>
      <c r="F39" s="13">
        <v>2315739548</v>
      </c>
      <c r="G39" s="14">
        <v>0</v>
      </c>
      <c r="H39" s="14">
        <v>0</v>
      </c>
      <c r="I39" s="14">
        <v>0</v>
      </c>
      <c r="J39" s="14">
        <v>0</v>
      </c>
      <c r="K39" s="14">
        <v>0</v>
      </c>
      <c r="L39" s="14">
        <v>0</v>
      </c>
      <c r="M39" s="14">
        <v>0</v>
      </c>
      <c r="N39" s="14">
        <v>0</v>
      </c>
      <c r="O39" s="14">
        <v>0</v>
      </c>
      <c r="P39" s="14">
        <v>0</v>
      </c>
      <c r="Q39" s="14">
        <v>0</v>
      </c>
      <c r="R39" s="14">
        <v>0</v>
      </c>
      <c r="S39" s="15">
        <f t="shared" si="1"/>
        <v>2315739548</v>
      </c>
      <c r="T39" s="14">
        <v>0</v>
      </c>
      <c r="U39" s="14">
        <v>0</v>
      </c>
      <c r="V39" s="14">
        <v>0</v>
      </c>
      <c r="W39" s="14">
        <v>0</v>
      </c>
      <c r="X39" s="14">
        <v>0</v>
      </c>
      <c r="Y39" s="14">
        <v>0</v>
      </c>
      <c r="Z39" s="14">
        <v>1718338712</v>
      </c>
      <c r="AA39" s="14">
        <v>132584476</v>
      </c>
      <c r="AB39" s="14">
        <v>0</v>
      </c>
      <c r="AC39" s="14">
        <v>0</v>
      </c>
      <c r="AD39" s="14">
        <v>0</v>
      </c>
      <c r="AE39" s="14">
        <v>0</v>
      </c>
      <c r="AF39" s="16">
        <f t="shared" si="2"/>
        <v>1850923188</v>
      </c>
      <c r="AG39" s="17">
        <v>0</v>
      </c>
      <c r="AH39" s="17">
        <v>0</v>
      </c>
      <c r="AI39" s="17">
        <v>0</v>
      </c>
      <c r="AJ39" s="17">
        <v>0</v>
      </c>
      <c r="AK39" s="17">
        <v>0</v>
      </c>
      <c r="AL39" s="17">
        <v>0</v>
      </c>
      <c r="AM39" s="17">
        <v>0</v>
      </c>
      <c r="AN39" s="17">
        <v>59663016</v>
      </c>
      <c r="AO39" s="17">
        <v>0</v>
      </c>
      <c r="AP39" s="17">
        <v>0</v>
      </c>
      <c r="AQ39" s="17">
        <v>0</v>
      </c>
      <c r="AR39" s="17">
        <v>0</v>
      </c>
      <c r="AS39" s="18">
        <f t="shared" si="3"/>
        <v>59663016</v>
      </c>
      <c r="AT39" s="19">
        <v>2315739548</v>
      </c>
      <c r="AU39" s="14">
        <v>1850923188</v>
      </c>
      <c r="AV39" s="17">
        <v>59663016</v>
      </c>
      <c r="AW39" s="19">
        <v>0</v>
      </c>
      <c r="AX39" s="14">
        <v>0</v>
      </c>
      <c r="AY39" s="17">
        <v>0</v>
      </c>
      <c r="AZ39" s="19">
        <v>0</v>
      </c>
      <c r="BA39" s="14">
        <v>0</v>
      </c>
      <c r="BB39" s="17">
        <v>0</v>
      </c>
      <c r="BC39" s="19">
        <v>0</v>
      </c>
      <c r="BD39" s="14">
        <v>0</v>
      </c>
      <c r="BE39" s="17">
        <v>0</v>
      </c>
      <c r="BF39" s="19">
        <v>0</v>
      </c>
      <c r="BG39" s="14">
        <v>0</v>
      </c>
      <c r="BH39" s="17">
        <v>0</v>
      </c>
      <c r="BI39" s="19">
        <v>0</v>
      </c>
      <c r="BJ39" s="14">
        <v>0</v>
      </c>
      <c r="BK39" s="17">
        <v>0</v>
      </c>
      <c r="BL39" s="19">
        <v>0</v>
      </c>
      <c r="BM39" s="14">
        <v>0</v>
      </c>
      <c r="BN39" s="17">
        <v>0</v>
      </c>
      <c r="BO39" s="20">
        <f t="shared" si="4"/>
        <v>2315739548</v>
      </c>
      <c r="BP39" s="20">
        <f t="shared" si="4"/>
        <v>1850923188</v>
      </c>
      <c r="BQ39" s="20">
        <f t="shared" si="4"/>
        <v>59663016</v>
      </c>
      <c r="BR39" s="21"/>
      <c r="BS39" s="21"/>
      <c r="BT39" s="21"/>
    </row>
    <row r="40" spans="2:72" ht="18" customHeight="1">
      <c r="B40" s="39" t="s">
        <v>89</v>
      </c>
      <c r="C40" s="40" t="s">
        <v>60</v>
      </c>
      <c r="D40" s="41">
        <v>1905014</v>
      </c>
      <c r="E40" s="42">
        <v>135</v>
      </c>
      <c r="F40" s="13">
        <v>163753465</v>
      </c>
      <c r="G40" s="14">
        <v>0</v>
      </c>
      <c r="H40" s="14">
        <v>0</v>
      </c>
      <c r="I40" s="14">
        <v>0</v>
      </c>
      <c r="J40" s="14">
        <v>0</v>
      </c>
      <c r="K40" s="14">
        <v>0</v>
      </c>
      <c r="L40" s="14">
        <v>0</v>
      </c>
      <c r="M40" s="14">
        <v>0</v>
      </c>
      <c r="N40" s="14">
        <v>0</v>
      </c>
      <c r="O40" s="14">
        <v>0</v>
      </c>
      <c r="P40" s="14">
        <v>0</v>
      </c>
      <c r="Q40" s="14">
        <v>0</v>
      </c>
      <c r="R40" s="14">
        <v>0</v>
      </c>
      <c r="S40" s="15">
        <f t="shared" si="1"/>
        <v>163753465</v>
      </c>
      <c r="T40" s="14">
        <v>0</v>
      </c>
      <c r="U40" s="14">
        <v>0</v>
      </c>
      <c r="V40" s="14">
        <v>0</v>
      </c>
      <c r="W40" s="14">
        <v>0</v>
      </c>
      <c r="X40" s="14">
        <v>0</v>
      </c>
      <c r="Y40" s="14">
        <v>0</v>
      </c>
      <c r="Z40" s="14">
        <v>0</v>
      </c>
      <c r="AA40" s="14">
        <v>149729556</v>
      </c>
      <c r="AB40" s="14">
        <v>0</v>
      </c>
      <c r="AC40" s="14">
        <v>0</v>
      </c>
      <c r="AD40" s="14">
        <v>0</v>
      </c>
      <c r="AE40" s="14">
        <v>0</v>
      </c>
      <c r="AF40" s="16">
        <f t="shared" si="2"/>
        <v>149729556</v>
      </c>
      <c r="AG40" s="17">
        <v>0</v>
      </c>
      <c r="AH40" s="17">
        <v>0</v>
      </c>
      <c r="AI40" s="17">
        <v>0</v>
      </c>
      <c r="AJ40" s="17">
        <v>0</v>
      </c>
      <c r="AK40" s="17">
        <v>0</v>
      </c>
      <c r="AL40" s="17">
        <v>0</v>
      </c>
      <c r="AM40" s="17">
        <v>0</v>
      </c>
      <c r="AN40" s="17">
        <v>67378301</v>
      </c>
      <c r="AO40" s="17">
        <v>0</v>
      </c>
      <c r="AP40" s="17">
        <v>0</v>
      </c>
      <c r="AQ40" s="17">
        <v>0</v>
      </c>
      <c r="AR40" s="17">
        <v>0</v>
      </c>
      <c r="AS40" s="18">
        <f t="shared" si="3"/>
        <v>67378301</v>
      </c>
      <c r="AT40" s="19">
        <v>163753465</v>
      </c>
      <c r="AU40" s="14">
        <v>149729556</v>
      </c>
      <c r="AV40" s="17">
        <v>67378301</v>
      </c>
      <c r="AW40" s="19">
        <v>0</v>
      </c>
      <c r="AX40" s="14">
        <v>0</v>
      </c>
      <c r="AY40" s="17">
        <v>0</v>
      </c>
      <c r="AZ40" s="19">
        <v>0</v>
      </c>
      <c r="BA40" s="14">
        <v>0</v>
      </c>
      <c r="BB40" s="17">
        <v>0</v>
      </c>
      <c r="BC40" s="19">
        <v>0</v>
      </c>
      <c r="BD40" s="14">
        <v>0</v>
      </c>
      <c r="BE40" s="17">
        <v>0</v>
      </c>
      <c r="BF40" s="19">
        <v>0</v>
      </c>
      <c r="BG40" s="14">
        <v>0</v>
      </c>
      <c r="BH40" s="17">
        <v>0</v>
      </c>
      <c r="BI40" s="19">
        <v>0</v>
      </c>
      <c r="BJ40" s="14">
        <v>0</v>
      </c>
      <c r="BK40" s="17">
        <v>0</v>
      </c>
      <c r="BL40" s="19">
        <v>0</v>
      </c>
      <c r="BM40" s="14">
        <v>0</v>
      </c>
      <c r="BN40" s="17">
        <v>0</v>
      </c>
      <c r="BO40" s="20">
        <f t="shared" si="4"/>
        <v>163753465</v>
      </c>
      <c r="BP40" s="20">
        <f t="shared" si="4"/>
        <v>149729556</v>
      </c>
      <c r="BQ40" s="20">
        <f t="shared" si="4"/>
        <v>67378301</v>
      </c>
      <c r="BR40" s="21"/>
      <c r="BS40" s="21"/>
      <c r="BT40" s="21"/>
    </row>
    <row r="41" spans="2:72" ht="18" customHeight="1">
      <c r="B41" s="39" t="s">
        <v>90</v>
      </c>
      <c r="C41" s="40" t="s">
        <v>60</v>
      </c>
      <c r="D41" s="41">
        <v>1905014</v>
      </c>
      <c r="E41" s="42">
        <v>108</v>
      </c>
      <c r="F41" s="13">
        <v>484828421</v>
      </c>
      <c r="G41" s="14">
        <v>0</v>
      </c>
      <c r="H41" s="14">
        <v>0</v>
      </c>
      <c r="I41" s="14">
        <v>0</v>
      </c>
      <c r="J41" s="14">
        <v>0</v>
      </c>
      <c r="K41" s="14">
        <v>0</v>
      </c>
      <c r="L41" s="14">
        <v>0</v>
      </c>
      <c r="M41" s="14">
        <v>0</v>
      </c>
      <c r="N41" s="14">
        <v>0</v>
      </c>
      <c r="O41" s="14">
        <v>0</v>
      </c>
      <c r="P41" s="14">
        <v>0</v>
      </c>
      <c r="Q41" s="14">
        <v>0</v>
      </c>
      <c r="R41" s="14">
        <v>0</v>
      </c>
      <c r="S41" s="15">
        <f t="shared" si="1"/>
        <v>484828421</v>
      </c>
      <c r="T41" s="14">
        <v>0</v>
      </c>
      <c r="U41" s="14">
        <v>0</v>
      </c>
      <c r="V41" s="14">
        <v>0</v>
      </c>
      <c r="W41" s="14">
        <v>0</v>
      </c>
      <c r="X41" s="14">
        <v>0</v>
      </c>
      <c r="Y41" s="14">
        <v>0</v>
      </c>
      <c r="Z41" s="14">
        <v>0</v>
      </c>
      <c r="AA41" s="14">
        <v>442474906</v>
      </c>
      <c r="AB41" s="14">
        <v>0</v>
      </c>
      <c r="AC41" s="14">
        <v>0</v>
      </c>
      <c r="AD41" s="14">
        <v>0</v>
      </c>
      <c r="AE41" s="14">
        <v>0</v>
      </c>
      <c r="AF41" s="16">
        <f t="shared" si="2"/>
        <v>442474906</v>
      </c>
      <c r="AG41" s="17">
        <v>0</v>
      </c>
      <c r="AH41" s="17">
        <v>0</v>
      </c>
      <c r="AI41" s="17">
        <v>0</v>
      </c>
      <c r="AJ41" s="17">
        <v>0</v>
      </c>
      <c r="AK41" s="17">
        <v>0</v>
      </c>
      <c r="AL41" s="17">
        <v>0</v>
      </c>
      <c r="AM41" s="17">
        <v>0</v>
      </c>
      <c r="AN41" s="17">
        <v>199113709</v>
      </c>
      <c r="AO41" s="17">
        <v>0</v>
      </c>
      <c r="AP41" s="17">
        <v>0</v>
      </c>
      <c r="AQ41" s="17">
        <v>0</v>
      </c>
      <c r="AR41" s="17">
        <v>0</v>
      </c>
      <c r="AS41" s="18">
        <f t="shared" si="3"/>
        <v>199113709</v>
      </c>
      <c r="AT41" s="19">
        <v>484828421</v>
      </c>
      <c r="AU41" s="14">
        <v>442474906</v>
      </c>
      <c r="AV41" s="17">
        <v>199113709</v>
      </c>
      <c r="AW41" s="19">
        <v>0</v>
      </c>
      <c r="AX41" s="14">
        <v>0</v>
      </c>
      <c r="AY41" s="17">
        <v>0</v>
      </c>
      <c r="AZ41" s="19">
        <v>0</v>
      </c>
      <c r="BA41" s="14">
        <v>0</v>
      </c>
      <c r="BB41" s="17">
        <v>0</v>
      </c>
      <c r="BC41" s="19">
        <v>0</v>
      </c>
      <c r="BD41" s="14">
        <v>0</v>
      </c>
      <c r="BE41" s="17">
        <v>0</v>
      </c>
      <c r="BF41" s="19">
        <v>0</v>
      </c>
      <c r="BG41" s="14">
        <v>0</v>
      </c>
      <c r="BH41" s="17">
        <v>0</v>
      </c>
      <c r="BI41" s="19">
        <v>0</v>
      </c>
      <c r="BJ41" s="14">
        <v>0</v>
      </c>
      <c r="BK41" s="17">
        <v>0</v>
      </c>
      <c r="BL41" s="19">
        <v>0</v>
      </c>
      <c r="BM41" s="14">
        <v>0</v>
      </c>
      <c r="BN41" s="17">
        <v>0</v>
      </c>
      <c r="BO41" s="20">
        <f t="shared" si="4"/>
        <v>484828421</v>
      </c>
      <c r="BP41" s="20">
        <f t="shared" si="4"/>
        <v>442474906</v>
      </c>
      <c r="BQ41" s="20">
        <f t="shared" si="4"/>
        <v>199113709</v>
      </c>
      <c r="BR41" s="21"/>
      <c r="BS41" s="21"/>
      <c r="BT41" s="21"/>
    </row>
    <row r="42" spans="2:72" ht="18" customHeight="1">
      <c r="B42" s="39" t="s">
        <v>91</v>
      </c>
      <c r="C42" s="40" t="s">
        <v>60</v>
      </c>
      <c r="D42" s="41">
        <v>1905014</v>
      </c>
      <c r="E42" s="42">
        <v>107</v>
      </c>
      <c r="F42" s="13">
        <v>33405000</v>
      </c>
      <c r="G42" s="14">
        <v>0</v>
      </c>
      <c r="H42" s="14">
        <v>0</v>
      </c>
      <c r="I42" s="14">
        <v>0</v>
      </c>
      <c r="J42" s="14">
        <v>0</v>
      </c>
      <c r="K42" s="14">
        <v>0</v>
      </c>
      <c r="L42" s="14">
        <v>0</v>
      </c>
      <c r="M42" s="14">
        <v>0</v>
      </c>
      <c r="N42" s="14">
        <v>0</v>
      </c>
      <c r="O42" s="14">
        <v>0</v>
      </c>
      <c r="P42" s="14">
        <v>0</v>
      </c>
      <c r="Q42" s="14">
        <v>0</v>
      </c>
      <c r="R42" s="14">
        <v>0</v>
      </c>
      <c r="S42" s="15">
        <f t="shared" si="1"/>
        <v>33405000</v>
      </c>
      <c r="T42" s="14">
        <v>0</v>
      </c>
      <c r="U42" s="14">
        <v>0</v>
      </c>
      <c r="V42" s="14">
        <v>0</v>
      </c>
      <c r="W42" s="14">
        <v>0</v>
      </c>
      <c r="X42" s="14">
        <v>0</v>
      </c>
      <c r="Y42" s="14">
        <v>0</v>
      </c>
      <c r="Z42" s="14">
        <v>0</v>
      </c>
      <c r="AA42" s="14">
        <v>0</v>
      </c>
      <c r="AB42" s="14">
        <v>0</v>
      </c>
      <c r="AC42" s="14">
        <v>0</v>
      </c>
      <c r="AD42" s="14">
        <v>0</v>
      </c>
      <c r="AE42" s="14">
        <v>0</v>
      </c>
      <c r="AF42" s="16">
        <f t="shared" si="2"/>
        <v>0</v>
      </c>
      <c r="AG42" s="17">
        <v>0</v>
      </c>
      <c r="AH42" s="17">
        <v>0</v>
      </c>
      <c r="AI42" s="17">
        <v>0</v>
      </c>
      <c r="AJ42" s="17">
        <v>0</v>
      </c>
      <c r="AK42" s="17">
        <v>0</v>
      </c>
      <c r="AL42" s="17">
        <v>0</v>
      </c>
      <c r="AM42" s="17">
        <v>0</v>
      </c>
      <c r="AN42" s="17">
        <v>0</v>
      </c>
      <c r="AO42" s="17">
        <v>0</v>
      </c>
      <c r="AP42" s="17">
        <v>0</v>
      </c>
      <c r="AQ42" s="17">
        <v>0</v>
      </c>
      <c r="AR42" s="17">
        <v>0</v>
      </c>
      <c r="AS42" s="18">
        <f t="shared" si="3"/>
        <v>0</v>
      </c>
      <c r="AT42" s="19">
        <v>0</v>
      </c>
      <c r="AU42" s="14">
        <v>0</v>
      </c>
      <c r="AV42" s="17">
        <v>0</v>
      </c>
      <c r="AW42" s="19">
        <v>0</v>
      </c>
      <c r="AX42" s="14">
        <v>0</v>
      </c>
      <c r="AY42" s="17">
        <v>0</v>
      </c>
      <c r="AZ42" s="19">
        <v>0</v>
      </c>
      <c r="BA42" s="14">
        <v>0</v>
      </c>
      <c r="BB42" s="17">
        <v>0</v>
      </c>
      <c r="BC42" s="19">
        <v>33405000</v>
      </c>
      <c r="BD42" s="14">
        <v>0</v>
      </c>
      <c r="BE42" s="17">
        <v>0</v>
      </c>
      <c r="BF42" s="19">
        <v>0</v>
      </c>
      <c r="BG42" s="14">
        <v>0</v>
      </c>
      <c r="BH42" s="17">
        <v>0</v>
      </c>
      <c r="BI42" s="19">
        <v>0</v>
      </c>
      <c r="BJ42" s="14">
        <v>0</v>
      </c>
      <c r="BK42" s="17">
        <v>0</v>
      </c>
      <c r="BL42" s="19">
        <v>0</v>
      </c>
      <c r="BM42" s="14">
        <v>0</v>
      </c>
      <c r="BN42" s="17">
        <v>0</v>
      </c>
      <c r="BO42" s="20">
        <f t="shared" si="4"/>
        <v>33405000</v>
      </c>
      <c r="BP42" s="20">
        <f t="shared" si="4"/>
        <v>0</v>
      </c>
      <c r="BQ42" s="20">
        <f t="shared" si="4"/>
        <v>0</v>
      </c>
      <c r="BR42" s="21"/>
      <c r="BS42" s="21"/>
      <c r="BT42" s="21"/>
    </row>
    <row r="43" spans="2:72" ht="18" customHeight="1">
      <c r="B43" s="39" t="s">
        <v>92</v>
      </c>
      <c r="C43" s="40" t="s">
        <v>60</v>
      </c>
      <c r="D43" s="41">
        <v>1905049</v>
      </c>
      <c r="E43" s="42">
        <v>105</v>
      </c>
      <c r="F43" s="13">
        <v>1331083848</v>
      </c>
      <c r="G43" s="14">
        <v>0</v>
      </c>
      <c r="H43" s="14">
        <v>0</v>
      </c>
      <c r="I43" s="14">
        <v>0</v>
      </c>
      <c r="J43" s="14">
        <v>0</v>
      </c>
      <c r="K43" s="14">
        <v>0</v>
      </c>
      <c r="L43" s="14">
        <v>0</v>
      </c>
      <c r="M43" s="14">
        <v>0</v>
      </c>
      <c r="N43" s="14">
        <v>0</v>
      </c>
      <c r="O43" s="14">
        <v>0</v>
      </c>
      <c r="P43" s="14">
        <v>0</v>
      </c>
      <c r="Q43" s="14">
        <v>0</v>
      </c>
      <c r="R43" s="14">
        <v>0</v>
      </c>
      <c r="S43" s="15">
        <f t="shared" si="1"/>
        <v>1331083848</v>
      </c>
      <c r="T43" s="14">
        <v>0</v>
      </c>
      <c r="U43" s="14">
        <v>0</v>
      </c>
      <c r="V43" s="14">
        <v>0</v>
      </c>
      <c r="W43" s="14">
        <v>0</v>
      </c>
      <c r="X43" s="14">
        <v>0</v>
      </c>
      <c r="Y43" s="14">
        <v>0</v>
      </c>
      <c r="Z43" s="14">
        <v>0</v>
      </c>
      <c r="AA43" s="14">
        <v>1331083848</v>
      </c>
      <c r="AB43" s="14">
        <v>0</v>
      </c>
      <c r="AC43" s="14">
        <v>0</v>
      </c>
      <c r="AD43" s="14">
        <v>0</v>
      </c>
      <c r="AE43" s="14">
        <v>0</v>
      </c>
      <c r="AF43" s="16">
        <f t="shared" si="2"/>
        <v>1331083848</v>
      </c>
      <c r="AG43" s="17">
        <v>0</v>
      </c>
      <c r="AH43" s="17">
        <v>0</v>
      </c>
      <c r="AI43" s="17">
        <v>0</v>
      </c>
      <c r="AJ43" s="17">
        <v>0</v>
      </c>
      <c r="AK43" s="17">
        <v>0</v>
      </c>
      <c r="AL43" s="17">
        <v>0</v>
      </c>
      <c r="AM43" s="17">
        <v>0</v>
      </c>
      <c r="AN43" s="17">
        <v>598987733</v>
      </c>
      <c r="AO43" s="17">
        <v>0</v>
      </c>
      <c r="AP43" s="17">
        <v>0</v>
      </c>
      <c r="AQ43" s="17">
        <v>0</v>
      </c>
      <c r="AR43" s="17">
        <v>0</v>
      </c>
      <c r="AS43" s="18">
        <f t="shared" si="3"/>
        <v>598987733</v>
      </c>
      <c r="AT43" s="19">
        <v>1331083848</v>
      </c>
      <c r="AU43" s="14">
        <v>1331083848</v>
      </c>
      <c r="AV43" s="17">
        <v>598987733</v>
      </c>
      <c r="AW43" s="19">
        <v>0</v>
      </c>
      <c r="AX43" s="14">
        <v>0</v>
      </c>
      <c r="AY43" s="17">
        <v>0</v>
      </c>
      <c r="AZ43" s="19">
        <v>0</v>
      </c>
      <c r="BA43" s="14">
        <v>0</v>
      </c>
      <c r="BB43" s="17">
        <v>0</v>
      </c>
      <c r="BC43" s="19">
        <v>0</v>
      </c>
      <c r="BD43" s="14">
        <v>0</v>
      </c>
      <c r="BE43" s="17">
        <v>0</v>
      </c>
      <c r="BF43" s="19">
        <v>0</v>
      </c>
      <c r="BG43" s="14">
        <v>0</v>
      </c>
      <c r="BH43" s="17">
        <v>0</v>
      </c>
      <c r="BI43" s="19">
        <v>0</v>
      </c>
      <c r="BJ43" s="14">
        <v>0</v>
      </c>
      <c r="BK43" s="17">
        <v>0</v>
      </c>
      <c r="BL43" s="19">
        <v>0</v>
      </c>
      <c r="BM43" s="14">
        <v>0</v>
      </c>
      <c r="BN43" s="17">
        <v>0</v>
      </c>
      <c r="BO43" s="20">
        <f t="shared" si="4"/>
        <v>1331083848</v>
      </c>
      <c r="BP43" s="20">
        <f t="shared" si="4"/>
        <v>1331083848</v>
      </c>
      <c r="BQ43" s="20">
        <f t="shared" si="4"/>
        <v>598987733</v>
      </c>
      <c r="BR43" s="21"/>
      <c r="BS43" s="21"/>
      <c r="BT43" s="21"/>
    </row>
    <row r="44" spans="2:72" ht="18" customHeight="1">
      <c r="B44" s="39" t="s">
        <v>93</v>
      </c>
      <c r="C44" s="40" t="s">
        <v>60</v>
      </c>
      <c r="D44" s="41">
        <v>1905049</v>
      </c>
      <c r="E44" s="42">
        <v>105</v>
      </c>
      <c r="F44" s="13">
        <v>211958655</v>
      </c>
      <c r="G44" s="14">
        <v>0</v>
      </c>
      <c r="H44" s="14">
        <v>0</v>
      </c>
      <c r="I44" s="14">
        <v>0</v>
      </c>
      <c r="J44" s="14">
        <v>0</v>
      </c>
      <c r="K44" s="14">
        <v>0</v>
      </c>
      <c r="L44" s="14">
        <v>0</v>
      </c>
      <c r="M44" s="14">
        <v>0</v>
      </c>
      <c r="N44" s="14">
        <v>0</v>
      </c>
      <c r="O44" s="14">
        <v>0</v>
      </c>
      <c r="P44" s="14">
        <v>0</v>
      </c>
      <c r="Q44" s="14">
        <v>0</v>
      </c>
      <c r="R44" s="14">
        <v>0</v>
      </c>
      <c r="S44" s="15">
        <f t="shared" si="1"/>
        <v>211958655</v>
      </c>
      <c r="T44" s="14">
        <v>0</v>
      </c>
      <c r="U44" s="14">
        <v>0</v>
      </c>
      <c r="V44" s="14">
        <v>0</v>
      </c>
      <c r="W44" s="14">
        <v>0</v>
      </c>
      <c r="X44" s="14">
        <v>0</v>
      </c>
      <c r="Y44" s="14">
        <v>0</v>
      </c>
      <c r="Z44" s="14">
        <v>0</v>
      </c>
      <c r="AA44" s="14">
        <v>211958655</v>
      </c>
      <c r="AB44" s="14">
        <v>0</v>
      </c>
      <c r="AC44" s="14">
        <v>0</v>
      </c>
      <c r="AD44" s="14">
        <v>0</v>
      </c>
      <c r="AE44" s="14">
        <v>0</v>
      </c>
      <c r="AF44" s="16">
        <f t="shared" si="2"/>
        <v>211958655</v>
      </c>
      <c r="AG44" s="17">
        <v>0</v>
      </c>
      <c r="AH44" s="17">
        <v>0</v>
      </c>
      <c r="AI44" s="17">
        <v>0</v>
      </c>
      <c r="AJ44" s="17">
        <v>0</v>
      </c>
      <c r="AK44" s="17">
        <v>0</v>
      </c>
      <c r="AL44" s="17">
        <v>0</v>
      </c>
      <c r="AM44" s="17">
        <v>0</v>
      </c>
      <c r="AN44" s="17">
        <v>95381394</v>
      </c>
      <c r="AO44" s="17">
        <v>0</v>
      </c>
      <c r="AP44" s="17">
        <v>0</v>
      </c>
      <c r="AQ44" s="17">
        <v>0</v>
      </c>
      <c r="AR44" s="17">
        <v>0</v>
      </c>
      <c r="AS44" s="18">
        <f t="shared" si="3"/>
        <v>95381394</v>
      </c>
      <c r="AT44" s="19">
        <v>211958655</v>
      </c>
      <c r="AU44" s="14">
        <v>211958655</v>
      </c>
      <c r="AV44" s="17">
        <v>95381394</v>
      </c>
      <c r="AW44" s="19">
        <v>0</v>
      </c>
      <c r="AX44" s="14">
        <v>0</v>
      </c>
      <c r="AY44" s="17">
        <v>0</v>
      </c>
      <c r="AZ44" s="19">
        <v>0</v>
      </c>
      <c r="BA44" s="14">
        <v>0</v>
      </c>
      <c r="BB44" s="17">
        <v>0</v>
      </c>
      <c r="BC44" s="19">
        <v>0</v>
      </c>
      <c r="BD44" s="14">
        <v>0</v>
      </c>
      <c r="BE44" s="17">
        <v>0</v>
      </c>
      <c r="BF44" s="19">
        <v>0</v>
      </c>
      <c r="BG44" s="14">
        <v>0</v>
      </c>
      <c r="BH44" s="17">
        <v>0</v>
      </c>
      <c r="BI44" s="19">
        <v>0</v>
      </c>
      <c r="BJ44" s="14">
        <v>0</v>
      </c>
      <c r="BK44" s="17">
        <v>0</v>
      </c>
      <c r="BL44" s="19">
        <v>0</v>
      </c>
      <c r="BM44" s="14">
        <v>0</v>
      </c>
      <c r="BN44" s="17">
        <v>0</v>
      </c>
      <c r="BO44" s="20">
        <f t="shared" si="4"/>
        <v>211958655</v>
      </c>
      <c r="BP44" s="20">
        <f t="shared" si="4"/>
        <v>211958655</v>
      </c>
      <c r="BQ44" s="20">
        <f t="shared" si="4"/>
        <v>95381394</v>
      </c>
      <c r="BR44" s="21"/>
      <c r="BS44" s="21"/>
      <c r="BT44" s="21"/>
    </row>
    <row r="45" spans="2:72" ht="18" customHeight="1">
      <c r="B45" s="39" t="s">
        <v>94</v>
      </c>
      <c r="C45" s="40" t="s">
        <v>60</v>
      </c>
      <c r="D45" s="41">
        <v>1905049</v>
      </c>
      <c r="E45" s="42">
        <v>105</v>
      </c>
      <c r="F45" s="13">
        <v>1201098602</v>
      </c>
      <c r="G45" s="14">
        <v>0</v>
      </c>
      <c r="H45" s="14">
        <v>0</v>
      </c>
      <c r="I45" s="14">
        <v>0</v>
      </c>
      <c r="J45" s="14">
        <v>0</v>
      </c>
      <c r="K45" s="14">
        <v>0</v>
      </c>
      <c r="L45" s="14">
        <v>0</v>
      </c>
      <c r="M45" s="14">
        <v>0</v>
      </c>
      <c r="N45" s="14">
        <v>0</v>
      </c>
      <c r="O45" s="14">
        <v>0</v>
      </c>
      <c r="P45" s="14">
        <v>0</v>
      </c>
      <c r="Q45" s="14">
        <v>0</v>
      </c>
      <c r="R45" s="14">
        <v>0</v>
      </c>
      <c r="S45" s="15">
        <f t="shared" si="1"/>
        <v>1201098602</v>
      </c>
      <c r="T45" s="14">
        <v>0</v>
      </c>
      <c r="U45" s="14">
        <v>0</v>
      </c>
      <c r="V45" s="14">
        <v>0</v>
      </c>
      <c r="W45" s="14">
        <v>0</v>
      </c>
      <c r="X45" s="14">
        <v>0</v>
      </c>
      <c r="Y45" s="14">
        <v>0</v>
      </c>
      <c r="Z45" s="14">
        <v>0</v>
      </c>
      <c r="AA45" s="14">
        <v>1201098602</v>
      </c>
      <c r="AB45" s="14">
        <v>0</v>
      </c>
      <c r="AC45" s="14">
        <v>0</v>
      </c>
      <c r="AD45" s="14">
        <v>0</v>
      </c>
      <c r="AE45" s="14">
        <v>0</v>
      </c>
      <c r="AF45" s="16">
        <f t="shared" si="2"/>
        <v>1201098602</v>
      </c>
      <c r="AG45" s="17">
        <v>0</v>
      </c>
      <c r="AH45" s="17">
        <v>0</v>
      </c>
      <c r="AI45" s="17">
        <v>0</v>
      </c>
      <c r="AJ45" s="17">
        <v>0</v>
      </c>
      <c r="AK45" s="17">
        <v>0</v>
      </c>
      <c r="AL45" s="17">
        <v>0</v>
      </c>
      <c r="AM45" s="17">
        <v>0</v>
      </c>
      <c r="AN45" s="17">
        <v>540494372</v>
      </c>
      <c r="AO45" s="17">
        <v>0</v>
      </c>
      <c r="AP45" s="17">
        <v>0</v>
      </c>
      <c r="AQ45" s="17">
        <v>0</v>
      </c>
      <c r="AR45" s="17">
        <v>0</v>
      </c>
      <c r="AS45" s="18">
        <f t="shared" si="3"/>
        <v>540494372</v>
      </c>
      <c r="AT45" s="19">
        <v>1201098602</v>
      </c>
      <c r="AU45" s="14">
        <v>1201098602</v>
      </c>
      <c r="AV45" s="17">
        <v>540494372</v>
      </c>
      <c r="AW45" s="19">
        <v>0</v>
      </c>
      <c r="AX45" s="14">
        <v>0</v>
      </c>
      <c r="AY45" s="17">
        <v>0</v>
      </c>
      <c r="AZ45" s="19">
        <v>0</v>
      </c>
      <c r="BA45" s="14">
        <v>0</v>
      </c>
      <c r="BB45" s="17">
        <v>0</v>
      </c>
      <c r="BC45" s="19">
        <v>0</v>
      </c>
      <c r="BD45" s="14">
        <v>0</v>
      </c>
      <c r="BE45" s="17">
        <v>0</v>
      </c>
      <c r="BF45" s="19">
        <v>0</v>
      </c>
      <c r="BG45" s="14">
        <v>0</v>
      </c>
      <c r="BH45" s="17">
        <v>0</v>
      </c>
      <c r="BI45" s="19">
        <v>0</v>
      </c>
      <c r="BJ45" s="14">
        <v>0</v>
      </c>
      <c r="BK45" s="17">
        <v>0</v>
      </c>
      <c r="BL45" s="19">
        <v>0</v>
      </c>
      <c r="BM45" s="14">
        <v>0</v>
      </c>
      <c r="BN45" s="17">
        <v>0</v>
      </c>
      <c r="BO45" s="20">
        <f t="shared" si="4"/>
        <v>1201098602</v>
      </c>
      <c r="BP45" s="20">
        <f t="shared" si="4"/>
        <v>1201098602</v>
      </c>
      <c r="BQ45" s="20">
        <f t="shared" si="4"/>
        <v>540494372</v>
      </c>
      <c r="BR45" s="21"/>
      <c r="BS45" s="21"/>
      <c r="BT45" s="21"/>
    </row>
    <row r="46" spans="2:72" ht="18" customHeight="1">
      <c r="B46" s="39" t="s">
        <v>95</v>
      </c>
      <c r="C46" s="40" t="s">
        <v>60</v>
      </c>
      <c r="D46" s="41">
        <v>1905049</v>
      </c>
      <c r="E46" s="42">
        <v>105</v>
      </c>
      <c r="F46" s="13">
        <v>1502410918</v>
      </c>
      <c r="G46" s="14">
        <v>0</v>
      </c>
      <c r="H46" s="14">
        <v>0</v>
      </c>
      <c r="I46" s="14">
        <v>0</v>
      </c>
      <c r="J46" s="14">
        <v>0</v>
      </c>
      <c r="K46" s="14">
        <v>0</v>
      </c>
      <c r="L46" s="14">
        <v>0</v>
      </c>
      <c r="M46" s="14">
        <v>0</v>
      </c>
      <c r="N46" s="14">
        <v>0</v>
      </c>
      <c r="O46" s="14">
        <v>0</v>
      </c>
      <c r="P46" s="14">
        <v>0</v>
      </c>
      <c r="Q46" s="14">
        <v>0</v>
      </c>
      <c r="R46" s="14">
        <v>0</v>
      </c>
      <c r="S46" s="15">
        <f t="shared" si="1"/>
        <v>1502410918</v>
      </c>
      <c r="T46" s="14">
        <v>0</v>
      </c>
      <c r="U46" s="14">
        <v>0</v>
      </c>
      <c r="V46" s="14">
        <v>0</v>
      </c>
      <c r="W46" s="14">
        <v>0</v>
      </c>
      <c r="X46" s="14">
        <v>0</v>
      </c>
      <c r="Y46" s="14">
        <v>0</v>
      </c>
      <c r="Z46" s="14">
        <v>0</v>
      </c>
      <c r="AA46" s="14">
        <v>0</v>
      </c>
      <c r="AB46" s="14">
        <v>0</v>
      </c>
      <c r="AC46" s="14">
        <v>0</v>
      </c>
      <c r="AD46" s="14">
        <v>0</v>
      </c>
      <c r="AE46" s="14">
        <v>0</v>
      </c>
      <c r="AF46" s="16">
        <f t="shared" si="2"/>
        <v>0</v>
      </c>
      <c r="AG46" s="17">
        <v>0</v>
      </c>
      <c r="AH46" s="17">
        <v>0</v>
      </c>
      <c r="AI46" s="17">
        <v>0</v>
      </c>
      <c r="AJ46" s="17">
        <v>0</v>
      </c>
      <c r="AK46" s="17">
        <v>0</v>
      </c>
      <c r="AL46" s="17">
        <v>0</v>
      </c>
      <c r="AM46" s="17">
        <v>0</v>
      </c>
      <c r="AN46" s="17">
        <v>0</v>
      </c>
      <c r="AO46" s="17">
        <v>0</v>
      </c>
      <c r="AP46" s="17">
        <v>0</v>
      </c>
      <c r="AQ46" s="17">
        <v>0</v>
      </c>
      <c r="AR46" s="17">
        <v>0</v>
      </c>
      <c r="AS46" s="18">
        <f t="shared" si="3"/>
        <v>0</v>
      </c>
      <c r="AT46" s="19">
        <v>0</v>
      </c>
      <c r="AU46" s="14">
        <v>0</v>
      </c>
      <c r="AV46" s="17">
        <v>0</v>
      </c>
      <c r="AW46" s="19">
        <v>0</v>
      </c>
      <c r="AX46" s="14">
        <v>0</v>
      </c>
      <c r="AY46" s="17">
        <v>0</v>
      </c>
      <c r="AZ46" s="19">
        <v>0</v>
      </c>
      <c r="BA46" s="14">
        <v>0</v>
      </c>
      <c r="BB46" s="17">
        <v>0</v>
      </c>
      <c r="BC46" s="19">
        <v>0</v>
      </c>
      <c r="BD46" s="14">
        <v>0</v>
      </c>
      <c r="BE46" s="17">
        <v>0</v>
      </c>
      <c r="BF46" s="19">
        <v>0</v>
      </c>
      <c r="BG46" s="14">
        <v>0</v>
      </c>
      <c r="BH46" s="17">
        <v>0</v>
      </c>
      <c r="BI46" s="19">
        <v>0</v>
      </c>
      <c r="BJ46" s="14">
        <v>0</v>
      </c>
      <c r="BK46" s="17">
        <v>0</v>
      </c>
      <c r="BL46" s="19">
        <v>1502410918</v>
      </c>
      <c r="BM46" s="14">
        <v>0</v>
      </c>
      <c r="BN46" s="17">
        <v>0</v>
      </c>
      <c r="BO46" s="20">
        <f>+AT46+AW46+AZ46+BC46+BF46+BI46+BL46</f>
        <v>1502410918</v>
      </c>
      <c r="BP46" s="20">
        <f>+AU46+AX46+BA46+BD46+BG46+BJ46+BM46</f>
        <v>0</v>
      </c>
      <c r="BQ46" s="20">
        <f>+AV46+AY46+BB46+BE46+BH46+BK46+BN46</f>
        <v>0</v>
      </c>
      <c r="BR46" s="21"/>
      <c r="BS46" s="21"/>
      <c r="BT46" s="21"/>
    </row>
    <row r="47" spans="2:72" ht="18" customHeight="1">
      <c r="B47" s="39" t="s">
        <v>96</v>
      </c>
      <c r="C47" s="40" t="s">
        <v>60</v>
      </c>
      <c r="D47" s="41">
        <v>1905049</v>
      </c>
      <c r="E47" s="42">
        <v>115</v>
      </c>
      <c r="F47" s="13">
        <v>2006069474</v>
      </c>
      <c r="G47" s="14">
        <v>0</v>
      </c>
      <c r="H47" s="14">
        <v>0</v>
      </c>
      <c r="I47" s="14">
        <v>0</v>
      </c>
      <c r="J47" s="14">
        <v>0</v>
      </c>
      <c r="K47" s="14">
        <v>0</v>
      </c>
      <c r="L47" s="14">
        <v>0</v>
      </c>
      <c r="M47" s="14">
        <v>0</v>
      </c>
      <c r="N47" s="14">
        <v>0</v>
      </c>
      <c r="O47" s="14">
        <v>0</v>
      </c>
      <c r="P47" s="14">
        <v>0</v>
      </c>
      <c r="Q47" s="14">
        <v>0</v>
      </c>
      <c r="R47" s="14">
        <v>0</v>
      </c>
      <c r="S47" s="15">
        <f t="shared" si="1"/>
        <v>2006069474</v>
      </c>
      <c r="T47" s="14">
        <v>0</v>
      </c>
      <c r="U47" s="14">
        <v>0</v>
      </c>
      <c r="V47" s="14">
        <v>0</v>
      </c>
      <c r="W47" s="14">
        <v>0</v>
      </c>
      <c r="X47" s="14">
        <v>0</v>
      </c>
      <c r="Y47" s="14">
        <v>0</v>
      </c>
      <c r="Z47" s="14">
        <v>0</v>
      </c>
      <c r="AA47" s="14">
        <v>2006069474</v>
      </c>
      <c r="AB47" s="14">
        <v>0</v>
      </c>
      <c r="AC47" s="14">
        <v>0</v>
      </c>
      <c r="AD47" s="14">
        <v>0</v>
      </c>
      <c r="AE47" s="14">
        <v>0</v>
      </c>
      <c r="AF47" s="16">
        <f t="shared" si="2"/>
        <v>2006069474</v>
      </c>
      <c r="AG47" s="17">
        <v>0</v>
      </c>
      <c r="AH47" s="17">
        <v>0</v>
      </c>
      <c r="AI47" s="17">
        <v>0</v>
      </c>
      <c r="AJ47" s="17">
        <v>0</v>
      </c>
      <c r="AK47" s="17">
        <v>0</v>
      </c>
      <c r="AL47" s="17">
        <v>0</v>
      </c>
      <c r="AM47" s="17">
        <v>0</v>
      </c>
      <c r="AN47" s="17">
        <v>902731264</v>
      </c>
      <c r="AO47" s="17">
        <v>0</v>
      </c>
      <c r="AP47" s="17">
        <v>0</v>
      </c>
      <c r="AQ47" s="17">
        <v>0</v>
      </c>
      <c r="AR47" s="17">
        <v>0</v>
      </c>
      <c r="AS47" s="18">
        <f t="shared" si="3"/>
        <v>902731264</v>
      </c>
      <c r="AT47" s="19">
        <v>2006069474</v>
      </c>
      <c r="AU47" s="14">
        <v>2006069474</v>
      </c>
      <c r="AV47" s="17">
        <v>902731264</v>
      </c>
      <c r="AW47" s="19">
        <v>0</v>
      </c>
      <c r="AX47" s="14">
        <v>0</v>
      </c>
      <c r="AY47" s="17">
        <v>0</v>
      </c>
      <c r="AZ47" s="19">
        <v>0</v>
      </c>
      <c r="BA47" s="14">
        <v>0</v>
      </c>
      <c r="BB47" s="17">
        <v>0</v>
      </c>
      <c r="BC47" s="19">
        <v>0</v>
      </c>
      <c r="BD47" s="14">
        <v>0</v>
      </c>
      <c r="BE47" s="17">
        <v>0</v>
      </c>
      <c r="BF47" s="19">
        <v>0</v>
      </c>
      <c r="BG47" s="14">
        <v>0</v>
      </c>
      <c r="BH47" s="17">
        <v>0</v>
      </c>
      <c r="BI47" s="19">
        <v>0</v>
      </c>
      <c r="BJ47" s="14">
        <v>0</v>
      </c>
      <c r="BK47" s="17">
        <v>0</v>
      </c>
      <c r="BL47" s="19">
        <v>0</v>
      </c>
      <c r="BM47" s="14">
        <v>0</v>
      </c>
      <c r="BN47" s="17">
        <v>0</v>
      </c>
      <c r="BO47" s="20">
        <f t="shared" si="4"/>
        <v>2006069474</v>
      </c>
      <c r="BP47" s="20">
        <f t="shared" si="4"/>
        <v>2006069474</v>
      </c>
      <c r="BQ47" s="20">
        <f t="shared" si="4"/>
        <v>902731264</v>
      </c>
      <c r="BR47" s="21"/>
      <c r="BS47" s="21"/>
      <c r="BT47" s="21"/>
    </row>
    <row r="48" spans="2:72" ht="18" customHeight="1">
      <c r="B48" s="39" t="s">
        <v>97</v>
      </c>
      <c r="C48" s="40" t="s">
        <v>60</v>
      </c>
      <c r="D48" s="41">
        <v>1905049</v>
      </c>
      <c r="E48" s="42">
        <v>104</v>
      </c>
      <c r="F48" s="13">
        <v>250349020</v>
      </c>
      <c r="G48" s="14">
        <v>0</v>
      </c>
      <c r="H48" s="14">
        <v>0</v>
      </c>
      <c r="I48" s="14">
        <v>0</v>
      </c>
      <c r="J48" s="14">
        <v>0</v>
      </c>
      <c r="K48" s="14">
        <v>0</v>
      </c>
      <c r="L48" s="14">
        <v>0</v>
      </c>
      <c r="M48" s="14">
        <v>0</v>
      </c>
      <c r="N48" s="14">
        <v>0</v>
      </c>
      <c r="O48" s="14">
        <v>0</v>
      </c>
      <c r="P48" s="14">
        <v>0</v>
      </c>
      <c r="Q48" s="14">
        <v>0</v>
      </c>
      <c r="R48" s="14">
        <v>0</v>
      </c>
      <c r="S48" s="15">
        <f t="shared" si="1"/>
        <v>250349020</v>
      </c>
      <c r="T48" s="14">
        <v>0</v>
      </c>
      <c r="U48" s="14">
        <v>0</v>
      </c>
      <c r="V48" s="14">
        <v>0</v>
      </c>
      <c r="W48" s="14">
        <v>0</v>
      </c>
      <c r="X48" s="14">
        <v>0</v>
      </c>
      <c r="Y48" s="14">
        <v>0</v>
      </c>
      <c r="Z48" s="14">
        <v>0</v>
      </c>
      <c r="AA48" s="14">
        <v>250349020</v>
      </c>
      <c r="AB48" s="14">
        <v>0</v>
      </c>
      <c r="AC48" s="14">
        <v>0</v>
      </c>
      <c r="AD48" s="14">
        <v>0</v>
      </c>
      <c r="AE48" s="14">
        <v>0</v>
      </c>
      <c r="AF48" s="16">
        <f t="shared" si="2"/>
        <v>250349020</v>
      </c>
      <c r="AG48" s="17">
        <v>0</v>
      </c>
      <c r="AH48" s="17">
        <v>0</v>
      </c>
      <c r="AI48" s="17">
        <v>0</v>
      </c>
      <c r="AJ48" s="17">
        <v>0</v>
      </c>
      <c r="AK48" s="17">
        <v>0</v>
      </c>
      <c r="AL48" s="17">
        <v>0</v>
      </c>
      <c r="AM48" s="17">
        <v>0</v>
      </c>
      <c r="AN48" s="17">
        <v>112657060</v>
      </c>
      <c r="AO48" s="17">
        <v>0</v>
      </c>
      <c r="AP48" s="17">
        <v>0</v>
      </c>
      <c r="AQ48" s="17">
        <v>0</v>
      </c>
      <c r="AR48" s="17">
        <v>0</v>
      </c>
      <c r="AS48" s="18">
        <f t="shared" si="3"/>
        <v>112657060</v>
      </c>
      <c r="AT48" s="19">
        <v>250349020</v>
      </c>
      <c r="AU48" s="14">
        <v>250349020</v>
      </c>
      <c r="AV48" s="17">
        <v>112657060</v>
      </c>
      <c r="AW48" s="19">
        <v>0</v>
      </c>
      <c r="AX48" s="14">
        <v>0</v>
      </c>
      <c r="AY48" s="17">
        <v>0</v>
      </c>
      <c r="AZ48" s="19">
        <v>0</v>
      </c>
      <c r="BA48" s="14">
        <v>0</v>
      </c>
      <c r="BB48" s="17">
        <v>0</v>
      </c>
      <c r="BC48" s="19">
        <v>0</v>
      </c>
      <c r="BD48" s="14">
        <v>0</v>
      </c>
      <c r="BE48" s="17">
        <v>0</v>
      </c>
      <c r="BF48" s="19">
        <v>0</v>
      </c>
      <c r="BG48" s="14">
        <v>0</v>
      </c>
      <c r="BH48" s="17">
        <v>0</v>
      </c>
      <c r="BI48" s="19">
        <v>0</v>
      </c>
      <c r="BJ48" s="14">
        <v>0</v>
      </c>
      <c r="BK48" s="17">
        <v>0</v>
      </c>
      <c r="BL48" s="19">
        <v>0</v>
      </c>
      <c r="BM48" s="14">
        <v>0</v>
      </c>
      <c r="BN48" s="17">
        <v>0</v>
      </c>
      <c r="BO48" s="20">
        <f t="shared" si="4"/>
        <v>250349020</v>
      </c>
      <c r="BP48" s="20">
        <f t="shared" si="4"/>
        <v>250349020</v>
      </c>
      <c r="BQ48" s="20">
        <f t="shared" si="4"/>
        <v>112657060</v>
      </c>
      <c r="BR48" s="21"/>
      <c r="BS48" s="21"/>
      <c r="BT48" s="21"/>
    </row>
    <row r="49" spans="2:72" ht="18" customHeight="1">
      <c r="B49" s="39" t="s">
        <v>98</v>
      </c>
      <c r="C49" s="40" t="s">
        <v>60</v>
      </c>
      <c r="D49" s="41">
        <v>1905049</v>
      </c>
      <c r="E49" s="42">
        <v>117</v>
      </c>
      <c r="F49" s="13">
        <v>180440723</v>
      </c>
      <c r="G49" s="14">
        <v>0</v>
      </c>
      <c r="H49" s="14">
        <v>0</v>
      </c>
      <c r="I49" s="14">
        <v>0</v>
      </c>
      <c r="J49" s="14">
        <v>0</v>
      </c>
      <c r="K49" s="14">
        <v>0</v>
      </c>
      <c r="L49" s="14">
        <v>0</v>
      </c>
      <c r="M49" s="14">
        <v>0</v>
      </c>
      <c r="N49" s="14">
        <v>0</v>
      </c>
      <c r="O49" s="14">
        <v>0</v>
      </c>
      <c r="P49" s="14">
        <v>0</v>
      </c>
      <c r="Q49" s="14">
        <v>0</v>
      </c>
      <c r="R49" s="14">
        <v>0</v>
      </c>
      <c r="S49" s="15">
        <f t="shared" si="1"/>
        <v>180440723</v>
      </c>
      <c r="T49" s="14">
        <v>0</v>
      </c>
      <c r="U49" s="14">
        <v>0</v>
      </c>
      <c r="V49" s="14">
        <v>0</v>
      </c>
      <c r="W49" s="14">
        <v>0</v>
      </c>
      <c r="X49" s="14">
        <v>0</v>
      </c>
      <c r="Y49" s="14">
        <v>0</v>
      </c>
      <c r="Z49" s="14">
        <v>0</v>
      </c>
      <c r="AA49" s="14">
        <v>165698859</v>
      </c>
      <c r="AB49" s="14">
        <v>0</v>
      </c>
      <c r="AC49" s="14">
        <v>0</v>
      </c>
      <c r="AD49" s="14">
        <v>0</v>
      </c>
      <c r="AE49" s="14">
        <v>0</v>
      </c>
      <c r="AF49" s="16">
        <f t="shared" si="2"/>
        <v>165698859</v>
      </c>
      <c r="AG49" s="17">
        <v>0</v>
      </c>
      <c r="AH49" s="17">
        <v>0</v>
      </c>
      <c r="AI49" s="17">
        <v>0</v>
      </c>
      <c r="AJ49" s="17">
        <v>0</v>
      </c>
      <c r="AK49" s="17">
        <v>0</v>
      </c>
      <c r="AL49" s="17">
        <v>0</v>
      </c>
      <c r="AM49" s="17">
        <v>0</v>
      </c>
      <c r="AN49" s="17">
        <v>74564487</v>
      </c>
      <c r="AO49" s="17">
        <v>0</v>
      </c>
      <c r="AP49" s="17">
        <v>0</v>
      </c>
      <c r="AQ49" s="17">
        <v>0</v>
      </c>
      <c r="AR49" s="17">
        <v>0</v>
      </c>
      <c r="AS49" s="18">
        <f t="shared" si="3"/>
        <v>74564487</v>
      </c>
      <c r="AT49" s="19">
        <v>180440723</v>
      </c>
      <c r="AU49" s="14">
        <v>165698859</v>
      </c>
      <c r="AV49" s="17">
        <v>74564487</v>
      </c>
      <c r="AW49" s="19">
        <v>0</v>
      </c>
      <c r="AX49" s="14">
        <v>0</v>
      </c>
      <c r="AY49" s="17">
        <v>0</v>
      </c>
      <c r="AZ49" s="19">
        <v>0</v>
      </c>
      <c r="BA49" s="14">
        <v>0</v>
      </c>
      <c r="BB49" s="17">
        <v>0</v>
      </c>
      <c r="BC49" s="19">
        <v>0</v>
      </c>
      <c r="BD49" s="14">
        <v>0</v>
      </c>
      <c r="BE49" s="17">
        <v>0</v>
      </c>
      <c r="BF49" s="19">
        <v>0</v>
      </c>
      <c r="BG49" s="14">
        <v>0</v>
      </c>
      <c r="BH49" s="17">
        <v>0</v>
      </c>
      <c r="BI49" s="19">
        <v>0</v>
      </c>
      <c r="BJ49" s="14">
        <v>0</v>
      </c>
      <c r="BK49" s="17">
        <v>0</v>
      </c>
      <c r="BL49" s="19">
        <v>0</v>
      </c>
      <c r="BM49" s="14">
        <v>0</v>
      </c>
      <c r="BN49" s="17">
        <v>0</v>
      </c>
      <c r="BO49" s="20">
        <f t="shared" si="4"/>
        <v>180440723</v>
      </c>
      <c r="BP49" s="20">
        <f t="shared" si="4"/>
        <v>165698859</v>
      </c>
      <c r="BQ49" s="20">
        <f t="shared" si="4"/>
        <v>74564487</v>
      </c>
      <c r="BR49" s="21"/>
      <c r="BS49" s="21"/>
      <c r="BT49" s="21"/>
    </row>
    <row r="50" spans="2:72" ht="18" customHeight="1">
      <c r="B50" s="39" t="s">
        <v>99</v>
      </c>
      <c r="C50" s="40" t="s">
        <v>60</v>
      </c>
      <c r="D50" s="41">
        <v>1905049</v>
      </c>
      <c r="E50" s="42">
        <v>116</v>
      </c>
      <c r="F50" s="13">
        <v>174876326</v>
      </c>
      <c r="G50" s="14">
        <v>0</v>
      </c>
      <c r="H50" s="14">
        <v>0</v>
      </c>
      <c r="I50" s="14">
        <v>0</v>
      </c>
      <c r="J50" s="14">
        <v>0</v>
      </c>
      <c r="K50" s="14">
        <v>0</v>
      </c>
      <c r="L50" s="14">
        <v>0</v>
      </c>
      <c r="M50" s="14">
        <v>0</v>
      </c>
      <c r="N50" s="14">
        <v>0</v>
      </c>
      <c r="O50" s="14">
        <v>0</v>
      </c>
      <c r="P50" s="14">
        <v>0</v>
      </c>
      <c r="Q50" s="14">
        <v>0</v>
      </c>
      <c r="R50" s="14">
        <v>0</v>
      </c>
      <c r="S50" s="15">
        <f t="shared" si="1"/>
        <v>174876326</v>
      </c>
      <c r="T50" s="14">
        <v>0</v>
      </c>
      <c r="U50" s="14">
        <v>0</v>
      </c>
      <c r="V50" s="14">
        <v>0</v>
      </c>
      <c r="W50" s="14">
        <v>0</v>
      </c>
      <c r="X50" s="14">
        <v>0</v>
      </c>
      <c r="Y50" s="14">
        <v>0</v>
      </c>
      <c r="Z50" s="14">
        <v>0</v>
      </c>
      <c r="AA50" s="14">
        <v>160430003</v>
      </c>
      <c r="AB50" s="14">
        <v>0</v>
      </c>
      <c r="AC50" s="14">
        <v>0</v>
      </c>
      <c r="AD50" s="14">
        <v>0</v>
      </c>
      <c r="AE50" s="14">
        <v>0</v>
      </c>
      <c r="AF50" s="16">
        <f t="shared" si="2"/>
        <v>160430003</v>
      </c>
      <c r="AG50" s="17">
        <v>0</v>
      </c>
      <c r="AH50" s="17">
        <v>0</v>
      </c>
      <c r="AI50" s="17">
        <v>0</v>
      </c>
      <c r="AJ50" s="17">
        <v>0</v>
      </c>
      <c r="AK50" s="17">
        <v>0</v>
      </c>
      <c r="AL50" s="17">
        <v>0</v>
      </c>
      <c r="AM50" s="17">
        <v>0</v>
      </c>
      <c r="AN50" s="17">
        <v>72193501</v>
      </c>
      <c r="AO50" s="17">
        <v>0</v>
      </c>
      <c r="AP50" s="17">
        <v>0</v>
      </c>
      <c r="AQ50" s="17">
        <v>0</v>
      </c>
      <c r="AR50" s="17">
        <v>0</v>
      </c>
      <c r="AS50" s="18">
        <f t="shared" si="3"/>
        <v>72193501</v>
      </c>
      <c r="AT50" s="19">
        <v>174876326</v>
      </c>
      <c r="AU50" s="14">
        <v>160430003</v>
      </c>
      <c r="AV50" s="17">
        <v>72193501</v>
      </c>
      <c r="AW50" s="19">
        <v>0</v>
      </c>
      <c r="AX50" s="14">
        <v>0</v>
      </c>
      <c r="AY50" s="17">
        <v>0</v>
      </c>
      <c r="AZ50" s="19">
        <v>0</v>
      </c>
      <c r="BA50" s="14">
        <v>0</v>
      </c>
      <c r="BB50" s="17">
        <v>0</v>
      </c>
      <c r="BC50" s="19">
        <v>0</v>
      </c>
      <c r="BD50" s="14">
        <v>0</v>
      </c>
      <c r="BE50" s="17">
        <v>0</v>
      </c>
      <c r="BF50" s="19">
        <v>0</v>
      </c>
      <c r="BG50" s="14">
        <v>0</v>
      </c>
      <c r="BH50" s="17">
        <v>0</v>
      </c>
      <c r="BI50" s="19">
        <v>0</v>
      </c>
      <c r="BJ50" s="14">
        <v>0</v>
      </c>
      <c r="BK50" s="17">
        <v>0</v>
      </c>
      <c r="BL50" s="19">
        <v>0</v>
      </c>
      <c r="BM50" s="14">
        <v>0</v>
      </c>
      <c r="BN50" s="17">
        <v>0</v>
      </c>
      <c r="BO50" s="20">
        <f t="shared" si="4"/>
        <v>174876326</v>
      </c>
      <c r="BP50" s="20">
        <f t="shared" si="4"/>
        <v>160430003</v>
      </c>
      <c r="BQ50" s="20">
        <f t="shared" si="4"/>
        <v>72193501</v>
      </c>
      <c r="BR50" s="21"/>
      <c r="BS50" s="21"/>
      <c r="BT50" s="21"/>
    </row>
    <row r="51" spans="2:72" ht="18" customHeight="1">
      <c r="B51" s="39" t="s">
        <v>100</v>
      </c>
      <c r="C51" s="40" t="s">
        <v>60</v>
      </c>
      <c r="D51" s="41">
        <v>1905049</v>
      </c>
      <c r="E51" s="42">
        <v>110</v>
      </c>
      <c r="F51" s="13">
        <v>1200919425</v>
      </c>
      <c r="G51" s="14">
        <v>0</v>
      </c>
      <c r="H51" s="14">
        <v>0</v>
      </c>
      <c r="I51" s="14">
        <v>0</v>
      </c>
      <c r="J51" s="14">
        <v>0</v>
      </c>
      <c r="K51" s="14">
        <v>0</v>
      </c>
      <c r="L51" s="14">
        <v>0</v>
      </c>
      <c r="M51" s="14">
        <v>0</v>
      </c>
      <c r="N51" s="14">
        <v>0</v>
      </c>
      <c r="O51" s="14">
        <v>0</v>
      </c>
      <c r="P51" s="14">
        <v>0</v>
      </c>
      <c r="Q51" s="14">
        <v>0</v>
      </c>
      <c r="R51" s="14">
        <v>0</v>
      </c>
      <c r="S51" s="15">
        <f t="shared" si="1"/>
        <v>1200919425</v>
      </c>
      <c r="T51" s="14">
        <v>0</v>
      </c>
      <c r="U51" s="14">
        <v>0</v>
      </c>
      <c r="V51" s="14">
        <v>0</v>
      </c>
      <c r="W51" s="14">
        <v>0</v>
      </c>
      <c r="X51" s="14">
        <v>0</v>
      </c>
      <c r="Y51" s="14">
        <v>0</v>
      </c>
      <c r="Z51" s="14">
        <v>0</v>
      </c>
      <c r="AA51" s="14">
        <v>473365335</v>
      </c>
      <c r="AB51" s="14">
        <v>0</v>
      </c>
      <c r="AC51" s="14">
        <v>0</v>
      </c>
      <c r="AD51" s="14">
        <v>0</v>
      </c>
      <c r="AE51" s="14">
        <v>0</v>
      </c>
      <c r="AF51" s="16">
        <f t="shared" si="2"/>
        <v>473365335</v>
      </c>
      <c r="AG51" s="17">
        <v>0</v>
      </c>
      <c r="AH51" s="17">
        <v>0</v>
      </c>
      <c r="AI51" s="17">
        <v>0</v>
      </c>
      <c r="AJ51" s="17">
        <v>0</v>
      </c>
      <c r="AK51" s="17">
        <v>0</v>
      </c>
      <c r="AL51" s="17">
        <v>0</v>
      </c>
      <c r="AM51" s="17">
        <v>0</v>
      </c>
      <c r="AN51" s="17">
        <v>187047164</v>
      </c>
      <c r="AO51" s="17">
        <v>0</v>
      </c>
      <c r="AP51" s="17">
        <v>0</v>
      </c>
      <c r="AQ51" s="17">
        <v>0</v>
      </c>
      <c r="AR51" s="17">
        <v>0</v>
      </c>
      <c r="AS51" s="18">
        <f t="shared" si="3"/>
        <v>187047164</v>
      </c>
      <c r="AT51" s="19">
        <v>1143214453</v>
      </c>
      <c r="AU51" s="14">
        <v>415660363</v>
      </c>
      <c r="AV51" s="17">
        <v>187047164</v>
      </c>
      <c r="AW51" s="19">
        <v>0</v>
      </c>
      <c r="AX51" s="14">
        <v>0</v>
      </c>
      <c r="AY51" s="17">
        <v>0</v>
      </c>
      <c r="AZ51" s="19">
        <v>0</v>
      </c>
      <c r="BA51" s="14">
        <v>0</v>
      </c>
      <c r="BB51" s="17">
        <v>0</v>
      </c>
      <c r="BC51" s="19">
        <v>0</v>
      </c>
      <c r="BD51" s="14">
        <v>0</v>
      </c>
      <c r="BE51" s="17">
        <v>0</v>
      </c>
      <c r="BF51" s="19">
        <v>0</v>
      </c>
      <c r="BG51" s="14">
        <v>0</v>
      </c>
      <c r="BH51" s="17">
        <v>0</v>
      </c>
      <c r="BI51" s="19">
        <v>0</v>
      </c>
      <c r="BJ51" s="14">
        <v>0</v>
      </c>
      <c r="BK51" s="17">
        <v>0</v>
      </c>
      <c r="BL51" s="19">
        <v>57704972</v>
      </c>
      <c r="BM51" s="14">
        <v>57704972</v>
      </c>
      <c r="BN51" s="17">
        <v>0</v>
      </c>
      <c r="BO51" s="20">
        <f t="shared" si="4"/>
        <v>1200919425</v>
      </c>
      <c r="BP51" s="20">
        <f t="shared" si="4"/>
        <v>473365335</v>
      </c>
      <c r="BQ51" s="20">
        <f t="shared" si="4"/>
        <v>187047164</v>
      </c>
      <c r="BR51" s="21"/>
      <c r="BS51" s="21"/>
      <c r="BT51" s="21"/>
    </row>
    <row r="52" spans="2:72" ht="18" customHeight="1">
      <c r="B52" s="39" t="s">
        <v>101</v>
      </c>
      <c r="C52" s="40" t="s">
        <v>60</v>
      </c>
      <c r="D52" s="41">
        <v>1905049</v>
      </c>
      <c r="E52" s="42">
        <v>111</v>
      </c>
      <c r="F52" s="13">
        <v>70174475</v>
      </c>
      <c r="G52" s="14">
        <v>0</v>
      </c>
      <c r="H52" s="14">
        <v>0</v>
      </c>
      <c r="I52" s="14">
        <v>0</v>
      </c>
      <c r="J52" s="14">
        <v>0</v>
      </c>
      <c r="K52" s="14">
        <v>0</v>
      </c>
      <c r="L52" s="14">
        <v>0</v>
      </c>
      <c r="M52" s="14">
        <v>0</v>
      </c>
      <c r="N52" s="14">
        <v>0</v>
      </c>
      <c r="O52" s="14">
        <v>0</v>
      </c>
      <c r="P52" s="14">
        <v>0</v>
      </c>
      <c r="Q52" s="14">
        <v>0</v>
      </c>
      <c r="R52" s="14">
        <v>0</v>
      </c>
      <c r="S52" s="15">
        <f t="shared" si="1"/>
        <v>70174475</v>
      </c>
      <c r="T52" s="14">
        <v>0</v>
      </c>
      <c r="U52" s="14">
        <v>0</v>
      </c>
      <c r="V52" s="14">
        <v>0</v>
      </c>
      <c r="W52" s="14">
        <v>0</v>
      </c>
      <c r="X52" s="14">
        <v>0</v>
      </c>
      <c r="Y52" s="14">
        <v>0</v>
      </c>
      <c r="Z52" s="14">
        <v>0</v>
      </c>
      <c r="AA52" s="14">
        <v>64164706</v>
      </c>
      <c r="AB52" s="14">
        <v>0</v>
      </c>
      <c r="AC52" s="14">
        <v>0</v>
      </c>
      <c r="AD52" s="14">
        <v>0</v>
      </c>
      <c r="AE52" s="14">
        <v>0</v>
      </c>
      <c r="AF52" s="16">
        <f t="shared" si="2"/>
        <v>64164706</v>
      </c>
      <c r="AG52" s="17">
        <v>0</v>
      </c>
      <c r="AH52" s="17">
        <v>0</v>
      </c>
      <c r="AI52" s="17">
        <v>0</v>
      </c>
      <c r="AJ52" s="17">
        <v>0</v>
      </c>
      <c r="AK52" s="17">
        <v>0</v>
      </c>
      <c r="AL52" s="17">
        <v>0</v>
      </c>
      <c r="AM52" s="17">
        <v>0</v>
      </c>
      <c r="AN52" s="17">
        <v>28874119</v>
      </c>
      <c r="AO52" s="17">
        <v>0</v>
      </c>
      <c r="AP52" s="17">
        <v>0</v>
      </c>
      <c r="AQ52" s="17">
        <v>0</v>
      </c>
      <c r="AR52" s="17">
        <v>0</v>
      </c>
      <c r="AS52" s="18">
        <f t="shared" si="3"/>
        <v>28874119</v>
      </c>
      <c r="AT52" s="19">
        <v>70174475</v>
      </c>
      <c r="AU52" s="14">
        <v>64164706</v>
      </c>
      <c r="AV52" s="17">
        <v>28874119</v>
      </c>
      <c r="AW52" s="19">
        <v>0</v>
      </c>
      <c r="AX52" s="14">
        <v>0</v>
      </c>
      <c r="AY52" s="17">
        <v>0</v>
      </c>
      <c r="AZ52" s="19">
        <v>0</v>
      </c>
      <c r="BA52" s="14">
        <v>0</v>
      </c>
      <c r="BB52" s="17">
        <v>0</v>
      </c>
      <c r="BC52" s="19">
        <v>0</v>
      </c>
      <c r="BD52" s="14">
        <v>0</v>
      </c>
      <c r="BE52" s="17">
        <v>0</v>
      </c>
      <c r="BF52" s="19">
        <v>0</v>
      </c>
      <c r="BG52" s="14">
        <v>0</v>
      </c>
      <c r="BH52" s="17">
        <v>0</v>
      </c>
      <c r="BI52" s="19">
        <v>0</v>
      </c>
      <c r="BJ52" s="14">
        <v>0</v>
      </c>
      <c r="BK52" s="17">
        <v>0</v>
      </c>
      <c r="BL52" s="19">
        <v>0</v>
      </c>
      <c r="BM52" s="14">
        <v>0</v>
      </c>
      <c r="BN52" s="17">
        <v>0</v>
      </c>
      <c r="BO52" s="20">
        <f t="shared" si="4"/>
        <v>70174475</v>
      </c>
      <c r="BP52" s="20">
        <f t="shared" si="4"/>
        <v>64164706</v>
      </c>
      <c r="BQ52" s="20">
        <f t="shared" si="4"/>
        <v>28874119</v>
      </c>
      <c r="BR52" s="21"/>
      <c r="BS52" s="21"/>
      <c r="BT52" s="21"/>
    </row>
    <row r="53" spans="2:72" ht="18" customHeight="1">
      <c r="B53" s="39" t="s">
        <v>102</v>
      </c>
      <c r="C53" s="40" t="s">
        <v>60</v>
      </c>
      <c r="D53" s="41">
        <v>1905049</v>
      </c>
      <c r="E53" s="42">
        <v>230</v>
      </c>
      <c r="F53" s="13">
        <v>33405000</v>
      </c>
      <c r="G53" s="14">
        <v>0</v>
      </c>
      <c r="H53" s="14">
        <v>0</v>
      </c>
      <c r="I53" s="14">
        <v>0</v>
      </c>
      <c r="J53" s="14">
        <v>0</v>
      </c>
      <c r="K53" s="14">
        <v>0</v>
      </c>
      <c r="L53" s="14">
        <v>0</v>
      </c>
      <c r="M53" s="14">
        <v>0</v>
      </c>
      <c r="N53" s="14">
        <v>0</v>
      </c>
      <c r="O53" s="14">
        <v>0</v>
      </c>
      <c r="P53" s="14">
        <v>0</v>
      </c>
      <c r="Q53" s="14">
        <v>0</v>
      </c>
      <c r="R53" s="14">
        <v>0</v>
      </c>
      <c r="S53" s="15">
        <f t="shared" si="1"/>
        <v>33405000</v>
      </c>
      <c r="T53" s="14">
        <v>0</v>
      </c>
      <c r="U53" s="14">
        <v>0</v>
      </c>
      <c r="V53" s="14">
        <v>0</v>
      </c>
      <c r="W53" s="14">
        <v>0</v>
      </c>
      <c r="X53" s="14">
        <v>0</v>
      </c>
      <c r="Y53" s="14">
        <v>0</v>
      </c>
      <c r="Z53" s="14">
        <v>0</v>
      </c>
      <c r="AA53" s="14">
        <v>0</v>
      </c>
      <c r="AB53" s="14">
        <v>0</v>
      </c>
      <c r="AC53" s="14">
        <v>0</v>
      </c>
      <c r="AD53" s="14">
        <v>0</v>
      </c>
      <c r="AE53" s="14">
        <v>0</v>
      </c>
      <c r="AF53" s="16">
        <f t="shared" si="2"/>
        <v>0</v>
      </c>
      <c r="AG53" s="17">
        <v>0</v>
      </c>
      <c r="AH53" s="17">
        <v>0</v>
      </c>
      <c r="AI53" s="17">
        <v>0</v>
      </c>
      <c r="AJ53" s="17">
        <v>0</v>
      </c>
      <c r="AK53" s="17">
        <v>0</v>
      </c>
      <c r="AL53" s="17">
        <v>0</v>
      </c>
      <c r="AM53" s="17">
        <v>0</v>
      </c>
      <c r="AN53" s="17">
        <v>0</v>
      </c>
      <c r="AO53" s="17">
        <v>0</v>
      </c>
      <c r="AP53" s="17">
        <v>0</v>
      </c>
      <c r="AQ53" s="17">
        <v>0</v>
      </c>
      <c r="AR53" s="17">
        <v>0</v>
      </c>
      <c r="AS53" s="18">
        <f t="shared" si="3"/>
        <v>0</v>
      </c>
      <c r="AT53" s="19">
        <v>0</v>
      </c>
      <c r="AU53" s="14">
        <v>0</v>
      </c>
      <c r="AV53" s="17">
        <v>0</v>
      </c>
      <c r="AW53" s="19">
        <v>0</v>
      </c>
      <c r="AX53" s="14">
        <v>0</v>
      </c>
      <c r="AY53" s="17">
        <v>0</v>
      </c>
      <c r="AZ53" s="19">
        <v>0</v>
      </c>
      <c r="BA53" s="14">
        <v>0</v>
      </c>
      <c r="BB53" s="17">
        <v>0</v>
      </c>
      <c r="BC53" s="19">
        <v>33405000</v>
      </c>
      <c r="BD53" s="14">
        <v>0</v>
      </c>
      <c r="BE53" s="17">
        <v>0</v>
      </c>
      <c r="BF53" s="19">
        <v>0</v>
      </c>
      <c r="BG53" s="14">
        <v>0</v>
      </c>
      <c r="BH53" s="17">
        <v>0</v>
      </c>
      <c r="BI53" s="19">
        <v>0</v>
      </c>
      <c r="BJ53" s="14">
        <v>0</v>
      </c>
      <c r="BK53" s="17">
        <v>0</v>
      </c>
      <c r="BL53" s="19">
        <v>0</v>
      </c>
      <c r="BM53" s="14">
        <v>0</v>
      </c>
      <c r="BN53" s="17">
        <v>0</v>
      </c>
      <c r="BO53" s="20">
        <f t="shared" si="4"/>
        <v>33405000</v>
      </c>
      <c r="BP53" s="20">
        <f t="shared" si="4"/>
        <v>0</v>
      </c>
      <c r="BQ53" s="20">
        <f t="shared" si="4"/>
        <v>0</v>
      </c>
      <c r="BR53" s="21"/>
      <c r="BS53" s="21"/>
      <c r="BT53" s="21"/>
    </row>
    <row r="54" spans="2:72" ht="18" customHeight="1">
      <c r="B54" s="39" t="s">
        <v>103</v>
      </c>
      <c r="C54" s="40" t="s">
        <v>60</v>
      </c>
      <c r="D54" s="41">
        <v>1905049</v>
      </c>
      <c r="E54" s="42">
        <v>231</v>
      </c>
      <c r="F54" s="13">
        <v>33405000</v>
      </c>
      <c r="G54" s="14">
        <v>0</v>
      </c>
      <c r="H54" s="14">
        <v>0</v>
      </c>
      <c r="I54" s="14">
        <v>0</v>
      </c>
      <c r="J54" s="14">
        <v>0</v>
      </c>
      <c r="K54" s="14">
        <v>0</v>
      </c>
      <c r="L54" s="14">
        <v>0</v>
      </c>
      <c r="M54" s="14">
        <v>0</v>
      </c>
      <c r="N54" s="14">
        <v>0</v>
      </c>
      <c r="O54" s="14">
        <v>0</v>
      </c>
      <c r="P54" s="14">
        <v>0</v>
      </c>
      <c r="Q54" s="14">
        <v>0</v>
      </c>
      <c r="R54" s="14">
        <v>0</v>
      </c>
      <c r="S54" s="15">
        <f t="shared" si="1"/>
        <v>33405000</v>
      </c>
      <c r="T54" s="14">
        <v>0</v>
      </c>
      <c r="U54" s="14">
        <v>0</v>
      </c>
      <c r="V54" s="14">
        <v>0</v>
      </c>
      <c r="W54" s="14">
        <v>0</v>
      </c>
      <c r="X54" s="14">
        <v>0</v>
      </c>
      <c r="Y54" s="14">
        <v>0</v>
      </c>
      <c r="Z54" s="14">
        <v>0</v>
      </c>
      <c r="AA54" s="14">
        <v>0</v>
      </c>
      <c r="AB54" s="14">
        <v>0</v>
      </c>
      <c r="AC54" s="14">
        <v>0</v>
      </c>
      <c r="AD54" s="14">
        <v>0</v>
      </c>
      <c r="AE54" s="14">
        <v>0</v>
      </c>
      <c r="AF54" s="16">
        <f t="shared" si="2"/>
        <v>0</v>
      </c>
      <c r="AG54" s="17">
        <v>0</v>
      </c>
      <c r="AH54" s="17">
        <v>0</v>
      </c>
      <c r="AI54" s="17">
        <v>0</v>
      </c>
      <c r="AJ54" s="17">
        <v>0</v>
      </c>
      <c r="AK54" s="17">
        <v>0</v>
      </c>
      <c r="AL54" s="17">
        <v>0</v>
      </c>
      <c r="AM54" s="17">
        <v>0</v>
      </c>
      <c r="AN54" s="17">
        <v>0</v>
      </c>
      <c r="AO54" s="17">
        <v>0</v>
      </c>
      <c r="AP54" s="17">
        <v>0</v>
      </c>
      <c r="AQ54" s="17">
        <v>0</v>
      </c>
      <c r="AR54" s="17">
        <v>0</v>
      </c>
      <c r="AS54" s="18">
        <f t="shared" si="3"/>
        <v>0</v>
      </c>
      <c r="AT54" s="19">
        <v>0</v>
      </c>
      <c r="AU54" s="14">
        <v>0</v>
      </c>
      <c r="AV54" s="17">
        <v>0</v>
      </c>
      <c r="AW54" s="19">
        <v>0</v>
      </c>
      <c r="AX54" s="14">
        <v>0</v>
      </c>
      <c r="AY54" s="17">
        <v>0</v>
      </c>
      <c r="AZ54" s="19">
        <v>0</v>
      </c>
      <c r="BA54" s="14">
        <v>0</v>
      </c>
      <c r="BB54" s="17">
        <v>0</v>
      </c>
      <c r="BC54" s="19">
        <v>33405000</v>
      </c>
      <c r="BD54" s="14">
        <v>0</v>
      </c>
      <c r="BE54" s="17">
        <v>0</v>
      </c>
      <c r="BF54" s="19">
        <v>0</v>
      </c>
      <c r="BG54" s="14">
        <v>0</v>
      </c>
      <c r="BH54" s="17">
        <v>0</v>
      </c>
      <c r="BI54" s="19">
        <v>0</v>
      </c>
      <c r="BJ54" s="14">
        <v>0</v>
      </c>
      <c r="BK54" s="17">
        <v>0</v>
      </c>
      <c r="BL54" s="19">
        <v>0</v>
      </c>
      <c r="BM54" s="14">
        <v>0</v>
      </c>
      <c r="BN54" s="17">
        <v>0</v>
      </c>
      <c r="BO54" s="20">
        <f t="shared" si="4"/>
        <v>33405000</v>
      </c>
      <c r="BP54" s="20">
        <f t="shared" si="4"/>
        <v>0</v>
      </c>
      <c r="BQ54" s="20">
        <f t="shared" si="4"/>
        <v>0</v>
      </c>
      <c r="BR54" s="21"/>
      <c r="BS54" s="21"/>
      <c r="BT54" s="21"/>
    </row>
    <row r="55" spans="2:72" ht="18" customHeight="1">
      <c r="B55" s="39" t="s">
        <v>104</v>
      </c>
      <c r="C55" s="40" t="s">
        <v>60</v>
      </c>
      <c r="D55" s="41">
        <v>1905049</v>
      </c>
      <c r="E55" s="42">
        <v>133</v>
      </c>
      <c r="F55" s="13">
        <v>2020295157</v>
      </c>
      <c r="G55" s="14">
        <v>0</v>
      </c>
      <c r="H55" s="14">
        <v>0</v>
      </c>
      <c r="I55" s="14">
        <v>0</v>
      </c>
      <c r="J55" s="14">
        <v>0</v>
      </c>
      <c r="K55" s="14">
        <v>0</v>
      </c>
      <c r="L55" s="14">
        <v>0</v>
      </c>
      <c r="M55" s="14">
        <v>0</v>
      </c>
      <c r="N55" s="14">
        <v>0</v>
      </c>
      <c r="O55" s="14">
        <v>0</v>
      </c>
      <c r="P55" s="14">
        <v>0</v>
      </c>
      <c r="Q55" s="14">
        <v>0</v>
      </c>
      <c r="R55" s="14">
        <v>0</v>
      </c>
      <c r="S55" s="15">
        <f t="shared" si="1"/>
        <v>2020295157</v>
      </c>
      <c r="T55" s="14">
        <v>0</v>
      </c>
      <c r="U55" s="14">
        <v>0</v>
      </c>
      <c r="V55" s="14">
        <v>0</v>
      </c>
      <c r="W55" s="14">
        <v>0</v>
      </c>
      <c r="X55" s="14">
        <v>0</v>
      </c>
      <c r="Y55" s="14">
        <v>0</v>
      </c>
      <c r="Z55" s="14">
        <v>0</v>
      </c>
      <c r="AA55" s="14">
        <v>1979918157</v>
      </c>
      <c r="AB55" s="14">
        <v>0</v>
      </c>
      <c r="AC55" s="14">
        <v>0</v>
      </c>
      <c r="AD55" s="14">
        <v>0</v>
      </c>
      <c r="AE55" s="14">
        <v>0</v>
      </c>
      <c r="AF55" s="16">
        <f t="shared" si="2"/>
        <v>1979918157</v>
      </c>
      <c r="AG55" s="17">
        <v>0</v>
      </c>
      <c r="AH55" s="17">
        <v>0</v>
      </c>
      <c r="AI55" s="17">
        <v>0</v>
      </c>
      <c r="AJ55" s="17">
        <v>0</v>
      </c>
      <c r="AK55" s="17">
        <v>0</v>
      </c>
      <c r="AL55" s="17">
        <v>0</v>
      </c>
      <c r="AM55" s="17">
        <v>0</v>
      </c>
      <c r="AN55" s="17">
        <v>890963171</v>
      </c>
      <c r="AO55" s="17">
        <v>0</v>
      </c>
      <c r="AP55" s="17">
        <v>0</v>
      </c>
      <c r="AQ55" s="17">
        <v>0</v>
      </c>
      <c r="AR55" s="17">
        <v>0</v>
      </c>
      <c r="AS55" s="18">
        <f t="shared" si="3"/>
        <v>890963171</v>
      </c>
      <c r="AT55" s="19">
        <v>1979918157</v>
      </c>
      <c r="AU55" s="14">
        <v>1979918157</v>
      </c>
      <c r="AV55" s="17">
        <v>890963171</v>
      </c>
      <c r="AW55" s="19">
        <v>0</v>
      </c>
      <c r="AX55" s="14">
        <v>0</v>
      </c>
      <c r="AY55" s="17">
        <v>0</v>
      </c>
      <c r="AZ55" s="19">
        <v>0</v>
      </c>
      <c r="BA55" s="14">
        <v>0</v>
      </c>
      <c r="BB55" s="17">
        <v>0</v>
      </c>
      <c r="BC55" s="19">
        <v>0</v>
      </c>
      <c r="BD55" s="14">
        <v>0</v>
      </c>
      <c r="BE55" s="17">
        <v>0</v>
      </c>
      <c r="BF55" s="19">
        <v>0</v>
      </c>
      <c r="BG55" s="14">
        <v>0</v>
      </c>
      <c r="BH55" s="17">
        <v>0</v>
      </c>
      <c r="BI55" s="19">
        <v>0</v>
      </c>
      <c r="BJ55" s="14">
        <v>0</v>
      </c>
      <c r="BK55" s="17">
        <v>0</v>
      </c>
      <c r="BL55" s="19">
        <v>40377000</v>
      </c>
      <c r="BM55" s="14">
        <v>0</v>
      </c>
      <c r="BN55" s="17">
        <v>0</v>
      </c>
      <c r="BO55" s="20">
        <f t="shared" si="4"/>
        <v>2020295157</v>
      </c>
      <c r="BP55" s="20">
        <f t="shared" si="4"/>
        <v>1979918157</v>
      </c>
      <c r="BQ55" s="20">
        <f t="shared" si="4"/>
        <v>890963171</v>
      </c>
      <c r="BR55" s="21"/>
      <c r="BS55" s="21"/>
      <c r="BT55" s="21"/>
    </row>
    <row r="56" spans="2:72" ht="18" customHeight="1">
      <c r="B56" s="39" t="s">
        <v>105</v>
      </c>
      <c r="C56" s="40" t="s">
        <v>60</v>
      </c>
      <c r="D56" s="41">
        <v>1905049</v>
      </c>
      <c r="E56" s="42">
        <v>133</v>
      </c>
      <c r="F56" s="13">
        <v>154813744</v>
      </c>
      <c r="G56" s="14">
        <v>0</v>
      </c>
      <c r="H56" s="14">
        <v>0</v>
      </c>
      <c r="I56" s="14">
        <v>0</v>
      </c>
      <c r="J56" s="14">
        <v>0</v>
      </c>
      <c r="K56" s="14">
        <v>0</v>
      </c>
      <c r="L56" s="14">
        <v>0</v>
      </c>
      <c r="M56" s="14">
        <v>0</v>
      </c>
      <c r="N56" s="14">
        <v>0</v>
      </c>
      <c r="O56" s="14">
        <v>0</v>
      </c>
      <c r="P56" s="14">
        <v>0</v>
      </c>
      <c r="Q56" s="14">
        <v>0</v>
      </c>
      <c r="R56" s="14">
        <v>0</v>
      </c>
      <c r="S56" s="15">
        <f t="shared" si="1"/>
        <v>154813744</v>
      </c>
      <c r="T56" s="14">
        <v>0</v>
      </c>
      <c r="U56" s="14">
        <v>0</v>
      </c>
      <c r="V56" s="14">
        <v>0</v>
      </c>
      <c r="W56" s="14">
        <v>0</v>
      </c>
      <c r="X56" s="14">
        <v>0</v>
      </c>
      <c r="Y56" s="14">
        <v>0</v>
      </c>
      <c r="Z56" s="14">
        <v>0</v>
      </c>
      <c r="AA56" s="14">
        <v>152470028</v>
      </c>
      <c r="AB56" s="14">
        <v>0</v>
      </c>
      <c r="AC56" s="14">
        <v>0</v>
      </c>
      <c r="AD56" s="14">
        <v>0</v>
      </c>
      <c r="AE56" s="14">
        <v>0</v>
      </c>
      <c r="AF56" s="16">
        <f t="shared" si="2"/>
        <v>152470028</v>
      </c>
      <c r="AG56" s="17">
        <v>0</v>
      </c>
      <c r="AH56" s="17">
        <v>0</v>
      </c>
      <c r="AI56" s="17">
        <v>0</v>
      </c>
      <c r="AJ56" s="17">
        <v>0</v>
      </c>
      <c r="AK56" s="17">
        <v>0</v>
      </c>
      <c r="AL56" s="17">
        <v>0</v>
      </c>
      <c r="AM56" s="17">
        <v>0</v>
      </c>
      <c r="AN56" s="17">
        <v>68611512</v>
      </c>
      <c r="AO56" s="17">
        <v>0</v>
      </c>
      <c r="AP56" s="17">
        <v>0</v>
      </c>
      <c r="AQ56" s="17">
        <v>0</v>
      </c>
      <c r="AR56" s="17">
        <v>0</v>
      </c>
      <c r="AS56" s="18">
        <f t="shared" si="3"/>
        <v>68611512</v>
      </c>
      <c r="AT56" s="19">
        <v>154813744</v>
      </c>
      <c r="AU56" s="14">
        <v>152470028</v>
      </c>
      <c r="AV56" s="17">
        <v>68611512</v>
      </c>
      <c r="AW56" s="19">
        <v>0</v>
      </c>
      <c r="AX56" s="14">
        <v>0</v>
      </c>
      <c r="AY56" s="17">
        <v>0</v>
      </c>
      <c r="AZ56" s="19">
        <v>0</v>
      </c>
      <c r="BA56" s="14">
        <v>0</v>
      </c>
      <c r="BB56" s="17">
        <v>0</v>
      </c>
      <c r="BC56" s="19">
        <v>0</v>
      </c>
      <c r="BD56" s="14">
        <v>0</v>
      </c>
      <c r="BE56" s="17">
        <v>0</v>
      </c>
      <c r="BF56" s="19">
        <v>0</v>
      </c>
      <c r="BG56" s="14">
        <v>0</v>
      </c>
      <c r="BH56" s="17">
        <v>0</v>
      </c>
      <c r="BI56" s="19">
        <v>0</v>
      </c>
      <c r="BJ56" s="14">
        <v>0</v>
      </c>
      <c r="BK56" s="17">
        <v>0</v>
      </c>
      <c r="BL56" s="19">
        <v>0</v>
      </c>
      <c r="BM56" s="14">
        <v>0</v>
      </c>
      <c r="BN56" s="17">
        <v>0</v>
      </c>
      <c r="BO56" s="20">
        <f t="shared" si="4"/>
        <v>154813744</v>
      </c>
      <c r="BP56" s="20">
        <f t="shared" si="4"/>
        <v>152470028</v>
      </c>
      <c r="BQ56" s="20">
        <f t="shared" si="4"/>
        <v>68611512</v>
      </c>
      <c r="BR56" s="21"/>
      <c r="BS56" s="21"/>
      <c r="BT56" s="21"/>
    </row>
    <row r="57" spans="2:72" ht="18" customHeight="1">
      <c r="B57" s="39" t="s">
        <v>106</v>
      </c>
      <c r="C57" s="40" t="s">
        <v>60</v>
      </c>
      <c r="D57" s="41">
        <v>1905049</v>
      </c>
      <c r="E57" s="42">
        <v>119</v>
      </c>
      <c r="F57" s="13">
        <v>2285046558</v>
      </c>
      <c r="G57" s="14">
        <v>0</v>
      </c>
      <c r="H57" s="14">
        <v>0</v>
      </c>
      <c r="I57" s="14">
        <v>0</v>
      </c>
      <c r="J57" s="14">
        <v>0</v>
      </c>
      <c r="K57" s="14">
        <v>0</v>
      </c>
      <c r="L57" s="14">
        <v>0</v>
      </c>
      <c r="M57" s="14">
        <v>0</v>
      </c>
      <c r="N57" s="14">
        <v>0</v>
      </c>
      <c r="O57" s="14">
        <v>0</v>
      </c>
      <c r="P57" s="14">
        <v>0</v>
      </c>
      <c r="Q57" s="14">
        <v>0</v>
      </c>
      <c r="R57" s="14">
        <v>0</v>
      </c>
      <c r="S57" s="15">
        <f t="shared" si="1"/>
        <v>2285046558</v>
      </c>
      <c r="T57" s="14">
        <v>0</v>
      </c>
      <c r="U57" s="14">
        <v>0</v>
      </c>
      <c r="V57" s="14">
        <v>0</v>
      </c>
      <c r="W57" s="14">
        <v>0</v>
      </c>
      <c r="X57" s="14">
        <v>0</v>
      </c>
      <c r="Y57" s="14">
        <v>0</v>
      </c>
      <c r="Z57" s="14">
        <v>0</v>
      </c>
      <c r="AA57" s="14">
        <v>229335164</v>
      </c>
      <c r="AB57" s="14">
        <v>0</v>
      </c>
      <c r="AC57" s="14">
        <v>0</v>
      </c>
      <c r="AD57" s="14">
        <v>0</v>
      </c>
      <c r="AE57" s="14">
        <v>0</v>
      </c>
      <c r="AF57" s="16">
        <f t="shared" si="2"/>
        <v>229335164</v>
      </c>
      <c r="AG57" s="17">
        <v>0</v>
      </c>
      <c r="AH57" s="17">
        <v>0</v>
      </c>
      <c r="AI57" s="17">
        <v>0</v>
      </c>
      <c r="AJ57" s="17">
        <v>0</v>
      </c>
      <c r="AK57" s="17">
        <v>0</v>
      </c>
      <c r="AL57" s="17">
        <v>0</v>
      </c>
      <c r="AM57" s="17">
        <v>0</v>
      </c>
      <c r="AN57" s="17">
        <v>103200825</v>
      </c>
      <c r="AO57" s="17">
        <v>0</v>
      </c>
      <c r="AP57" s="17">
        <v>0</v>
      </c>
      <c r="AQ57" s="17">
        <v>0</v>
      </c>
      <c r="AR57" s="17">
        <v>0</v>
      </c>
      <c r="AS57" s="18">
        <f t="shared" si="3"/>
        <v>103200825</v>
      </c>
      <c r="AT57" s="19">
        <v>250815055</v>
      </c>
      <c r="AU57" s="14">
        <v>229335164</v>
      </c>
      <c r="AV57" s="17">
        <v>103200825</v>
      </c>
      <c r="AW57" s="19">
        <v>2034231503</v>
      </c>
      <c r="AX57" s="14">
        <v>0</v>
      </c>
      <c r="AY57" s="17">
        <v>0</v>
      </c>
      <c r="AZ57" s="19">
        <v>0</v>
      </c>
      <c r="BA57" s="14">
        <v>0</v>
      </c>
      <c r="BB57" s="17">
        <v>0</v>
      </c>
      <c r="BC57" s="19">
        <v>0</v>
      </c>
      <c r="BD57" s="14">
        <v>0</v>
      </c>
      <c r="BE57" s="17">
        <v>0</v>
      </c>
      <c r="BF57" s="19">
        <v>0</v>
      </c>
      <c r="BG57" s="14">
        <v>0</v>
      </c>
      <c r="BH57" s="17">
        <v>0</v>
      </c>
      <c r="BI57" s="19">
        <v>0</v>
      </c>
      <c r="BJ57" s="14">
        <v>0</v>
      </c>
      <c r="BK57" s="17">
        <v>0</v>
      </c>
      <c r="BL57" s="19">
        <v>0</v>
      </c>
      <c r="BM57" s="14">
        <v>0</v>
      </c>
      <c r="BN57" s="17">
        <v>0</v>
      </c>
      <c r="BO57" s="20">
        <f t="shared" si="4"/>
        <v>2285046558</v>
      </c>
      <c r="BP57" s="20">
        <f t="shared" si="4"/>
        <v>229335164</v>
      </c>
      <c r="BQ57" s="20">
        <f t="shared" si="4"/>
        <v>103200825</v>
      </c>
      <c r="BR57" s="21"/>
      <c r="BS57" s="21"/>
      <c r="BT57" s="21"/>
    </row>
    <row r="58" spans="2:72" ht="18" customHeight="1">
      <c r="B58" s="39" t="s">
        <v>107</v>
      </c>
      <c r="C58" s="40" t="s">
        <v>60</v>
      </c>
      <c r="D58" s="41">
        <v>1905049</v>
      </c>
      <c r="E58" s="42">
        <v>109</v>
      </c>
      <c r="F58" s="13">
        <v>164944904</v>
      </c>
      <c r="G58" s="14">
        <v>0</v>
      </c>
      <c r="H58" s="14">
        <v>0</v>
      </c>
      <c r="I58" s="14">
        <v>0</v>
      </c>
      <c r="J58" s="14">
        <v>0</v>
      </c>
      <c r="K58" s="14">
        <v>0</v>
      </c>
      <c r="L58" s="14">
        <v>0</v>
      </c>
      <c r="M58" s="14">
        <v>0</v>
      </c>
      <c r="N58" s="14">
        <v>0</v>
      </c>
      <c r="O58" s="14">
        <v>0</v>
      </c>
      <c r="P58" s="14">
        <v>0</v>
      </c>
      <c r="Q58" s="14">
        <v>0</v>
      </c>
      <c r="R58" s="14">
        <v>0</v>
      </c>
      <c r="S58" s="15">
        <f t="shared" si="1"/>
        <v>164944904</v>
      </c>
      <c r="T58" s="14">
        <v>0</v>
      </c>
      <c r="U58" s="14">
        <v>0</v>
      </c>
      <c r="V58" s="14">
        <v>0</v>
      </c>
      <c r="W58" s="14">
        <v>0</v>
      </c>
      <c r="X58" s="14">
        <v>0</v>
      </c>
      <c r="Y58" s="14">
        <v>0</v>
      </c>
      <c r="Z58" s="14">
        <v>0</v>
      </c>
      <c r="AA58" s="14">
        <v>59095538</v>
      </c>
      <c r="AB58" s="14">
        <v>0</v>
      </c>
      <c r="AC58" s="14">
        <v>0</v>
      </c>
      <c r="AD58" s="14">
        <v>0</v>
      </c>
      <c r="AE58" s="14">
        <v>0</v>
      </c>
      <c r="AF58" s="16">
        <f t="shared" si="2"/>
        <v>59095538</v>
      </c>
      <c r="AG58" s="17">
        <v>0</v>
      </c>
      <c r="AH58" s="17">
        <v>0</v>
      </c>
      <c r="AI58" s="17">
        <v>0</v>
      </c>
      <c r="AJ58" s="17">
        <v>0</v>
      </c>
      <c r="AK58" s="17">
        <v>0</v>
      </c>
      <c r="AL58" s="17">
        <v>0</v>
      </c>
      <c r="AM58" s="17">
        <v>0</v>
      </c>
      <c r="AN58" s="17">
        <v>26592984</v>
      </c>
      <c r="AO58" s="17">
        <v>0</v>
      </c>
      <c r="AP58" s="17">
        <v>0</v>
      </c>
      <c r="AQ58" s="17">
        <v>0</v>
      </c>
      <c r="AR58" s="17">
        <v>0</v>
      </c>
      <c r="AS58" s="18">
        <f t="shared" si="3"/>
        <v>26592984</v>
      </c>
      <c r="AT58" s="19">
        <v>64630518</v>
      </c>
      <c r="AU58" s="14">
        <v>59095538</v>
      </c>
      <c r="AV58" s="17">
        <v>26592984</v>
      </c>
      <c r="AW58" s="19">
        <v>100314386</v>
      </c>
      <c r="AX58" s="14">
        <v>0</v>
      </c>
      <c r="AY58" s="17">
        <v>0</v>
      </c>
      <c r="AZ58" s="19">
        <v>0</v>
      </c>
      <c r="BA58" s="14">
        <v>0</v>
      </c>
      <c r="BB58" s="17">
        <v>0</v>
      </c>
      <c r="BC58" s="19">
        <v>0</v>
      </c>
      <c r="BD58" s="14">
        <v>0</v>
      </c>
      <c r="BE58" s="17">
        <v>0</v>
      </c>
      <c r="BF58" s="19">
        <v>0</v>
      </c>
      <c r="BG58" s="14">
        <v>0</v>
      </c>
      <c r="BH58" s="17">
        <v>0</v>
      </c>
      <c r="BI58" s="19">
        <v>0</v>
      </c>
      <c r="BJ58" s="14">
        <v>0</v>
      </c>
      <c r="BK58" s="17">
        <v>0</v>
      </c>
      <c r="BL58" s="19">
        <v>0</v>
      </c>
      <c r="BM58" s="14">
        <v>0</v>
      </c>
      <c r="BN58" s="17">
        <v>0</v>
      </c>
      <c r="BO58" s="20">
        <f t="shared" si="4"/>
        <v>164944904</v>
      </c>
      <c r="BP58" s="20">
        <f t="shared" si="4"/>
        <v>59095538</v>
      </c>
      <c r="BQ58" s="20">
        <f t="shared" si="4"/>
        <v>26592984</v>
      </c>
      <c r="BR58" s="21"/>
      <c r="BS58" s="21"/>
      <c r="BT58" s="21"/>
    </row>
    <row r="59" spans="2:72" ht="18" customHeight="1">
      <c r="B59" s="39" t="s">
        <v>108</v>
      </c>
      <c r="C59" s="40" t="s">
        <v>60</v>
      </c>
      <c r="D59" s="41">
        <v>1905049</v>
      </c>
      <c r="E59" s="42">
        <v>148</v>
      </c>
      <c r="F59" s="13">
        <v>162871599</v>
      </c>
      <c r="G59" s="14">
        <v>0</v>
      </c>
      <c r="H59" s="14">
        <v>0</v>
      </c>
      <c r="I59" s="14">
        <v>0</v>
      </c>
      <c r="J59" s="14">
        <v>0</v>
      </c>
      <c r="K59" s="14">
        <v>0</v>
      </c>
      <c r="L59" s="14">
        <v>0</v>
      </c>
      <c r="M59" s="14">
        <v>0</v>
      </c>
      <c r="N59" s="14">
        <v>0</v>
      </c>
      <c r="O59" s="14">
        <v>0</v>
      </c>
      <c r="P59" s="14">
        <v>0</v>
      </c>
      <c r="Q59" s="14">
        <v>0</v>
      </c>
      <c r="R59" s="14">
        <v>0</v>
      </c>
      <c r="S59" s="15">
        <f t="shared" si="1"/>
        <v>162871599</v>
      </c>
      <c r="T59" s="14">
        <v>0</v>
      </c>
      <c r="U59" s="14">
        <v>0</v>
      </c>
      <c r="V59" s="14">
        <v>0</v>
      </c>
      <c r="W59" s="14">
        <v>0</v>
      </c>
      <c r="X59" s="14">
        <v>0</v>
      </c>
      <c r="Y59" s="14">
        <v>0</v>
      </c>
      <c r="Z59" s="14">
        <v>0</v>
      </c>
      <c r="AA59" s="14">
        <v>148923210</v>
      </c>
      <c r="AB59" s="14">
        <v>0</v>
      </c>
      <c r="AC59" s="14">
        <v>0</v>
      </c>
      <c r="AD59" s="14">
        <v>0</v>
      </c>
      <c r="AE59" s="14">
        <v>0</v>
      </c>
      <c r="AF59" s="16">
        <f t="shared" si="2"/>
        <v>148923210</v>
      </c>
      <c r="AG59" s="17">
        <v>0</v>
      </c>
      <c r="AH59" s="17">
        <v>0</v>
      </c>
      <c r="AI59" s="17">
        <v>0</v>
      </c>
      <c r="AJ59" s="17">
        <v>0</v>
      </c>
      <c r="AK59" s="17">
        <v>0</v>
      </c>
      <c r="AL59" s="17">
        <v>0</v>
      </c>
      <c r="AM59" s="17">
        <v>0</v>
      </c>
      <c r="AN59" s="17">
        <v>67015445</v>
      </c>
      <c r="AO59" s="17">
        <v>0</v>
      </c>
      <c r="AP59" s="17">
        <v>0</v>
      </c>
      <c r="AQ59" s="17">
        <v>0</v>
      </c>
      <c r="AR59" s="17">
        <v>0</v>
      </c>
      <c r="AS59" s="18">
        <f t="shared" si="3"/>
        <v>67015445</v>
      </c>
      <c r="AT59" s="19">
        <v>162871599</v>
      </c>
      <c r="AU59" s="14">
        <v>148923210</v>
      </c>
      <c r="AV59" s="17">
        <v>67015445</v>
      </c>
      <c r="AW59" s="19">
        <v>0</v>
      </c>
      <c r="AX59" s="14">
        <v>0</v>
      </c>
      <c r="AY59" s="17">
        <v>0</v>
      </c>
      <c r="AZ59" s="19">
        <v>0</v>
      </c>
      <c r="BA59" s="14">
        <v>0</v>
      </c>
      <c r="BB59" s="17">
        <v>0</v>
      </c>
      <c r="BC59" s="19">
        <v>0</v>
      </c>
      <c r="BD59" s="14">
        <v>0</v>
      </c>
      <c r="BE59" s="17">
        <v>0</v>
      </c>
      <c r="BF59" s="19">
        <v>0</v>
      </c>
      <c r="BG59" s="14">
        <v>0</v>
      </c>
      <c r="BH59" s="17">
        <v>0</v>
      </c>
      <c r="BI59" s="19">
        <v>0</v>
      </c>
      <c r="BJ59" s="14">
        <v>0</v>
      </c>
      <c r="BK59" s="17">
        <v>0</v>
      </c>
      <c r="BL59" s="19">
        <v>0</v>
      </c>
      <c r="BM59" s="14">
        <v>0</v>
      </c>
      <c r="BN59" s="17">
        <v>0</v>
      </c>
      <c r="BO59" s="20">
        <f t="shared" si="4"/>
        <v>162871599</v>
      </c>
      <c r="BP59" s="20">
        <f t="shared" si="4"/>
        <v>148923210</v>
      </c>
      <c r="BQ59" s="20">
        <f t="shared" si="4"/>
        <v>67015445</v>
      </c>
      <c r="BR59" s="21"/>
      <c r="BS59" s="21"/>
      <c r="BT59" s="21"/>
    </row>
    <row r="60" spans="2:72" ht="18" customHeight="1">
      <c r="B60" s="39" t="s">
        <v>109</v>
      </c>
      <c r="C60" s="40" t="s">
        <v>60</v>
      </c>
      <c r="D60" s="41">
        <v>1905049</v>
      </c>
      <c r="E60" s="42">
        <v>143</v>
      </c>
      <c r="F60" s="13">
        <v>697732824</v>
      </c>
      <c r="G60" s="14">
        <v>0</v>
      </c>
      <c r="H60" s="14">
        <v>0</v>
      </c>
      <c r="I60" s="14">
        <v>0</v>
      </c>
      <c r="J60" s="14">
        <v>0</v>
      </c>
      <c r="K60" s="14">
        <v>0</v>
      </c>
      <c r="L60" s="14">
        <v>0</v>
      </c>
      <c r="M60" s="14">
        <v>0</v>
      </c>
      <c r="N60" s="14">
        <v>0</v>
      </c>
      <c r="O60" s="14">
        <v>0</v>
      </c>
      <c r="P60" s="14">
        <v>0</v>
      </c>
      <c r="Q60" s="14">
        <v>0</v>
      </c>
      <c r="R60" s="14">
        <v>0</v>
      </c>
      <c r="S60" s="15">
        <f t="shared" si="1"/>
        <v>697732824</v>
      </c>
      <c r="T60" s="14">
        <v>0</v>
      </c>
      <c r="U60" s="14">
        <v>0</v>
      </c>
      <c r="V60" s="14">
        <v>0</v>
      </c>
      <c r="W60" s="14">
        <v>0</v>
      </c>
      <c r="X60" s="14">
        <v>0</v>
      </c>
      <c r="Y60" s="14">
        <v>0</v>
      </c>
      <c r="Z60" s="14">
        <v>0</v>
      </c>
      <c r="AA60" s="14">
        <v>637679930</v>
      </c>
      <c r="AB60" s="14">
        <v>0</v>
      </c>
      <c r="AC60" s="14">
        <v>0</v>
      </c>
      <c r="AD60" s="14">
        <v>0</v>
      </c>
      <c r="AE60" s="14">
        <v>0</v>
      </c>
      <c r="AF60" s="16">
        <f t="shared" si="2"/>
        <v>637679930</v>
      </c>
      <c r="AG60" s="17">
        <v>0</v>
      </c>
      <c r="AH60" s="17">
        <v>0</v>
      </c>
      <c r="AI60" s="17">
        <v>0</v>
      </c>
      <c r="AJ60" s="17">
        <v>0</v>
      </c>
      <c r="AK60" s="17">
        <v>0</v>
      </c>
      <c r="AL60" s="17">
        <v>0</v>
      </c>
      <c r="AM60" s="17">
        <v>0</v>
      </c>
      <c r="AN60" s="17">
        <v>286955970</v>
      </c>
      <c r="AO60" s="17">
        <v>0</v>
      </c>
      <c r="AP60" s="17">
        <v>0</v>
      </c>
      <c r="AQ60" s="17">
        <v>0</v>
      </c>
      <c r="AR60" s="17">
        <v>0</v>
      </c>
      <c r="AS60" s="18">
        <f t="shared" si="3"/>
        <v>286955970</v>
      </c>
      <c r="AT60" s="19">
        <v>697732824</v>
      </c>
      <c r="AU60" s="14">
        <v>637679930</v>
      </c>
      <c r="AV60" s="17">
        <v>286955970</v>
      </c>
      <c r="AW60" s="19">
        <v>0</v>
      </c>
      <c r="AX60" s="14">
        <v>0</v>
      </c>
      <c r="AY60" s="17">
        <v>0</v>
      </c>
      <c r="AZ60" s="19">
        <v>0</v>
      </c>
      <c r="BA60" s="14">
        <v>0</v>
      </c>
      <c r="BB60" s="17">
        <v>0</v>
      </c>
      <c r="BC60" s="19">
        <v>0</v>
      </c>
      <c r="BD60" s="14">
        <v>0</v>
      </c>
      <c r="BE60" s="17">
        <v>0</v>
      </c>
      <c r="BF60" s="19">
        <v>0</v>
      </c>
      <c r="BG60" s="14">
        <v>0</v>
      </c>
      <c r="BH60" s="17">
        <v>0</v>
      </c>
      <c r="BI60" s="19">
        <v>0</v>
      </c>
      <c r="BJ60" s="14">
        <v>0</v>
      </c>
      <c r="BK60" s="17">
        <v>0</v>
      </c>
      <c r="BL60" s="19">
        <v>0</v>
      </c>
      <c r="BM60" s="14">
        <v>0</v>
      </c>
      <c r="BN60" s="17">
        <v>0</v>
      </c>
      <c r="BO60" s="20">
        <f t="shared" si="4"/>
        <v>697732824</v>
      </c>
      <c r="BP60" s="20">
        <f t="shared" si="4"/>
        <v>637679930</v>
      </c>
      <c r="BQ60" s="20">
        <f t="shared" si="4"/>
        <v>286955970</v>
      </c>
      <c r="BR60" s="21"/>
      <c r="BS60" s="21"/>
      <c r="BT60" s="21"/>
    </row>
    <row r="61" spans="2:72" ht="18" customHeight="1">
      <c r="B61" s="39" t="s">
        <v>110</v>
      </c>
      <c r="C61" s="40" t="s">
        <v>60</v>
      </c>
      <c r="D61" s="41">
        <v>1905049</v>
      </c>
      <c r="E61" s="42">
        <v>211</v>
      </c>
      <c r="F61" s="13">
        <v>332772052</v>
      </c>
      <c r="G61" s="14">
        <v>0</v>
      </c>
      <c r="H61" s="14">
        <v>0</v>
      </c>
      <c r="I61" s="14">
        <v>0</v>
      </c>
      <c r="J61" s="14">
        <v>0</v>
      </c>
      <c r="K61" s="14">
        <v>0</v>
      </c>
      <c r="L61" s="14">
        <v>0</v>
      </c>
      <c r="M61" s="14">
        <v>0</v>
      </c>
      <c r="N61" s="14">
        <v>0</v>
      </c>
      <c r="O61" s="14">
        <v>0</v>
      </c>
      <c r="P61" s="14">
        <v>0</v>
      </c>
      <c r="Q61" s="14">
        <v>0</v>
      </c>
      <c r="R61" s="14">
        <v>0</v>
      </c>
      <c r="S61" s="15">
        <f t="shared" si="1"/>
        <v>332772052</v>
      </c>
      <c r="T61" s="14">
        <v>0</v>
      </c>
      <c r="U61" s="14">
        <v>0</v>
      </c>
      <c r="V61" s="14">
        <v>0</v>
      </c>
      <c r="W61" s="14">
        <v>0</v>
      </c>
      <c r="X61" s="14">
        <v>0</v>
      </c>
      <c r="Y61" s="14">
        <v>0</v>
      </c>
      <c r="Z61" s="14">
        <v>0</v>
      </c>
      <c r="AA61" s="14">
        <v>261701582</v>
      </c>
      <c r="AB61" s="14">
        <v>0</v>
      </c>
      <c r="AC61" s="14">
        <v>0</v>
      </c>
      <c r="AD61" s="14">
        <v>0</v>
      </c>
      <c r="AE61" s="14">
        <v>0</v>
      </c>
      <c r="AF61" s="16">
        <f t="shared" si="2"/>
        <v>261701582</v>
      </c>
      <c r="AG61" s="17">
        <v>0</v>
      </c>
      <c r="AH61" s="17">
        <v>0</v>
      </c>
      <c r="AI61" s="17">
        <v>0</v>
      </c>
      <c r="AJ61" s="17">
        <v>0</v>
      </c>
      <c r="AK61" s="17">
        <v>0</v>
      </c>
      <c r="AL61" s="17">
        <v>0</v>
      </c>
      <c r="AM61" s="17">
        <v>0</v>
      </c>
      <c r="AN61" s="17">
        <v>117765712</v>
      </c>
      <c r="AO61" s="17">
        <v>0</v>
      </c>
      <c r="AP61" s="17">
        <v>0</v>
      </c>
      <c r="AQ61" s="17">
        <v>0</v>
      </c>
      <c r="AR61" s="17">
        <v>0</v>
      </c>
      <c r="AS61" s="18">
        <f t="shared" si="3"/>
        <v>117765712</v>
      </c>
      <c r="AT61" s="19">
        <v>261701582</v>
      </c>
      <c r="AU61" s="14">
        <v>261701582</v>
      </c>
      <c r="AV61" s="17">
        <v>117765712</v>
      </c>
      <c r="AW61" s="19">
        <v>0</v>
      </c>
      <c r="AX61" s="14">
        <v>0</v>
      </c>
      <c r="AY61" s="17">
        <v>0</v>
      </c>
      <c r="AZ61" s="19">
        <v>0</v>
      </c>
      <c r="BA61" s="14">
        <v>0</v>
      </c>
      <c r="BB61" s="17">
        <v>0</v>
      </c>
      <c r="BC61" s="19">
        <v>0</v>
      </c>
      <c r="BD61" s="14">
        <v>0</v>
      </c>
      <c r="BE61" s="17">
        <v>0</v>
      </c>
      <c r="BF61" s="19">
        <v>0</v>
      </c>
      <c r="BG61" s="14">
        <v>0</v>
      </c>
      <c r="BH61" s="17">
        <v>0</v>
      </c>
      <c r="BI61" s="19">
        <v>0</v>
      </c>
      <c r="BJ61" s="14">
        <v>0</v>
      </c>
      <c r="BK61" s="17">
        <v>0</v>
      </c>
      <c r="BL61" s="19">
        <v>71070470</v>
      </c>
      <c r="BM61" s="14">
        <v>0</v>
      </c>
      <c r="BN61" s="17">
        <v>0</v>
      </c>
      <c r="BO61" s="20">
        <f t="shared" si="4"/>
        <v>332772052</v>
      </c>
      <c r="BP61" s="20">
        <f t="shared" si="4"/>
        <v>261701582</v>
      </c>
      <c r="BQ61" s="20">
        <f t="shared" si="4"/>
        <v>117765712</v>
      </c>
      <c r="BR61" s="21"/>
      <c r="BS61" s="21"/>
      <c r="BT61" s="21"/>
    </row>
    <row r="62" spans="2:72" ht="18" customHeight="1">
      <c r="B62" s="39" t="s">
        <v>110</v>
      </c>
      <c r="C62" s="40" t="s">
        <v>60</v>
      </c>
      <c r="D62" s="41">
        <v>1905049</v>
      </c>
      <c r="E62" s="42">
        <v>145</v>
      </c>
      <c r="F62" s="13">
        <v>33744600</v>
      </c>
      <c r="G62" s="14">
        <v>0</v>
      </c>
      <c r="H62" s="14">
        <v>0</v>
      </c>
      <c r="I62" s="14">
        <v>0</v>
      </c>
      <c r="J62" s="14">
        <v>0</v>
      </c>
      <c r="K62" s="14">
        <v>0</v>
      </c>
      <c r="L62" s="14">
        <v>0</v>
      </c>
      <c r="M62" s="14">
        <v>0</v>
      </c>
      <c r="N62" s="14">
        <v>0</v>
      </c>
      <c r="O62" s="14">
        <v>0</v>
      </c>
      <c r="P62" s="14">
        <v>0</v>
      </c>
      <c r="Q62" s="14">
        <v>0</v>
      </c>
      <c r="R62" s="14">
        <v>0</v>
      </c>
      <c r="S62" s="15">
        <f t="shared" si="1"/>
        <v>33744600</v>
      </c>
      <c r="T62" s="14">
        <v>0</v>
      </c>
      <c r="U62" s="14">
        <v>0</v>
      </c>
      <c r="V62" s="14">
        <v>0</v>
      </c>
      <c r="W62" s="14">
        <v>0</v>
      </c>
      <c r="X62" s="14">
        <v>0</v>
      </c>
      <c r="Y62" s="14">
        <v>0</v>
      </c>
      <c r="Z62" s="14">
        <v>0</v>
      </c>
      <c r="AA62" s="14">
        <v>31157514</v>
      </c>
      <c r="AB62" s="14">
        <v>0</v>
      </c>
      <c r="AC62" s="14">
        <v>0</v>
      </c>
      <c r="AD62" s="14">
        <v>0</v>
      </c>
      <c r="AE62" s="14">
        <v>0</v>
      </c>
      <c r="AF62" s="16">
        <f t="shared" si="2"/>
        <v>31157514</v>
      </c>
      <c r="AG62" s="17">
        <v>0</v>
      </c>
      <c r="AH62" s="17">
        <v>0</v>
      </c>
      <c r="AI62" s="17">
        <v>0</v>
      </c>
      <c r="AJ62" s="17">
        <v>0</v>
      </c>
      <c r="AK62" s="17">
        <v>0</v>
      </c>
      <c r="AL62" s="17">
        <v>0</v>
      </c>
      <c r="AM62" s="17">
        <v>0</v>
      </c>
      <c r="AN62" s="17">
        <v>0</v>
      </c>
      <c r="AO62" s="17">
        <v>0</v>
      </c>
      <c r="AP62" s="17">
        <v>0</v>
      </c>
      <c r="AQ62" s="17">
        <v>0</v>
      </c>
      <c r="AR62" s="17">
        <v>0</v>
      </c>
      <c r="AS62" s="18">
        <f t="shared" si="3"/>
        <v>0</v>
      </c>
      <c r="AT62" s="19">
        <v>0</v>
      </c>
      <c r="AU62" s="14">
        <v>0</v>
      </c>
      <c r="AV62" s="17">
        <v>0</v>
      </c>
      <c r="AW62" s="19">
        <v>0</v>
      </c>
      <c r="AX62" s="14">
        <v>0</v>
      </c>
      <c r="AY62" s="17">
        <v>0</v>
      </c>
      <c r="AZ62" s="19">
        <v>0</v>
      </c>
      <c r="BA62" s="14">
        <v>0</v>
      </c>
      <c r="BB62" s="17">
        <v>0</v>
      </c>
      <c r="BC62" s="19">
        <v>0</v>
      </c>
      <c r="BD62" s="14">
        <v>0</v>
      </c>
      <c r="BE62" s="17">
        <v>0</v>
      </c>
      <c r="BF62" s="19">
        <v>0</v>
      </c>
      <c r="BG62" s="14">
        <v>0</v>
      </c>
      <c r="BH62" s="17">
        <v>0</v>
      </c>
      <c r="BI62" s="19">
        <v>0</v>
      </c>
      <c r="BJ62" s="14">
        <v>0</v>
      </c>
      <c r="BK62" s="17">
        <v>0</v>
      </c>
      <c r="BL62" s="19">
        <v>33744600</v>
      </c>
      <c r="BM62" s="14">
        <v>31157514</v>
      </c>
      <c r="BN62" s="17">
        <v>0</v>
      </c>
      <c r="BO62" s="20">
        <f t="shared" si="4"/>
        <v>33744600</v>
      </c>
      <c r="BP62" s="20">
        <f t="shared" si="4"/>
        <v>31157514</v>
      </c>
      <c r="BQ62" s="20">
        <f t="shared" si="4"/>
        <v>0</v>
      </c>
      <c r="BR62" s="21"/>
      <c r="BS62" s="21"/>
      <c r="BT62" s="21"/>
    </row>
    <row r="63" spans="2:72" ht="18" customHeight="1">
      <c r="B63" s="39" t="s">
        <v>111</v>
      </c>
      <c r="C63" s="40" t="s">
        <v>60</v>
      </c>
      <c r="D63" s="41">
        <v>1905049</v>
      </c>
      <c r="E63" s="42">
        <v>145</v>
      </c>
      <c r="F63" s="13">
        <v>0</v>
      </c>
      <c r="G63" s="14">
        <v>0</v>
      </c>
      <c r="H63" s="14">
        <v>0</v>
      </c>
      <c r="I63" s="14">
        <v>0</v>
      </c>
      <c r="J63" s="14">
        <v>0</v>
      </c>
      <c r="K63" s="14">
        <v>0</v>
      </c>
      <c r="L63" s="14">
        <v>0</v>
      </c>
      <c r="M63" s="14">
        <v>0</v>
      </c>
      <c r="N63" s="14">
        <v>0</v>
      </c>
      <c r="O63" s="14">
        <v>0</v>
      </c>
      <c r="P63" s="14">
        <v>0</v>
      </c>
      <c r="Q63" s="14">
        <v>0</v>
      </c>
      <c r="R63" s="14">
        <v>0</v>
      </c>
      <c r="S63" s="15">
        <f t="shared" si="1"/>
        <v>0</v>
      </c>
      <c r="T63" s="14">
        <v>0</v>
      </c>
      <c r="U63" s="14">
        <v>0</v>
      </c>
      <c r="V63" s="14">
        <v>0</v>
      </c>
      <c r="W63" s="14">
        <v>0</v>
      </c>
      <c r="X63" s="14">
        <v>0</v>
      </c>
      <c r="Y63" s="14">
        <v>0</v>
      </c>
      <c r="Z63" s="14">
        <v>0</v>
      </c>
      <c r="AA63" s="14">
        <v>0</v>
      </c>
      <c r="AB63" s="14">
        <v>0</v>
      </c>
      <c r="AC63" s="14">
        <v>0</v>
      </c>
      <c r="AD63" s="14">
        <v>0</v>
      </c>
      <c r="AE63" s="14">
        <v>0</v>
      </c>
      <c r="AF63" s="16">
        <f t="shared" si="2"/>
        <v>0</v>
      </c>
      <c r="AG63" s="17">
        <v>0</v>
      </c>
      <c r="AH63" s="17">
        <v>0</v>
      </c>
      <c r="AI63" s="17">
        <v>0</v>
      </c>
      <c r="AJ63" s="17">
        <v>0</v>
      </c>
      <c r="AK63" s="17">
        <v>0</v>
      </c>
      <c r="AL63" s="17">
        <v>0</v>
      </c>
      <c r="AM63" s="17">
        <v>0</v>
      </c>
      <c r="AN63" s="17">
        <v>0</v>
      </c>
      <c r="AO63" s="17">
        <v>0</v>
      </c>
      <c r="AP63" s="17">
        <v>0</v>
      </c>
      <c r="AQ63" s="17">
        <v>0</v>
      </c>
      <c r="AR63" s="17">
        <v>0</v>
      </c>
      <c r="AS63" s="18">
        <f t="shared" si="3"/>
        <v>0</v>
      </c>
      <c r="AT63" s="19">
        <v>0</v>
      </c>
      <c r="AU63" s="14">
        <v>0</v>
      </c>
      <c r="AV63" s="17">
        <v>0</v>
      </c>
      <c r="AW63" s="19">
        <v>0</v>
      </c>
      <c r="AX63" s="14">
        <v>0</v>
      </c>
      <c r="AY63" s="17">
        <v>0</v>
      </c>
      <c r="AZ63" s="19">
        <v>0</v>
      </c>
      <c r="BA63" s="14">
        <v>0</v>
      </c>
      <c r="BB63" s="17">
        <v>0</v>
      </c>
      <c r="BC63" s="19">
        <v>0</v>
      </c>
      <c r="BD63" s="14">
        <v>0</v>
      </c>
      <c r="BE63" s="17">
        <v>0</v>
      </c>
      <c r="BF63" s="19">
        <v>0</v>
      </c>
      <c r="BG63" s="14">
        <v>0</v>
      </c>
      <c r="BH63" s="17">
        <v>0</v>
      </c>
      <c r="BI63" s="19">
        <v>0</v>
      </c>
      <c r="BJ63" s="14">
        <v>0</v>
      </c>
      <c r="BK63" s="17">
        <v>0</v>
      </c>
      <c r="BL63" s="19">
        <v>0</v>
      </c>
      <c r="BM63" s="14">
        <v>0</v>
      </c>
      <c r="BN63" s="17">
        <v>0</v>
      </c>
      <c r="BO63" s="20">
        <f t="shared" si="4"/>
        <v>0</v>
      </c>
      <c r="BP63" s="20">
        <f t="shared" si="4"/>
        <v>0</v>
      </c>
      <c r="BQ63" s="20">
        <f t="shared" si="4"/>
        <v>0</v>
      </c>
      <c r="BR63" s="21"/>
      <c r="BS63" s="21"/>
      <c r="BT63" s="21"/>
    </row>
    <row r="64" spans="2:72" ht="18" customHeight="1">
      <c r="B64" s="39" t="s">
        <v>111</v>
      </c>
      <c r="C64" s="40" t="s">
        <v>60</v>
      </c>
      <c r="D64" s="41">
        <v>1905049</v>
      </c>
      <c r="E64" s="42">
        <v>211</v>
      </c>
      <c r="F64" s="13">
        <v>96468241</v>
      </c>
      <c r="G64" s="14">
        <v>0</v>
      </c>
      <c r="H64" s="14">
        <v>0</v>
      </c>
      <c r="I64" s="14">
        <v>0</v>
      </c>
      <c r="J64" s="14">
        <v>0</v>
      </c>
      <c r="K64" s="14">
        <v>0</v>
      </c>
      <c r="L64" s="14">
        <v>0</v>
      </c>
      <c r="M64" s="14">
        <v>0</v>
      </c>
      <c r="N64" s="14">
        <v>0</v>
      </c>
      <c r="O64" s="14">
        <v>0</v>
      </c>
      <c r="P64" s="14">
        <v>0</v>
      </c>
      <c r="Q64" s="14">
        <v>0</v>
      </c>
      <c r="R64" s="14">
        <v>0</v>
      </c>
      <c r="S64" s="15">
        <f t="shared" si="1"/>
        <v>96468241</v>
      </c>
      <c r="T64" s="14">
        <v>0</v>
      </c>
      <c r="U64" s="14">
        <v>0</v>
      </c>
      <c r="V64" s="14">
        <v>0</v>
      </c>
      <c r="W64" s="14">
        <v>0</v>
      </c>
      <c r="X64" s="14">
        <v>0</v>
      </c>
      <c r="Y64" s="14">
        <v>0</v>
      </c>
      <c r="Z64" s="14">
        <v>0</v>
      </c>
      <c r="AA64" s="14">
        <v>15751286</v>
      </c>
      <c r="AB64" s="14">
        <v>0</v>
      </c>
      <c r="AC64" s="14">
        <v>0</v>
      </c>
      <c r="AD64" s="14">
        <v>0</v>
      </c>
      <c r="AE64" s="14">
        <v>0</v>
      </c>
      <c r="AF64" s="16">
        <f t="shared" si="2"/>
        <v>15751286</v>
      </c>
      <c r="AG64" s="17">
        <v>0</v>
      </c>
      <c r="AH64" s="17">
        <v>0</v>
      </c>
      <c r="AI64" s="17">
        <v>0</v>
      </c>
      <c r="AJ64" s="17">
        <v>0</v>
      </c>
      <c r="AK64" s="17">
        <v>0</v>
      </c>
      <c r="AL64" s="17">
        <v>0</v>
      </c>
      <c r="AM64" s="17">
        <v>0</v>
      </c>
      <c r="AN64" s="17">
        <v>7088079</v>
      </c>
      <c r="AO64" s="17">
        <v>0</v>
      </c>
      <c r="AP64" s="17">
        <v>0</v>
      </c>
      <c r="AQ64" s="17">
        <v>0</v>
      </c>
      <c r="AR64" s="17">
        <v>0</v>
      </c>
      <c r="AS64" s="18">
        <f t="shared" si="3"/>
        <v>7088079</v>
      </c>
      <c r="AT64" s="19">
        <v>48009241</v>
      </c>
      <c r="AU64" s="14">
        <v>15751286</v>
      </c>
      <c r="AV64" s="17">
        <v>7088079</v>
      </c>
      <c r="AW64" s="19">
        <v>0</v>
      </c>
      <c r="AX64" s="14">
        <v>0</v>
      </c>
      <c r="AY64" s="17">
        <v>0</v>
      </c>
      <c r="AZ64" s="19">
        <v>0</v>
      </c>
      <c r="BA64" s="14">
        <v>0</v>
      </c>
      <c r="BB64" s="17">
        <v>0</v>
      </c>
      <c r="BC64" s="19">
        <v>0</v>
      </c>
      <c r="BD64" s="14">
        <v>0</v>
      </c>
      <c r="BE64" s="17">
        <v>0</v>
      </c>
      <c r="BF64" s="19">
        <v>0</v>
      </c>
      <c r="BG64" s="14">
        <v>0</v>
      </c>
      <c r="BH64" s="17">
        <v>0</v>
      </c>
      <c r="BI64" s="19">
        <v>0</v>
      </c>
      <c r="BJ64" s="14">
        <v>0</v>
      </c>
      <c r="BK64" s="17">
        <v>0</v>
      </c>
      <c r="BL64" s="19">
        <v>48459000</v>
      </c>
      <c r="BM64" s="14">
        <v>0</v>
      </c>
      <c r="BN64" s="17">
        <v>0</v>
      </c>
      <c r="BO64" s="20">
        <f t="shared" si="4"/>
        <v>96468241</v>
      </c>
      <c r="BP64" s="20">
        <f t="shared" si="4"/>
        <v>15751286</v>
      </c>
      <c r="BQ64" s="20">
        <f t="shared" si="4"/>
        <v>7088079</v>
      </c>
      <c r="BR64" s="21"/>
      <c r="BS64" s="21"/>
      <c r="BT64" s="21"/>
    </row>
    <row r="65" spans="2:72" ht="18" customHeight="1">
      <c r="B65" s="39" t="s">
        <v>112</v>
      </c>
      <c r="C65" s="40" t="s">
        <v>60</v>
      </c>
      <c r="D65" s="41">
        <v>1905049</v>
      </c>
      <c r="E65" s="42">
        <v>145</v>
      </c>
      <c r="F65" s="13">
        <v>0</v>
      </c>
      <c r="G65" s="14">
        <v>0</v>
      </c>
      <c r="H65" s="14">
        <v>0</v>
      </c>
      <c r="I65" s="14">
        <v>0</v>
      </c>
      <c r="J65" s="14">
        <v>0</v>
      </c>
      <c r="K65" s="14">
        <v>0</v>
      </c>
      <c r="L65" s="14">
        <v>0</v>
      </c>
      <c r="M65" s="14">
        <v>0</v>
      </c>
      <c r="N65" s="14">
        <v>0</v>
      </c>
      <c r="O65" s="14">
        <v>0</v>
      </c>
      <c r="P65" s="14">
        <v>0</v>
      </c>
      <c r="Q65" s="14">
        <v>0</v>
      </c>
      <c r="R65" s="14">
        <v>0</v>
      </c>
      <c r="S65" s="15">
        <f t="shared" si="1"/>
        <v>0</v>
      </c>
      <c r="T65" s="14">
        <v>0</v>
      </c>
      <c r="U65" s="14">
        <v>0</v>
      </c>
      <c r="V65" s="14">
        <v>0</v>
      </c>
      <c r="W65" s="14">
        <v>0</v>
      </c>
      <c r="X65" s="14">
        <v>0</v>
      </c>
      <c r="Y65" s="14">
        <v>0</v>
      </c>
      <c r="Z65" s="14">
        <v>0</v>
      </c>
      <c r="AA65" s="14">
        <v>0</v>
      </c>
      <c r="AB65" s="14">
        <v>0</v>
      </c>
      <c r="AC65" s="14">
        <v>0</v>
      </c>
      <c r="AD65" s="14">
        <v>0</v>
      </c>
      <c r="AE65" s="14">
        <v>0</v>
      </c>
      <c r="AF65" s="16">
        <f t="shared" si="2"/>
        <v>0</v>
      </c>
      <c r="AG65" s="17">
        <v>0</v>
      </c>
      <c r="AH65" s="17">
        <v>0</v>
      </c>
      <c r="AI65" s="17">
        <v>0</v>
      </c>
      <c r="AJ65" s="17">
        <v>0</v>
      </c>
      <c r="AK65" s="17">
        <v>0</v>
      </c>
      <c r="AL65" s="17">
        <v>0</v>
      </c>
      <c r="AM65" s="17">
        <v>0</v>
      </c>
      <c r="AN65" s="17">
        <v>0</v>
      </c>
      <c r="AO65" s="17">
        <v>0</v>
      </c>
      <c r="AP65" s="17">
        <v>0</v>
      </c>
      <c r="AQ65" s="17">
        <v>0</v>
      </c>
      <c r="AR65" s="17">
        <v>0</v>
      </c>
      <c r="AS65" s="18">
        <f t="shared" si="3"/>
        <v>0</v>
      </c>
      <c r="AT65" s="19">
        <v>0</v>
      </c>
      <c r="AU65" s="14">
        <v>0</v>
      </c>
      <c r="AV65" s="17">
        <v>0</v>
      </c>
      <c r="AW65" s="19">
        <v>0</v>
      </c>
      <c r="AX65" s="14">
        <v>0</v>
      </c>
      <c r="AY65" s="17">
        <v>0</v>
      </c>
      <c r="AZ65" s="19">
        <v>0</v>
      </c>
      <c r="BA65" s="14">
        <v>0</v>
      </c>
      <c r="BB65" s="17">
        <v>0</v>
      </c>
      <c r="BC65" s="19">
        <v>0</v>
      </c>
      <c r="BD65" s="14">
        <v>0</v>
      </c>
      <c r="BE65" s="17">
        <v>0</v>
      </c>
      <c r="BF65" s="19">
        <v>0</v>
      </c>
      <c r="BG65" s="14">
        <v>0</v>
      </c>
      <c r="BH65" s="17">
        <v>0</v>
      </c>
      <c r="BI65" s="19">
        <v>0</v>
      </c>
      <c r="BJ65" s="14">
        <v>0</v>
      </c>
      <c r="BK65" s="17">
        <v>0</v>
      </c>
      <c r="BL65" s="19">
        <v>0</v>
      </c>
      <c r="BM65" s="14">
        <v>0</v>
      </c>
      <c r="BN65" s="17">
        <v>0</v>
      </c>
      <c r="BO65" s="20">
        <f t="shared" si="4"/>
        <v>0</v>
      </c>
      <c r="BP65" s="20">
        <f t="shared" si="4"/>
        <v>0</v>
      </c>
      <c r="BQ65" s="20">
        <f t="shared" si="4"/>
        <v>0</v>
      </c>
      <c r="BR65" s="21"/>
      <c r="BS65" s="21"/>
      <c r="BT65" s="21"/>
    </row>
    <row r="66" spans="2:72" ht="18" customHeight="1">
      <c r="B66" s="39" t="s">
        <v>112</v>
      </c>
      <c r="C66" s="40" t="s">
        <v>60</v>
      </c>
      <c r="D66" s="41">
        <v>1905049</v>
      </c>
      <c r="E66" s="42">
        <v>211</v>
      </c>
      <c r="F66" s="13">
        <v>522216509</v>
      </c>
      <c r="G66" s="14">
        <v>0</v>
      </c>
      <c r="H66" s="14">
        <v>0</v>
      </c>
      <c r="I66" s="14">
        <v>0</v>
      </c>
      <c r="J66" s="14">
        <v>0</v>
      </c>
      <c r="K66" s="14">
        <v>0</v>
      </c>
      <c r="L66" s="14">
        <v>0</v>
      </c>
      <c r="M66" s="14">
        <v>0</v>
      </c>
      <c r="N66" s="14">
        <v>0</v>
      </c>
      <c r="O66" s="14">
        <v>0</v>
      </c>
      <c r="P66" s="14">
        <v>0</v>
      </c>
      <c r="Q66" s="14">
        <v>0</v>
      </c>
      <c r="R66" s="14">
        <v>0</v>
      </c>
      <c r="S66" s="15">
        <f t="shared" si="1"/>
        <v>522216509</v>
      </c>
      <c r="T66" s="14">
        <v>0</v>
      </c>
      <c r="U66" s="14">
        <v>0</v>
      </c>
      <c r="V66" s="14">
        <v>0</v>
      </c>
      <c r="W66" s="14">
        <v>0</v>
      </c>
      <c r="X66" s="14">
        <v>0</v>
      </c>
      <c r="Y66" s="14">
        <v>0</v>
      </c>
      <c r="Z66" s="14">
        <v>0</v>
      </c>
      <c r="AA66" s="14">
        <v>522216509</v>
      </c>
      <c r="AB66" s="14">
        <v>0</v>
      </c>
      <c r="AC66" s="14">
        <v>0</v>
      </c>
      <c r="AD66" s="14">
        <v>0</v>
      </c>
      <c r="AE66" s="14">
        <v>0</v>
      </c>
      <c r="AF66" s="16">
        <f t="shared" si="2"/>
        <v>522216509</v>
      </c>
      <c r="AG66" s="17">
        <v>0</v>
      </c>
      <c r="AH66" s="17">
        <v>0</v>
      </c>
      <c r="AI66" s="17">
        <v>0</v>
      </c>
      <c r="AJ66" s="17">
        <v>0</v>
      </c>
      <c r="AK66" s="17">
        <v>0</v>
      </c>
      <c r="AL66" s="17">
        <v>0</v>
      </c>
      <c r="AM66" s="17">
        <v>0</v>
      </c>
      <c r="AN66" s="17">
        <v>234997430</v>
      </c>
      <c r="AO66" s="17">
        <v>0</v>
      </c>
      <c r="AP66" s="17">
        <v>0</v>
      </c>
      <c r="AQ66" s="17">
        <v>0</v>
      </c>
      <c r="AR66" s="17">
        <v>0</v>
      </c>
      <c r="AS66" s="18">
        <f t="shared" si="3"/>
        <v>234997430</v>
      </c>
      <c r="AT66" s="19">
        <v>522216509</v>
      </c>
      <c r="AU66" s="14">
        <v>522216509</v>
      </c>
      <c r="AV66" s="17">
        <v>234997430</v>
      </c>
      <c r="AW66" s="19">
        <v>0</v>
      </c>
      <c r="AX66" s="14">
        <v>0</v>
      </c>
      <c r="AY66" s="17">
        <v>0</v>
      </c>
      <c r="AZ66" s="19">
        <v>0</v>
      </c>
      <c r="BA66" s="14">
        <v>0</v>
      </c>
      <c r="BB66" s="17">
        <v>0</v>
      </c>
      <c r="BC66" s="19">
        <v>0</v>
      </c>
      <c r="BD66" s="14">
        <v>0</v>
      </c>
      <c r="BE66" s="17">
        <v>0</v>
      </c>
      <c r="BF66" s="19">
        <v>0</v>
      </c>
      <c r="BG66" s="14">
        <v>0</v>
      </c>
      <c r="BH66" s="17">
        <v>0</v>
      </c>
      <c r="BI66" s="19">
        <v>0</v>
      </c>
      <c r="BJ66" s="14">
        <v>0</v>
      </c>
      <c r="BK66" s="17">
        <v>0</v>
      </c>
      <c r="BL66" s="19">
        <v>0</v>
      </c>
      <c r="BM66" s="14">
        <v>0</v>
      </c>
      <c r="BN66" s="17">
        <v>0</v>
      </c>
      <c r="BO66" s="20">
        <f t="shared" si="4"/>
        <v>522216509</v>
      </c>
      <c r="BP66" s="20">
        <f t="shared" si="4"/>
        <v>522216509</v>
      </c>
      <c r="BQ66" s="20">
        <f t="shared" si="4"/>
        <v>234997430</v>
      </c>
      <c r="BR66" s="21"/>
      <c r="BS66" s="21"/>
      <c r="BT66" s="21"/>
    </row>
    <row r="67" spans="2:72" ht="18" customHeight="1">
      <c r="B67" s="39" t="s">
        <v>113</v>
      </c>
      <c r="C67" s="40" t="s">
        <v>60</v>
      </c>
      <c r="D67" s="41">
        <v>1905049</v>
      </c>
      <c r="E67" s="42">
        <v>149</v>
      </c>
      <c r="F67" s="13">
        <v>1044744600</v>
      </c>
      <c r="G67" s="14">
        <v>0</v>
      </c>
      <c r="H67" s="14">
        <v>0</v>
      </c>
      <c r="I67" s="14">
        <v>0</v>
      </c>
      <c r="J67" s="14">
        <v>0</v>
      </c>
      <c r="K67" s="14">
        <v>0</v>
      </c>
      <c r="L67" s="14">
        <v>0</v>
      </c>
      <c r="M67" s="14">
        <v>0</v>
      </c>
      <c r="N67" s="14">
        <v>0</v>
      </c>
      <c r="O67" s="14">
        <v>0</v>
      </c>
      <c r="P67" s="14">
        <v>0</v>
      </c>
      <c r="Q67" s="14">
        <v>0</v>
      </c>
      <c r="R67" s="14">
        <v>0</v>
      </c>
      <c r="S67" s="15">
        <f t="shared" si="1"/>
        <v>1044744600</v>
      </c>
      <c r="T67" s="14">
        <v>0</v>
      </c>
      <c r="U67" s="14">
        <v>0</v>
      </c>
      <c r="V67" s="14">
        <v>0</v>
      </c>
      <c r="W67" s="14">
        <v>0</v>
      </c>
      <c r="X67" s="14">
        <v>0</v>
      </c>
      <c r="Y67" s="14">
        <v>0</v>
      </c>
      <c r="Z67" s="14">
        <v>0</v>
      </c>
      <c r="AA67" s="14">
        <v>169174466</v>
      </c>
      <c r="AB67" s="14">
        <v>0</v>
      </c>
      <c r="AC67" s="14">
        <v>0</v>
      </c>
      <c r="AD67" s="14">
        <v>0</v>
      </c>
      <c r="AE67" s="14">
        <v>0</v>
      </c>
      <c r="AF67" s="16">
        <f t="shared" si="2"/>
        <v>169174466</v>
      </c>
      <c r="AG67" s="17">
        <v>0</v>
      </c>
      <c r="AH67" s="17">
        <v>0</v>
      </c>
      <c r="AI67" s="17">
        <v>0</v>
      </c>
      <c r="AJ67" s="17">
        <v>0</v>
      </c>
      <c r="AK67" s="17">
        <v>0</v>
      </c>
      <c r="AL67" s="17">
        <v>0</v>
      </c>
      <c r="AM67" s="17">
        <v>0</v>
      </c>
      <c r="AN67" s="17">
        <v>0</v>
      </c>
      <c r="AO67" s="17">
        <v>0</v>
      </c>
      <c r="AP67" s="17">
        <v>0</v>
      </c>
      <c r="AQ67" s="17">
        <v>0</v>
      </c>
      <c r="AR67" s="17">
        <v>0</v>
      </c>
      <c r="AS67" s="18">
        <f t="shared" si="3"/>
        <v>0</v>
      </c>
      <c r="AT67" s="19">
        <v>0</v>
      </c>
      <c r="AU67" s="14">
        <v>0</v>
      </c>
      <c r="AV67" s="17">
        <v>0</v>
      </c>
      <c r="AW67" s="19">
        <v>0</v>
      </c>
      <c r="AX67" s="14">
        <v>0</v>
      </c>
      <c r="AY67" s="17">
        <v>0</v>
      </c>
      <c r="AZ67" s="19">
        <v>0</v>
      </c>
      <c r="BA67" s="14">
        <v>0</v>
      </c>
      <c r="BB67" s="17">
        <v>0</v>
      </c>
      <c r="BC67" s="19">
        <v>0</v>
      </c>
      <c r="BD67" s="14">
        <v>0</v>
      </c>
      <c r="BE67" s="17">
        <v>0</v>
      </c>
      <c r="BF67" s="19">
        <v>0</v>
      </c>
      <c r="BG67" s="14">
        <v>0</v>
      </c>
      <c r="BH67" s="17">
        <v>0</v>
      </c>
      <c r="BI67" s="19">
        <v>0</v>
      </c>
      <c r="BJ67" s="14">
        <v>0</v>
      </c>
      <c r="BK67" s="17">
        <v>0</v>
      </c>
      <c r="BL67" s="19">
        <v>1044744600</v>
      </c>
      <c r="BM67" s="14">
        <v>169174466</v>
      </c>
      <c r="BN67" s="17">
        <v>0</v>
      </c>
      <c r="BO67" s="20">
        <f t="shared" si="4"/>
        <v>1044744600</v>
      </c>
      <c r="BP67" s="20">
        <f t="shared" si="4"/>
        <v>169174466</v>
      </c>
      <c r="BQ67" s="20">
        <f t="shared" si="4"/>
        <v>0</v>
      </c>
      <c r="BR67" s="21"/>
      <c r="BS67" s="21"/>
      <c r="BT67" s="21"/>
    </row>
    <row r="68" spans="2:72" ht="18" customHeight="1">
      <c r="B68" s="39" t="s">
        <v>113</v>
      </c>
      <c r="C68" s="40" t="s">
        <v>60</v>
      </c>
      <c r="D68" s="41">
        <v>1905049</v>
      </c>
      <c r="E68" s="42">
        <v>97</v>
      </c>
      <c r="F68" s="13">
        <v>193612068</v>
      </c>
      <c r="G68" s="14">
        <v>0</v>
      </c>
      <c r="H68" s="14">
        <v>0</v>
      </c>
      <c r="I68" s="14">
        <v>0</v>
      </c>
      <c r="J68" s="14">
        <v>0</v>
      </c>
      <c r="K68" s="14">
        <v>0</v>
      </c>
      <c r="L68" s="14">
        <v>0</v>
      </c>
      <c r="M68" s="14">
        <v>0</v>
      </c>
      <c r="N68" s="14">
        <v>0</v>
      </c>
      <c r="O68" s="14">
        <v>0</v>
      </c>
      <c r="P68" s="14">
        <v>0</v>
      </c>
      <c r="Q68" s="14">
        <v>0</v>
      </c>
      <c r="R68" s="14">
        <v>0</v>
      </c>
      <c r="S68" s="15">
        <f t="shared" ref="S68:S78" si="5">+SUM(F68:R68)</f>
        <v>193612068</v>
      </c>
      <c r="T68" s="14">
        <v>0</v>
      </c>
      <c r="U68" s="14">
        <v>0</v>
      </c>
      <c r="V68" s="14">
        <v>0</v>
      </c>
      <c r="W68" s="14">
        <v>0</v>
      </c>
      <c r="X68" s="14">
        <v>0</v>
      </c>
      <c r="Y68" s="14">
        <v>0</v>
      </c>
      <c r="Z68" s="14">
        <v>0</v>
      </c>
      <c r="AA68" s="14">
        <v>193612068</v>
      </c>
      <c r="AB68" s="14">
        <v>0</v>
      </c>
      <c r="AC68" s="14">
        <v>0</v>
      </c>
      <c r="AD68" s="14">
        <v>0</v>
      </c>
      <c r="AE68" s="14">
        <v>0</v>
      </c>
      <c r="AF68" s="16">
        <f t="shared" ref="AF68:AF78" si="6">+SUM(T68:AE68)</f>
        <v>193612068</v>
      </c>
      <c r="AG68" s="17">
        <v>0</v>
      </c>
      <c r="AH68" s="17">
        <v>0</v>
      </c>
      <c r="AI68" s="17">
        <v>0</v>
      </c>
      <c r="AJ68" s="17">
        <v>0</v>
      </c>
      <c r="AK68" s="17">
        <v>0</v>
      </c>
      <c r="AL68" s="17">
        <v>0</v>
      </c>
      <c r="AM68" s="17">
        <v>0</v>
      </c>
      <c r="AN68" s="17">
        <v>87125430</v>
      </c>
      <c r="AO68" s="17">
        <v>0</v>
      </c>
      <c r="AP68" s="17">
        <v>0</v>
      </c>
      <c r="AQ68" s="17">
        <v>0</v>
      </c>
      <c r="AR68" s="17">
        <v>0</v>
      </c>
      <c r="AS68" s="18">
        <f t="shared" ref="AS68:AS78" si="7">+SUM(AG68:AR68)</f>
        <v>87125430</v>
      </c>
      <c r="AT68" s="19">
        <v>193612068</v>
      </c>
      <c r="AU68" s="14">
        <v>193612068</v>
      </c>
      <c r="AV68" s="17">
        <v>87125430</v>
      </c>
      <c r="AW68" s="19">
        <v>0</v>
      </c>
      <c r="AX68" s="14">
        <v>0</v>
      </c>
      <c r="AY68" s="17">
        <v>0</v>
      </c>
      <c r="AZ68" s="19">
        <v>0</v>
      </c>
      <c r="BA68" s="14">
        <v>0</v>
      </c>
      <c r="BB68" s="17">
        <v>0</v>
      </c>
      <c r="BC68" s="19">
        <v>0</v>
      </c>
      <c r="BD68" s="14">
        <v>0</v>
      </c>
      <c r="BE68" s="17">
        <v>0</v>
      </c>
      <c r="BF68" s="19">
        <v>0</v>
      </c>
      <c r="BG68" s="14">
        <v>0</v>
      </c>
      <c r="BH68" s="17">
        <v>0</v>
      </c>
      <c r="BI68" s="19">
        <v>0</v>
      </c>
      <c r="BJ68" s="14">
        <v>0</v>
      </c>
      <c r="BK68" s="17">
        <v>0</v>
      </c>
      <c r="BL68" s="19">
        <v>0</v>
      </c>
      <c r="BM68" s="14">
        <v>0</v>
      </c>
      <c r="BN68" s="17">
        <v>0</v>
      </c>
      <c r="BO68" s="20">
        <f t="shared" si="4"/>
        <v>193612068</v>
      </c>
      <c r="BP68" s="20">
        <f t="shared" si="4"/>
        <v>193612068</v>
      </c>
      <c r="BQ68" s="20">
        <f t="shared" si="4"/>
        <v>87125430</v>
      </c>
      <c r="BR68" s="21"/>
      <c r="BS68" s="21"/>
      <c r="BT68" s="21"/>
    </row>
    <row r="69" spans="2:72" ht="18" customHeight="1">
      <c r="B69" s="39" t="s">
        <v>114</v>
      </c>
      <c r="C69" s="40" t="s">
        <v>60</v>
      </c>
      <c r="D69" s="41">
        <v>1905049</v>
      </c>
      <c r="E69" s="42">
        <v>212</v>
      </c>
      <c r="F69" s="13">
        <v>54571151</v>
      </c>
      <c r="G69" s="14">
        <v>0</v>
      </c>
      <c r="H69" s="14">
        <v>0</v>
      </c>
      <c r="I69" s="14">
        <v>0</v>
      </c>
      <c r="J69" s="14">
        <v>0</v>
      </c>
      <c r="K69" s="14">
        <v>0</v>
      </c>
      <c r="L69" s="14">
        <v>0</v>
      </c>
      <c r="M69" s="14">
        <v>0</v>
      </c>
      <c r="N69" s="14">
        <v>0</v>
      </c>
      <c r="O69" s="14">
        <v>0</v>
      </c>
      <c r="P69" s="14">
        <v>0</v>
      </c>
      <c r="Q69" s="14">
        <v>0</v>
      </c>
      <c r="R69" s="14">
        <v>0</v>
      </c>
      <c r="S69" s="15">
        <f t="shared" si="5"/>
        <v>54571151</v>
      </c>
      <c r="T69" s="14">
        <v>0</v>
      </c>
      <c r="U69" s="14">
        <v>0</v>
      </c>
      <c r="V69" s="14">
        <v>0</v>
      </c>
      <c r="W69" s="14">
        <v>0</v>
      </c>
      <c r="X69" s="14">
        <v>0</v>
      </c>
      <c r="Y69" s="14">
        <v>0</v>
      </c>
      <c r="Z69" s="14">
        <v>0</v>
      </c>
      <c r="AA69" s="14">
        <v>54571151</v>
      </c>
      <c r="AB69" s="14">
        <v>0</v>
      </c>
      <c r="AC69" s="14">
        <v>0</v>
      </c>
      <c r="AD69" s="14">
        <v>0</v>
      </c>
      <c r="AE69" s="14">
        <v>0</v>
      </c>
      <c r="AF69" s="16">
        <f t="shared" si="6"/>
        <v>54571151</v>
      </c>
      <c r="AG69" s="17">
        <v>0</v>
      </c>
      <c r="AH69" s="17">
        <v>0</v>
      </c>
      <c r="AI69" s="17">
        <v>0</v>
      </c>
      <c r="AJ69" s="17">
        <v>0</v>
      </c>
      <c r="AK69" s="17">
        <v>0</v>
      </c>
      <c r="AL69" s="17">
        <v>0</v>
      </c>
      <c r="AM69" s="17">
        <v>0</v>
      </c>
      <c r="AN69" s="17">
        <v>24557018</v>
      </c>
      <c r="AO69" s="17">
        <v>0</v>
      </c>
      <c r="AP69" s="17">
        <v>0</v>
      </c>
      <c r="AQ69" s="17">
        <v>0</v>
      </c>
      <c r="AR69" s="17">
        <v>0</v>
      </c>
      <c r="AS69" s="18">
        <f t="shared" si="7"/>
        <v>24557018</v>
      </c>
      <c r="AT69" s="19">
        <v>54571151</v>
      </c>
      <c r="AU69" s="14">
        <v>54571151</v>
      </c>
      <c r="AV69" s="17">
        <v>24557018</v>
      </c>
      <c r="AW69" s="19">
        <v>0</v>
      </c>
      <c r="AX69" s="14">
        <v>0</v>
      </c>
      <c r="AY69" s="17">
        <v>0</v>
      </c>
      <c r="AZ69" s="19">
        <v>0</v>
      </c>
      <c r="BA69" s="14">
        <v>0</v>
      </c>
      <c r="BB69" s="17">
        <v>0</v>
      </c>
      <c r="BC69" s="19">
        <v>0</v>
      </c>
      <c r="BD69" s="14">
        <v>0</v>
      </c>
      <c r="BE69" s="17">
        <v>0</v>
      </c>
      <c r="BF69" s="19">
        <v>0</v>
      </c>
      <c r="BG69" s="14">
        <v>0</v>
      </c>
      <c r="BH69" s="17">
        <v>0</v>
      </c>
      <c r="BI69" s="19">
        <v>0</v>
      </c>
      <c r="BJ69" s="14">
        <v>0</v>
      </c>
      <c r="BK69" s="17">
        <v>0</v>
      </c>
      <c r="BL69" s="19">
        <v>0</v>
      </c>
      <c r="BM69" s="14">
        <v>0</v>
      </c>
      <c r="BN69" s="17">
        <v>0</v>
      </c>
      <c r="BO69" s="20">
        <f t="shared" si="4"/>
        <v>54571151</v>
      </c>
      <c r="BP69" s="20">
        <f t="shared" si="4"/>
        <v>54571151</v>
      </c>
      <c r="BQ69" s="20">
        <f t="shared" si="4"/>
        <v>24557018</v>
      </c>
      <c r="BR69" s="21"/>
      <c r="BS69" s="21"/>
      <c r="BT69" s="21"/>
    </row>
    <row r="70" spans="2:72" ht="18" customHeight="1">
      <c r="B70" s="39" t="s">
        <v>114</v>
      </c>
      <c r="C70" s="40" t="s">
        <v>60</v>
      </c>
      <c r="D70" s="41">
        <v>1905049</v>
      </c>
      <c r="E70" s="42">
        <v>149</v>
      </c>
      <c r="F70" s="13">
        <v>2007345600</v>
      </c>
      <c r="G70" s="14">
        <v>0</v>
      </c>
      <c r="H70" s="14">
        <v>0</v>
      </c>
      <c r="I70" s="14">
        <v>0</v>
      </c>
      <c r="J70" s="14">
        <v>0</v>
      </c>
      <c r="K70" s="14">
        <v>0</v>
      </c>
      <c r="L70" s="14">
        <v>0</v>
      </c>
      <c r="M70" s="14">
        <v>0</v>
      </c>
      <c r="N70" s="14">
        <v>0</v>
      </c>
      <c r="O70" s="14">
        <v>0</v>
      </c>
      <c r="P70" s="14">
        <v>0</v>
      </c>
      <c r="Q70" s="14">
        <v>0</v>
      </c>
      <c r="R70" s="14">
        <v>0</v>
      </c>
      <c r="S70" s="15">
        <f t="shared" si="5"/>
        <v>2007345600</v>
      </c>
      <c r="T70" s="14">
        <v>0</v>
      </c>
      <c r="U70" s="14">
        <v>0</v>
      </c>
      <c r="V70" s="14">
        <v>0</v>
      </c>
      <c r="W70" s="14">
        <v>0</v>
      </c>
      <c r="X70" s="14">
        <v>0</v>
      </c>
      <c r="Y70" s="14">
        <v>0</v>
      </c>
      <c r="Z70" s="14">
        <v>0</v>
      </c>
      <c r="AA70" s="242">
        <v>417505781</v>
      </c>
      <c r="AB70" s="14">
        <v>0</v>
      </c>
      <c r="AC70" s="14">
        <v>0</v>
      </c>
      <c r="AD70" s="14">
        <v>0</v>
      </c>
      <c r="AE70" s="14">
        <v>0</v>
      </c>
      <c r="AF70" s="16">
        <f t="shared" si="6"/>
        <v>417505781</v>
      </c>
      <c r="AG70" s="17">
        <v>0</v>
      </c>
      <c r="AH70" s="17">
        <v>0</v>
      </c>
      <c r="AI70" s="17">
        <v>0</v>
      </c>
      <c r="AJ70" s="17">
        <v>0</v>
      </c>
      <c r="AK70" s="17">
        <v>0</v>
      </c>
      <c r="AL70" s="17">
        <v>0</v>
      </c>
      <c r="AM70" s="17">
        <v>0</v>
      </c>
      <c r="AN70" s="17">
        <v>0</v>
      </c>
      <c r="AO70" s="17">
        <v>0</v>
      </c>
      <c r="AP70" s="17">
        <v>0</v>
      </c>
      <c r="AQ70" s="17">
        <v>0</v>
      </c>
      <c r="AR70" s="17">
        <v>0</v>
      </c>
      <c r="AS70" s="18">
        <f t="shared" si="7"/>
        <v>0</v>
      </c>
      <c r="AT70" s="19">
        <v>0</v>
      </c>
      <c r="AU70" s="14">
        <v>0</v>
      </c>
      <c r="AV70" s="17">
        <v>0</v>
      </c>
      <c r="AW70" s="19">
        <v>0</v>
      </c>
      <c r="AX70" s="14">
        <v>0</v>
      </c>
      <c r="AY70" s="17">
        <v>0</v>
      </c>
      <c r="AZ70" s="19">
        <v>0</v>
      </c>
      <c r="BA70" s="14">
        <v>0</v>
      </c>
      <c r="BB70" s="17">
        <v>0</v>
      </c>
      <c r="BC70" s="19">
        <v>0</v>
      </c>
      <c r="BD70" s="14">
        <v>0</v>
      </c>
      <c r="BE70" s="17">
        <v>0</v>
      </c>
      <c r="BF70" s="19">
        <v>0</v>
      </c>
      <c r="BG70" s="14">
        <v>0</v>
      </c>
      <c r="BH70" s="17">
        <v>0</v>
      </c>
      <c r="BI70" s="19">
        <v>0</v>
      </c>
      <c r="BJ70" s="14">
        <v>0</v>
      </c>
      <c r="BK70" s="17">
        <v>0</v>
      </c>
      <c r="BL70" s="19">
        <v>2007345600</v>
      </c>
      <c r="BM70" s="14">
        <v>417505781</v>
      </c>
      <c r="BN70" s="17">
        <v>0</v>
      </c>
      <c r="BO70" s="20">
        <f>+AT70+AW70+AZ70+BC70+BF70+BI70+BL70</f>
        <v>2007345600</v>
      </c>
      <c r="BP70" s="20">
        <f>+AU70+AX70+BA70+BD70+BG70+BJ70+BM70</f>
        <v>417505781</v>
      </c>
      <c r="BQ70" s="20">
        <f>+AV70+AY70+BB70+BE70+BH70+BK70+BN70</f>
        <v>0</v>
      </c>
      <c r="BR70" s="21"/>
      <c r="BS70" s="21"/>
      <c r="BT70" s="21"/>
    </row>
    <row r="71" spans="2:72" ht="18" customHeight="1">
      <c r="B71" s="39" t="s">
        <v>115</v>
      </c>
      <c r="C71" s="40" t="s">
        <v>60</v>
      </c>
      <c r="D71" s="41">
        <v>1905049</v>
      </c>
      <c r="E71" s="42">
        <v>146</v>
      </c>
      <c r="F71" s="13">
        <v>358624591</v>
      </c>
      <c r="G71" s="14">
        <v>0</v>
      </c>
      <c r="H71" s="14">
        <v>0</v>
      </c>
      <c r="I71" s="14">
        <v>0</v>
      </c>
      <c r="J71" s="14">
        <v>0</v>
      </c>
      <c r="K71" s="14">
        <v>0</v>
      </c>
      <c r="L71" s="14">
        <v>0</v>
      </c>
      <c r="M71" s="14">
        <v>0</v>
      </c>
      <c r="N71" s="14">
        <v>0</v>
      </c>
      <c r="O71" s="14">
        <v>0</v>
      </c>
      <c r="P71" s="14">
        <v>0</v>
      </c>
      <c r="Q71" s="14">
        <v>0</v>
      </c>
      <c r="R71" s="14">
        <v>0</v>
      </c>
      <c r="S71" s="15">
        <f t="shared" si="5"/>
        <v>358624591</v>
      </c>
      <c r="T71" s="14">
        <v>0</v>
      </c>
      <c r="U71" s="14">
        <v>0</v>
      </c>
      <c r="V71" s="14">
        <v>0</v>
      </c>
      <c r="W71" s="14">
        <v>0</v>
      </c>
      <c r="X71" s="14">
        <v>0</v>
      </c>
      <c r="Y71" s="14">
        <v>0</v>
      </c>
      <c r="Z71" s="14">
        <v>0</v>
      </c>
      <c r="AA71" s="14">
        <v>358624591</v>
      </c>
      <c r="AB71" s="14">
        <v>0</v>
      </c>
      <c r="AC71" s="14">
        <v>0</v>
      </c>
      <c r="AD71" s="14">
        <v>0</v>
      </c>
      <c r="AE71" s="14">
        <v>0</v>
      </c>
      <c r="AF71" s="16">
        <f t="shared" si="6"/>
        <v>358624591</v>
      </c>
      <c r="AG71" s="17">
        <v>0</v>
      </c>
      <c r="AH71" s="17">
        <v>0</v>
      </c>
      <c r="AI71" s="17">
        <v>0</v>
      </c>
      <c r="AJ71" s="17">
        <v>0</v>
      </c>
      <c r="AK71" s="17">
        <v>0</v>
      </c>
      <c r="AL71" s="17">
        <v>0</v>
      </c>
      <c r="AM71" s="17">
        <v>0</v>
      </c>
      <c r="AN71" s="17">
        <v>161381068</v>
      </c>
      <c r="AO71" s="17">
        <v>0</v>
      </c>
      <c r="AP71" s="17">
        <v>0</v>
      </c>
      <c r="AQ71" s="17">
        <v>0</v>
      </c>
      <c r="AR71" s="17">
        <v>0</v>
      </c>
      <c r="AS71" s="18">
        <f t="shared" si="7"/>
        <v>161381068</v>
      </c>
      <c r="AT71" s="19">
        <v>358624591</v>
      </c>
      <c r="AU71" s="14">
        <v>358624591</v>
      </c>
      <c r="AV71" s="17">
        <v>161381068</v>
      </c>
      <c r="AW71" s="19">
        <v>0</v>
      </c>
      <c r="AX71" s="14">
        <v>0</v>
      </c>
      <c r="AY71" s="17">
        <v>0</v>
      </c>
      <c r="AZ71" s="19">
        <v>0</v>
      </c>
      <c r="BA71" s="14">
        <v>0</v>
      </c>
      <c r="BB71" s="17">
        <v>0</v>
      </c>
      <c r="BC71" s="19">
        <v>0</v>
      </c>
      <c r="BD71" s="14">
        <v>0</v>
      </c>
      <c r="BE71" s="17">
        <v>0</v>
      </c>
      <c r="BF71" s="19">
        <v>0</v>
      </c>
      <c r="BG71" s="14">
        <v>0</v>
      </c>
      <c r="BH71" s="17">
        <v>0</v>
      </c>
      <c r="BI71" s="19">
        <v>0</v>
      </c>
      <c r="BJ71" s="14">
        <v>0</v>
      </c>
      <c r="BK71" s="17">
        <v>0</v>
      </c>
      <c r="BL71" s="19">
        <v>0</v>
      </c>
      <c r="BM71" s="14">
        <v>0</v>
      </c>
      <c r="BN71" s="17">
        <v>0</v>
      </c>
      <c r="BO71" s="20">
        <f t="shared" ref="BO71:BQ78" si="8">+AT71+AW71+AZ71+BC71+BF71+BI71+BL71</f>
        <v>358624591</v>
      </c>
      <c r="BP71" s="20">
        <f t="shared" si="8"/>
        <v>358624591</v>
      </c>
      <c r="BQ71" s="20">
        <f t="shared" si="8"/>
        <v>161381068</v>
      </c>
      <c r="BR71" s="21"/>
      <c r="BS71" s="21"/>
      <c r="BT71" s="21"/>
    </row>
    <row r="72" spans="2:72" ht="18" customHeight="1">
      <c r="B72" s="39" t="s">
        <v>116</v>
      </c>
      <c r="C72" s="40" t="s">
        <v>60</v>
      </c>
      <c r="D72" s="41">
        <v>1905049</v>
      </c>
      <c r="E72" s="42">
        <v>212</v>
      </c>
      <c r="F72" s="13">
        <v>5344993170</v>
      </c>
      <c r="G72" s="14">
        <v>0</v>
      </c>
      <c r="H72" s="14">
        <v>0</v>
      </c>
      <c r="I72" s="14">
        <v>0</v>
      </c>
      <c r="J72" s="14">
        <v>0</v>
      </c>
      <c r="K72" s="14">
        <v>0</v>
      </c>
      <c r="L72" s="14">
        <v>0</v>
      </c>
      <c r="M72" s="14">
        <v>0</v>
      </c>
      <c r="N72" s="14">
        <v>0</v>
      </c>
      <c r="O72" s="14">
        <v>0</v>
      </c>
      <c r="P72" s="14">
        <v>0</v>
      </c>
      <c r="Q72" s="14">
        <v>0</v>
      </c>
      <c r="R72" s="14">
        <v>0</v>
      </c>
      <c r="S72" s="15">
        <f t="shared" si="5"/>
        <v>5344993170</v>
      </c>
      <c r="T72" s="14">
        <v>0</v>
      </c>
      <c r="U72" s="14">
        <v>0</v>
      </c>
      <c r="V72" s="14">
        <v>0</v>
      </c>
      <c r="W72" s="14">
        <v>0</v>
      </c>
      <c r="X72" s="14">
        <v>0</v>
      </c>
      <c r="Y72" s="14">
        <v>0</v>
      </c>
      <c r="Z72" s="14">
        <v>0</v>
      </c>
      <c r="AA72" s="14">
        <v>5344993170</v>
      </c>
      <c r="AB72" s="14">
        <v>0</v>
      </c>
      <c r="AC72" s="14">
        <v>0</v>
      </c>
      <c r="AD72" s="14">
        <v>0</v>
      </c>
      <c r="AE72" s="14">
        <v>0</v>
      </c>
      <c r="AF72" s="16">
        <f t="shared" si="6"/>
        <v>5344993170</v>
      </c>
      <c r="AG72" s="17">
        <v>0</v>
      </c>
      <c r="AH72" s="17">
        <v>0</v>
      </c>
      <c r="AI72" s="17">
        <v>0</v>
      </c>
      <c r="AJ72" s="17">
        <v>0</v>
      </c>
      <c r="AK72" s="17">
        <v>0</v>
      </c>
      <c r="AL72" s="17">
        <v>0</v>
      </c>
      <c r="AM72" s="17">
        <v>0</v>
      </c>
      <c r="AN72" s="17">
        <v>2405246928</v>
      </c>
      <c r="AO72" s="17">
        <v>0</v>
      </c>
      <c r="AP72" s="17">
        <v>0</v>
      </c>
      <c r="AQ72" s="17">
        <v>0</v>
      </c>
      <c r="AR72" s="17">
        <v>0</v>
      </c>
      <c r="AS72" s="18">
        <f t="shared" si="7"/>
        <v>2405246928</v>
      </c>
      <c r="AT72" s="19">
        <v>4562360303</v>
      </c>
      <c r="AU72" s="14">
        <v>4562360303</v>
      </c>
      <c r="AV72" s="17">
        <v>2053062137</v>
      </c>
      <c r="AW72" s="19">
        <v>0</v>
      </c>
      <c r="AX72" s="14">
        <v>0</v>
      </c>
      <c r="AY72" s="17">
        <v>0</v>
      </c>
      <c r="AZ72" s="19">
        <v>0</v>
      </c>
      <c r="BA72" s="14">
        <v>0</v>
      </c>
      <c r="BB72" s="17">
        <v>0</v>
      </c>
      <c r="BC72" s="19">
        <v>782632867</v>
      </c>
      <c r="BD72" s="14">
        <v>782632867</v>
      </c>
      <c r="BE72" s="17">
        <v>352184791</v>
      </c>
      <c r="BF72" s="19">
        <v>0</v>
      </c>
      <c r="BG72" s="14">
        <v>0</v>
      </c>
      <c r="BH72" s="17">
        <v>0</v>
      </c>
      <c r="BI72" s="19">
        <v>0</v>
      </c>
      <c r="BJ72" s="14">
        <v>0</v>
      </c>
      <c r="BK72" s="17">
        <v>0</v>
      </c>
      <c r="BL72" s="19">
        <v>225374380</v>
      </c>
      <c r="BM72" s="14">
        <v>225374380</v>
      </c>
      <c r="BN72" s="17">
        <v>101418471</v>
      </c>
      <c r="BO72" s="20">
        <f t="shared" si="8"/>
        <v>5570367550</v>
      </c>
      <c r="BP72" s="20">
        <f t="shared" si="8"/>
        <v>5570367550</v>
      </c>
      <c r="BQ72" s="20">
        <f t="shared" si="8"/>
        <v>2506665399</v>
      </c>
      <c r="BR72" s="21"/>
      <c r="BS72" s="21"/>
      <c r="BT72" s="21"/>
    </row>
    <row r="73" spans="2:72" ht="18" customHeight="1">
      <c r="B73" s="39" t="s">
        <v>117</v>
      </c>
      <c r="C73" s="40" t="s">
        <v>60</v>
      </c>
      <c r="D73" s="41">
        <v>1905049</v>
      </c>
      <c r="E73" s="42">
        <v>97</v>
      </c>
      <c r="F73" s="13">
        <v>6343372171</v>
      </c>
      <c r="G73" s="14">
        <v>0</v>
      </c>
      <c r="H73" s="14">
        <v>0</v>
      </c>
      <c r="I73" s="14">
        <v>0</v>
      </c>
      <c r="J73" s="14">
        <v>0</v>
      </c>
      <c r="K73" s="14">
        <v>0</v>
      </c>
      <c r="L73" s="14">
        <v>0</v>
      </c>
      <c r="M73" s="14">
        <v>0</v>
      </c>
      <c r="N73" s="14">
        <v>0</v>
      </c>
      <c r="O73" s="14">
        <v>0</v>
      </c>
      <c r="P73" s="14">
        <v>0</v>
      </c>
      <c r="Q73" s="14">
        <v>0</v>
      </c>
      <c r="R73" s="14">
        <v>0</v>
      </c>
      <c r="S73" s="15">
        <f t="shared" si="5"/>
        <v>6343372171</v>
      </c>
      <c r="T73" s="14">
        <v>0</v>
      </c>
      <c r="U73" s="14">
        <v>0</v>
      </c>
      <c r="V73" s="14">
        <v>0</v>
      </c>
      <c r="W73" s="14">
        <v>0</v>
      </c>
      <c r="X73" s="14">
        <v>0</v>
      </c>
      <c r="Y73" s="14">
        <v>0</v>
      </c>
      <c r="Z73" s="14">
        <v>0</v>
      </c>
      <c r="AA73" s="14">
        <v>5768843433</v>
      </c>
      <c r="AB73" s="14">
        <v>0</v>
      </c>
      <c r="AC73" s="14">
        <v>0</v>
      </c>
      <c r="AD73" s="14">
        <v>0</v>
      </c>
      <c r="AE73" s="14">
        <v>0</v>
      </c>
      <c r="AF73" s="16">
        <f t="shared" si="6"/>
        <v>5768843433</v>
      </c>
      <c r="AG73" s="17">
        <v>0</v>
      </c>
      <c r="AH73" s="17">
        <v>0</v>
      </c>
      <c r="AI73" s="17">
        <v>0</v>
      </c>
      <c r="AJ73" s="17">
        <v>0</v>
      </c>
      <c r="AK73" s="17">
        <v>0</v>
      </c>
      <c r="AL73" s="17">
        <v>0</v>
      </c>
      <c r="AM73" s="17">
        <v>0</v>
      </c>
      <c r="AN73" s="17">
        <v>2621946782</v>
      </c>
      <c r="AO73" s="17">
        <v>0</v>
      </c>
      <c r="AP73" s="17">
        <v>0</v>
      </c>
      <c r="AQ73" s="17">
        <v>0</v>
      </c>
      <c r="AR73" s="17">
        <v>0</v>
      </c>
      <c r="AS73" s="18">
        <f t="shared" si="7"/>
        <v>2621946782</v>
      </c>
      <c r="AT73" s="19">
        <v>4344314695</v>
      </c>
      <c r="AU73" s="14">
        <v>4344314695</v>
      </c>
      <c r="AV73" s="17">
        <v>1954941613</v>
      </c>
      <c r="AW73" s="19">
        <v>0</v>
      </c>
      <c r="AX73" s="14">
        <v>0</v>
      </c>
      <c r="AY73" s="17">
        <v>0</v>
      </c>
      <c r="AZ73" s="19">
        <v>0</v>
      </c>
      <c r="BA73" s="14">
        <v>0</v>
      </c>
      <c r="BB73" s="17">
        <v>0</v>
      </c>
      <c r="BC73" s="19">
        <v>0</v>
      </c>
      <c r="BD73" s="14">
        <v>0</v>
      </c>
      <c r="BE73" s="17">
        <v>0</v>
      </c>
      <c r="BF73" s="19">
        <v>0</v>
      </c>
      <c r="BG73" s="14">
        <v>0</v>
      </c>
      <c r="BH73" s="17">
        <v>0</v>
      </c>
      <c r="BI73" s="19">
        <v>0</v>
      </c>
      <c r="BJ73" s="14">
        <v>0</v>
      </c>
      <c r="BK73" s="17">
        <v>0</v>
      </c>
      <c r="BL73" s="19">
        <v>1999057476</v>
      </c>
      <c r="BM73" s="14">
        <v>1424528738</v>
      </c>
      <c r="BN73" s="17">
        <v>667005169</v>
      </c>
      <c r="BO73" s="20">
        <f t="shared" si="8"/>
        <v>6343372171</v>
      </c>
      <c r="BP73" s="20">
        <f t="shared" si="8"/>
        <v>5768843433</v>
      </c>
      <c r="BQ73" s="20">
        <f t="shared" si="8"/>
        <v>2621946782</v>
      </c>
      <c r="BR73" s="21"/>
      <c r="BS73" s="21"/>
      <c r="BT73" s="21"/>
    </row>
    <row r="74" spans="2:72" ht="18" customHeight="1">
      <c r="B74" s="39" t="s">
        <v>118</v>
      </c>
      <c r="C74" s="40" t="s">
        <v>60</v>
      </c>
      <c r="D74" s="41">
        <v>1905049</v>
      </c>
      <c r="E74" s="42">
        <v>97</v>
      </c>
      <c r="F74" s="13">
        <v>442900000</v>
      </c>
      <c r="G74" s="14">
        <v>0</v>
      </c>
      <c r="H74" s="14">
        <v>0</v>
      </c>
      <c r="I74" s="14">
        <v>0</v>
      </c>
      <c r="J74" s="14">
        <v>0</v>
      </c>
      <c r="K74" s="14">
        <v>0</v>
      </c>
      <c r="L74" s="14">
        <v>0</v>
      </c>
      <c r="M74" s="14">
        <v>0</v>
      </c>
      <c r="N74" s="14">
        <v>0</v>
      </c>
      <c r="O74" s="14">
        <v>0</v>
      </c>
      <c r="P74" s="14">
        <v>0</v>
      </c>
      <c r="Q74" s="14">
        <v>0</v>
      </c>
      <c r="R74" s="14">
        <v>0</v>
      </c>
      <c r="S74" s="15">
        <f t="shared" si="5"/>
        <v>442900000</v>
      </c>
      <c r="T74" s="14">
        <v>0</v>
      </c>
      <c r="U74" s="14">
        <v>0</v>
      </c>
      <c r="V74" s="14">
        <v>0</v>
      </c>
      <c r="W74" s="14">
        <v>0</v>
      </c>
      <c r="X74" s="14">
        <v>0</v>
      </c>
      <c r="Y74" s="14">
        <v>0</v>
      </c>
      <c r="Z74" s="14">
        <v>0</v>
      </c>
      <c r="AA74" s="14">
        <v>0</v>
      </c>
      <c r="AB74" s="14">
        <v>0</v>
      </c>
      <c r="AC74" s="14">
        <v>0</v>
      </c>
      <c r="AD74" s="14">
        <v>0</v>
      </c>
      <c r="AE74" s="14">
        <v>0</v>
      </c>
      <c r="AF74" s="16">
        <f t="shared" si="6"/>
        <v>0</v>
      </c>
      <c r="AG74" s="17">
        <v>0</v>
      </c>
      <c r="AH74" s="17">
        <v>0</v>
      </c>
      <c r="AI74" s="17">
        <v>0</v>
      </c>
      <c r="AJ74" s="17">
        <v>0</v>
      </c>
      <c r="AK74" s="17">
        <v>0</v>
      </c>
      <c r="AL74" s="17">
        <v>0</v>
      </c>
      <c r="AM74" s="17">
        <v>0</v>
      </c>
      <c r="AN74" s="17">
        <v>0</v>
      </c>
      <c r="AO74" s="17">
        <v>0</v>
      </c>
      <c r="AP74" s="17">
        <v>0</v>
      </c>
      <c r="AQ74" s="17">
        <v>0</v>
      </c>
      <c r="AR74" s="17">
        <v>0</v>
      </c>
      <c r="AS74" s="18">
        <f t="shared" si="7"/>
        <v>0</v>
      </c>
      <c r="AT74" s="19">
        <v>0</v>
      </c>
      <c r="AU74" s="14">
        <v>0</v>
      </c>
      <c r="AV74" s="17">
        <v>0</v>
      </c>
      <c r="AW74" s="19">
        <v>0</v>
      </c>
      <c r="AX74" s="14">
        <v>0</v>
      </c>
      <c r="AY74" s="17">
        <v>0</v>
      </c>
      <c r="AZ74" s="19">
        <v>0</v>
      </c>
      <c r="BA74" s="14">
        <v>0</v>
      </c>
      <c r="BB74" s="17">
        <v>0</v>
      </c>
      <c r="BC74" s="19">
        <v>0</v>
      </c>
      <c r="BD74" s="14">
        <v>0</v>
      </c>
      <c r="BE74" s="17">
        <v>0</v>
      </c>
      <c r="BF74" s="19">
        <v>0</v>
      </c>
      <c r="BG74" s="14">
        <v>0</v>
      </c>
      <c r="BH74" s="17">
        <v>0</v>
      </c>
      <c r="BI74" s="19">
        <v>0</v>
      </c>
      <c r="BJ74" s="14">
        <v>0</v>
      </c>
      <c r="BK74" s="17">
        <v>0</v>
      </c>
      <c r="BL74" s="19">
        <v>442900000</v>
      </c>
      <c r="BM74" s="14">
        <v>0</v>
      </c>
      <c r="BN74" s="17">
        <v>0</v>
      </c>
      <c r="BO74" s="20">
        <f t="shared" si="8"/>
        <v>442900000</v>
      </c>
      <c r="BP74" s="20">
        <f t="shared" si="8"/>
        <v>0</v>
      </c>
      <c r="BQ74" s="20">
        <f t="shared" si="8"/>
        <v>0</v>
      </c>
      <c r="BR74" s="21"/>
      <c r="BS74" s="21"/>
      <c r="BT74" s="21"/>
    </row>
    <row r="75" spans="2:72" ht="18" customHeight="1">
      <c r="B75" s="39" t="s">
        <v>119</v>
      </c>
      <c r="C75" s="40" t="s">
        <v>120</v>
      </c>
      <c r="D75" s="41">
        <v>1905049</v>
      </c>
      <c r="E75" s="42">
        <v>89</v>
      </c>
      <c r="F75" s="13">
        <v>2790000000</v>
      </c>
      <c r="G75" s="14">
        <v>0</v>
      </c>
      <c r="H75" s="14">
        <v>0</v>
      </c>
      <c r="I75" s="14">
        <v>0</v>
      </c>
      <c r="J75" s="14">
        <v>0</v>
      </c>
      <c r="K75" s="14">
        <v>0</v>
      </c>
      <c r="L75" s="14">
        <v>0</v>
      </c>
      <c r="M75" s="14">
        <v>0</v>
      </c>
      <c r="N75" s="14">
        <v>0</v>
      </c>
      <c r="O75" s="14">
        <v>0</v>
      </c>
      <c r="P75" s="14">
        <v>0</v>
      </c>
      <c r="Q75" s="14">
        <v>0</v>
      </c>
      <c r="R75" s="14">
        <v>0</v>
      </c>
      <c r="S75" s="15">
        <f t="shared" si="5"/>
        <v>2790000000</v>
      </c>
      <c r="T75" s="14">
        <v>0</v>
      </c>
      <c r="U75" s="14">
        <v>0</v>
      </c>
      <c r="V75" s="14">
        <v>0</v>
      </c>
      <c r="W75" s="14">
        <v>0</v>
      </c>
      <c r="X75" s="14">
        <v>0</v>
      </c>
      <c r="Y75" s="14">
        <v>0</v>
      </c>
      <c r="Z75" s="14">
        <v>0</v>
      </c>
      <c r="AA75" s="14">
        <v>0</v>
      </c>
      <c r="AB75" s="14">
        <v>0</v>
      </c>
      <c r="AC75" s="14">
        <v>0</v>
      </c>
      <c r="AD75" s="14">
        <v>0</v>
      </c>
      <c r="AE75" s="14">
        <v>0</v>
      </c>
      <c r="AF75" s="16">
        <f t="shared" si="6"/>
        <v>0</v>
      </c>
      <c r="AG75" s="17">
        <v>0</v>
      </c>
      <c r="AH75" s="17">
        <v>0</v>
      </c>
      <c r="AI75" s="17">
        <v>0</v>
      </c>
      <c r="AJ75" s="17">
        <v>0</v>
      </c>
      <c r="AK75" s="17">
        <v>0</v>
      </c>
      <c r="AL75" s="17">
        <v>0</v>
      </c>
      <c r="AM75" s="17">
        <v>0</v>
      </c>
      <c r="AN75" s="17">
        <v>0</v>
      </c>
      <c r="AO75" s="17">
        <v>0</v>
      </c>
      <c r="AP75" s="17">
        <v>0</v>
      </c>
      <c r="AQ75" s="17">
        <v>0</v>
      </c>
      <c r="AR75" s="17">
        <v>0</v>
      </c>
      <c r="AS75" s="18">
        <f t="shared" si="7"/>
        <v>0</v>
      </c>
      <c r="AT75" s="19">
        <v>0</v>
      </c>
      <c r="AU75" s="14">
        <v>0</v>
      </c>
      <c r="AV75" s="17">
        <v>0</v>
      </c>
      <c r="AW75" s="19">
        <v>0</v>
      </c>
      <c r="AX75" s="14">
        <v>0</v>
      </c>
      <c r="AY75" s="17">
        <v>0</v>
      </c>
      <c r="AZ75" s="19">
        <v>0</v>
      </c>
      <c r="BA75" s="14">
        <v>0</v>
      </c>
      <c r="BB75" s="17">
        <v>0</v>
      </c>
      <c r="BC75" s="19">
        <v>0</v>
      </c>
      <c r="BD75" s="14">
        <v>0</v>
      </c>
      <c r="BE75" s="17">
        <v>0</v>
      </c>
      <c r="BF75" s="19">
        <v>0</v>
      </c>
      <c r="BG75" s="14">
        <v>0</v>
      </c>
      <c r="BH75" s="17">
        <v>0</v>
      </c>
      <c r="BI75" s="19">
        <v>0</v>
      </c>
      <c r="BJ75" s="14">
        <v>0</v>
      </c>
      <c r="BK75" s="17">
        <v>0</v>
      </c>
      <c r="BL75" s="19">
        <v>2790000000</v>
      </c>
      <c r="BM75" s="14">
        <v>0</v>
      </c>
      <c r="BN75" s="17">
        <v>0</v>
      </c>
      <c r="BO75" s="20">
        <f t="shared" si="8"/>
        <v>2790000000</v>
      </c>
      <c r="BP75" s="20">
        <f t="shared" si="8"/>
        <v>0</v>
      </c>
      <c r="BQ75" s="20">
        <f t="shared" si="8"/>
        <v>0</v>
      </c>
      <c r="BR75" s="21"/>
      <c r="BS75" s="21"/>
      <c r="BT75" s="21"/>
    </row>
    <row r="76" spans="2:72" ht="18" customHeight="1">
      <c r="B76" s="39" t="s">
        <v>121</v>
      </c>
      <c r="C76" s="40" t="s">
        <v>60</v>
      </c>
      <c r="D76" s="41">
        <v>1905049</v>
      </c>
      <c r="E76" s="42">
        <v>95</v>
      </c>
      <c r="F76" s="13">
        <v>2033986826</v>
      </c>
      <c r="G76" s="14">
        <v>0</v>
      </c>
      <c r="H76" s="14">
        <v>0</v>
      </c>
      <c r="I76" s="14">
        <v>0</v>
      </c>
      <c r="J76" s="14">
        <v>0</v>
      </c>
      <c r="K76" s="14">
        <v>0</v>
      </c>
      <c r="L76" s="14">
        <v>0</v>
      </c>
      <c r="M76" s="14">
        <v>0</v>
      </c>
      <c r="N76" s="14">
        <v>0</v>
      </c>
      <c r="O76" s="14">
        <v>0</v>
      </c>
      <c r="P76" s="14">
        <v>0</v>
      </c>
      <c r="Q76" s="14">
        <v>0</v>
      </c>
      <c r="R76" s="14">
        <v>0</v>
      </c>
      <c r="S76" s="15">
        <f t="shared" si="5"/>
        <v>2033986826</v>
      </c>
      <c r="T76" s="14">
        <v>0</v>
      </c>
      <c r="U76" s="14">
        <v>0</v>
      </c>
      <c r="V76" s="14">
        <v>0</v>
      </c>
      <c r="W76" s="14">
        <v>0</v>
      </c>
      <c r="X76" s="14">
        <v>0</v>
      </c>
      <c r="Y76" s="14">
        <v>0</v>
      </c>
      <c r="Z76" s="14">
        <v>0</v>
      </c>
      <c r="AA76" s="14">
        <v>898806271</v>
      </c>
      <c r="AB76" s="14">
        <v>0</v>
      </c>
      <c r="AC76" s="14">
        <v>0</v>
      </c>
      <c r="AD76" s="14">
        <v>0</v>
      </c>
      <c r="AE76" s="14">
        <v>0</v>
      </c>
      <c r="AF76" s="16">
        <f t="shared" si="6"/>
        <v>898806271</v>
      </c>
      <c r="AG76" s="17">
        <v>0</v>
      </c>
      <c r="AH76" s="17">
        <v>0</v>
      </c>
      <c r="AI76" s="17">
        <v>0</v>
      </c>
      <c r="AJ76" s="17">
        <v>0</v>
      </c>
      <c r="AK76" s="17">
        <v>0</v>
      </c>
      <c r="AL76" s="17">
        <v>0</v>
      </c>
      <c r="AM76" s="17">
        <v>0</v>
      </c>
      <c r="AN76" s="17">
        <v>0</v>
      </c>
      <c r="AO76" s="17">
        <v>0</v>
      </c>
      <c r="AP76" s="17">
        <v>0</v>
      </c>
      <c r="AQ76" s="17">
        <v>0</v>
      </c>
      <c r="AR76" s="17">
        <v>0</v>
      </c>
      <c r="AS76" s="18">
        <f t="shared" si="7"/>
        <v>0</v>
      </c>
      <c r="AT76" s="19">
        <v>0</v>
      </c>
      <c r="AU76" s="14">
        <v>0</v>
      </c>
      <c r="AV76" s="17">
        <v>0</v>
      </c>
      <c r="AW76" s="19">
        <v>0</v>
      </c>
      <c r="AX76" s="14">
        <v>0</v>
      </c>
      <c r="AY76" s="17">
        <v>0</v>
      </c>
      <c r="AZ76" s="19">
        <v>0</v>
      </c>
      <c r="BA76" s="14">
        <v>0</v>
      </c>
      <c r="BB76" s="17">
        <v>0</v>
      </c>
      <c r="BC76" s="19">
        <v>0</v>
      </c>
      <c r="BD76" s="14">
        <v>0</v>
      </c>
      <c r="BE76" s="17">
        <v>0</v>
      </c>
      <c r="BF76" s="19">
        <v>0</v>
      </c>
      <c r="BG76" s="14">
        <v>0</v>
      </c>
      <c r="BH76" s="17">
        <v>0</v>
      </c>
      <c r="BI76" s="19">
        <v>0</v>
      </c>
      <c r="BJ76" s="14">
        <v>0</v>
      </c>
      <c r="BK76" s="17">
        <v>0</v>
      </c>
      <c r="BL76" s="19">
        <v>2033986826</v>
      </c>
      <c r="BM76" s="14">
        <v>898806271</v>
      </c>
      <c r="BN76" s="17">
        <v>0</v>
      </c>
      <c r="BO76" s="20">
        <f t="shared" si="8"/>
        <v>2033986826</v>
      </c>
      <c r="BP76" s="20">
        <f t="shared" si="8"/>
        <v>898806271</v>
      </c>
      <c r="BQ76" s="20">
        <f t="shared" si="8"/>
        <v>0</v>
      </c>
      <c r="BR76" s="21"/>
      <c r="BS76" s="21"/>
      <c r="BT76" s="21"/>
    </row>
    <row r="77" spans="2:72" ht="18" customHeight="1">
      <c r="B77" s="39" t="s">
        <v>122</v>
      </c>
      <c r="C77" s="40" t="s">
        <v>120</v>
      </c>
      <c r="D77" s="41">
        <v>1905049</v>
      </c>
      <c r="E77" s="42">
        <v>89</v>
      </c>
      <c r="F77" s="13">
        <v>210000000</v>
      </c>
      <c r="G77" s="14">
        <v>0</v>
      </c>
      <c r="H77" s="14">
        <v>0</v>
      </c>
      <c r="I77" s="14">
        <v>0</v>
      </c>
      <c r="J77" s="14">
        <v>0</v>
      </c>
      <c r="K77" s="14">
        <v>0</v>
      </c>
      <c r="L77" s="14">
        <v>0</v>
      </c>
      <c r="M77" s="14">
        <v>0</v>
      </c>
      <c r="N77" s="14">
        <v>0</v>
      </c>
      <c r="O77" s="14">
        <v>0</v>
      </c>
      <c r="P77" s="14">
        <v>0</v>
      </c>
      <c r="Q77" s="14">
        <v>0</v>
      </c>
      <c r="R77" s="14">
        <v>0</v>
      </c>
      <c r="S77" s="15">
        <f t="shared" si="5"/>
        <v>210000000</v>
      </c>
      <c r="T77" s="14">
        <v>0</v>
      </c>
      <c r="U77" s="14">
        <v>0</v>
      </c>
      <c r="V77" s="14">
        <v>0</v>
      </c>
      <c r="W77" s="14">
        <v>0</v>
      </c>
      <c r="X77" s="14">
        <v>0</v>
      </c>
      <c r="Y77" s="14">
        <v>0</v>
      </c>
      <c r="Z77" s="14">
        <v>0</v>
      </c>
      <c r="AA77" s="242">
        <v>857405</v>
      </c>
      <c r="AB77" s="14">
        <v>0</v>
      </c>
      <c r="AC77" s="14">
        <v>0</v>
      </c>
      <c r="AD77" s="14">
        <v>0</v>
      </c>
      <c r="AE77" s="14">
        <v>0</v>
      </c>
      <c r="AF77" s="16">
        <f t="shared" si="6"/>
        <v>857405</v>
      </c>
      <c r="AG77" s="17">
        <v>0</v>
      </c>
      <c r="AH77" s="17">
        <v>0</v>
      </c>
      <c r="AI77" s="17">
        <v>0</v>
      </c>
      <c r="AJ77" s="17">
        <v>0</v>
      </c>
      <c r="AK77" s="17">
        <v>0</v>
      </c>
      <c r="AL77" s="17">
        <v>0</v>
      </c>
      <c r="AM77" s="17">
        <v>0</v>
      </c>
      <c r="AN77" s="17">
        <v>0</v>
      </c>
      <c r="AO77" s="17">
        <v>0</v>
      </c>
      <c r="AP77" s="17">
        <v>0</v>
      </c>
      <c r="AQ77" s="17">
        <v>0</v>
      </c>
      <c r="AR77" s="17">
        <v>0</v>
      </c>
      <c r="AS77" s="18">
        <f t="shared" si="7"/>
        <v>0</v>
      </c>
      <c r="AT77" s="19">
        <v>0</v>
      </c>
      <c r="AU77" s="14">
        <v>0</v>
      </c>
      <c r="AV77" s="17">
        <v>0</v>
      </c>
      <c r="AW77" s="19">
        <v>0</v>
      </c>
      <c r="AX77" s="14">
        <v>0</v>
      </c>
      <c r="AY77" s="17">
        <v>0</v>
      </c>
      <c r="AZ77" s="19">
        <v>0</v>
      </c>
      <c r="BA77" s="14">
        <v>0</v>
      </c>
      <c r="BB77" s="17">
        <v>0</v>
      </c>
      <c r="BC77" s="19">
        <v>0</v>
      </c>
      <c r="BD77" s="14">
        <v>0</v>
      </c>
      <c r="BE77" s="17">
        <v>0</v>
      </c>
      <c r="BF77" s="19">
        <v>0</v>
      </c>
      <c r="BG77" s="14">
        <v>0</v>
      </c>
      <c r="BH77" s="17">
        <v>0</v>
      </c>
      <c r="BI77" s="19">
        <v>0</v>
      </c>
      <c r="BJ77" s="14">
        <v>0</v>
      </c>
      <c r="BK77" s="17">
        <v>0</v>
      </c>
      <c r="BL77" s="19">
        <v>210000000</v>
      </c>
      <c r="BM77" s="14">
        <v>857405</v>
      </c>
      <c r="BN77" s="17">
        <v>0</v>
      </c>
      <c r="BO77" s="20">
        <f t="shared" si="8"/>
        <v>210000000</v>
      </c>
      <c r="BP77" s="20">
        <f t="shared" si="8"/>
        <v>857405</v>
      </c>
      <c r="BQ77" s="20">
        <f t="shared" si="8"/>
        <v>0</v>
      </c>
      <c r="BR77" s="21"/>
      <c r="BS77" s="21"/>
      <c r="BT77" s="21"/>
    </row>
    <row r="78" spans="2:72" ht="18" customHeight="1">
      <c r="B78" s="39" t="s">
        <v>123</v>
      </c>
      <c r="C78" s="40" t="s">
        <v>124</v>
      </c>
      <c r="D78" s="41">
        <v>1905049</v>
      </c>
      <c r="E78" s="42">
        <v>91</v>
      </c>
      <c r="F78" s="13">
        <v>3136859152</v>
      </c>
      <c r="G78" s="14">
        <v>0</v>
      </c>
      <c r="H78" s="14">
        <v>0</v>
      </c>
      <c r="I78" s="14">
        <v>0</v>
      </c>
      <c r="J78" s="14">
        <v>0</v>
      </c>
      <c r="K78" s="14">
        <v>0</v>
      </c>
      <c r="L78" s="14">
        <v>0</v>
      </c>
      <c r="M78" s="14">
        <v>0</v>
      </c>
      <c r="N78" s="14">
        <v>0</v>
      </c>
      <c r="O78" s="14">
        <v>0</v>
      </c>
      <c r="P78" s="14">
        <v>0</v>
      </c>
      <c r="Q78" s="14">
        <v>0</v>
      </c>
      <c r="R78" s="14">
        <v>0</v>
      </c>
      <c r="S78" s="15">
        <f t="shared" si="5"/>
        <v>3136859152</v>
      </c>
      <c r="T78" s="14">
        <v>0</v>
      </c>
      <c r="U78" s="14">
        <v>0</v>
      </c>
      <c r="V78" s="14">
        <v>0</v>
      </c>
      <c r="W78" s="14">
        <v>0</v>
      </c>
      <c r="X78" s="14">
        <v>0</v>
      </c>
      <c r="Y78" s="14">
        <v>0</v>
      </c>
      <c r="Z78" s="14">
        <v>0</v>
      </c>
      <c r="AA78" s="14">
        <v>60490000</v>
      </c>
      <c r="AB78" s="14">
        <v>0</v>
      </c>
      <c r="AC78" s="14">
        <v>0</v>
      </c>
      <c r="AD78" s="14">
        <v>0</v>
      </c>
      <c r="AE78" s="14">
        <v>0</v>
      </c>
      <c r="AF78" s="16">
        <f t="shared" si="6"/>
        <v>60490000</v>
      </c>
      <c r="AG78" s="17">
        <v>0</v>
      </c>
      <c r="AH78" s="17">
        <v>0</v>
      </c>
      <c r="AI78" s="17">
        <v>0</v>
      </c>
      <c r="AJ78" s="17">
        <v>0</v>
      </c>
      <c r="AK78" s="17">
        <v>0</v>
      </c>
      <c r="AL78" s="17">
        <v>0</v>
      </c>
      <c r="AM78" s="17">
        <v>0</v>
      </c>
      <c r="AN78" s="17">
        <v>0</v>
      </c>
      <c r="AO78" s="17">
        <v>0</v>
      </c>
      <c r="AP78" s="17">
        <v>0</v>
      </c>
      <c r="AQ78" s="17">
        <v>0</v>
      </c>
      <c r="AR78" s="17">
        <v>0</v>
      </c>
      <c r="AS78" s="18">
        <f t="shared" si="7"/>
        <v>0</v>
      </c>
      <c r="AT78" s="19">
        <v>0</v>
      </c>
      <c r="AU78" s="14">
        <v>0</v>
      </c>
      <c r="AV78" s="17">
        <v>0</v>
      </c>
      <c r="AW78" s="19">
        <v>0</v>
      </c>
      <c r="AX78" s="14">
        <v>0</v>
      </c>
      <c r="AY78" s="17">
        <v>0</v>
      </c>
      <c r="AZ78" s="19">
        <v>0</v>
      </c>
      <c r="BA78" s="14">
        <v>0</v>
      </c>
      <c r="BB78" s="17">
        <v>0</v>
      </c>
      <c r="BC78" s="19">
        <v>1831653000</v>
      </c>
      <c r="BD78" s="14">
        <v>0</v>
      </c>
      <c r="BE78" s="17">
        <v>0</v>
      </c>
      <c r="BF78" s="19">
        <v>0</v>
      </c>
      <c r="BG78" s="14">
        <v>0</v>
      </c>
      <c r="BH78" s="17">
        <v>0</v>
      </c>
      <c r="BI78" s="19">
        <v>0</v>
      </c>
      <c r="BJ78" s="14">
        <v>0</v>
      </c>
      <c r="BK78" s="17">
        <v>0</v>
      </c>
      <c r="BL78" s="19">
        <v>1305206152</v>
      </c>
      <c r="BM78" s="14">
        <v>60490000</v>
      </c>
      <c r="BN78" s="17">
        <v>0</v>
      </c>
      <c r="BO78" s="20">
        <f t="shared" si="8"/>
        <v>3136859152</v>
      </c>
      <c r="BP78" s="20">
        <f t="shared" si="8"/>
        <v>60490000</v>
      </c>
      <c r="BQ78" s="20">
        <f t="shared" si="8"/>
        <v>0</v>
      </c>
      <c r="BR78" s="21"/>
      <c r="BS78" s="21"/>
      <c r="BT78" s="21"/>
    </row>
    <row r="79" spans="2:72" ht="14.25" customHeight="1">
      <c r="B79" s="22"/>
      <c r="C79" s="22"/>
      <c r="D79" s="22"/>
      <c r="E79" s="22"/>
      <c r="F79" s="4"/>
      <c r="G79" s="4"/>
      <c r="H79" s="4"/>
      <c r="I79" s="4"/>
      <c r="J79" s="4"/>
      <c r="K79" s="4"/>
      <c r="L79" s="4"/>
      <c r="M79" s="4"/>
      <c r="N79" s="4">
        <v>0</v>
      </c>
      <c r="O79" s="4"/>
      <c r="P79" s="4"/>
      <c r="Q79" s="4"/>
      <c r="R79" s="4"/>
      <c r="S79" s="4"/>
      <c r="T79" s="4"/>
      <c r="U79" s="4"/>
      <c r="V79" s="4"/>
      <c r="W79" s="4"/>
      <c r="X79" s="4"/>
      <c r="Y79" s="4"/>
      <c r="Z79" s="4"/>
      <c r="AA79" s="4"/>
      <c r="AB79" s="4"/>
      <c r="AC79" s="4"/>
      <c r="AD79" s="4"/>
      <c r="AE79" s="4"/>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3"/>
      <c r="BM79" s="23"/>
      <c r="BN79" s="23"/>
      <c r="BO79" s="23"/>
      <c r="BP79" s="23"/>
      <c r="BQ79" s="23"/>
    </row>
    <row r="80" spans="2:72" ht="21.95" customHeight="1">
      <c r="B80" s="43"/>
      <c r="C80" s="44"/>
      <c r="D80" s="44"/>
      <c r="E80" s="45"/>
      <c r="F80" s="24">
        <f>SUM(F3:F79)</f>
        <v>65090215209</v>
      </c>
      <c r="G80" s="24">
        <f>SUM(G3:G79)</f>
        <v>0</v>
      </c>
      <c r="H80" s="24">
        <f t="shared" ref="H80:R80" si="9">SUM(H3:H79)</f>
        <v>0</v>
      </c>
      <c r="I80" s="24">
        <f t="shared" si="9"/>
        <v>0</v>
      </c>
      <c r="J80" s="24">
        <f t="shared" si="9"/>
        <v>0</v>
      </c>
      <c r="K80" s="24">
        <f t="shared" si="9"/>
        <v>0</v>
      </c>
      <c r="L80" s="24">
        <f t="shared" si="9"/>
        <v>0</v>
      </c>
      <c r="M80" s="24">
        <f>SUM(M3:M79)</f>
        <v>0</v>
      </c>
      <c r="N80" s="24">
        <f t="shared" si="9"/>
        <v>0</v>
      </c>
      <c r="O80" s="24">
        <f t="shared" si="9"/>
        <v>0</v>
      </c>
      <c r="P80" s="24">
        <f t="shared" si="9"/>
        <v>0</v>
      </c>
      <c r="Q80" s="24">
        <f t="shared" si="9"/>
        <v>0</v>
      </c>
      <c r="R80" s="24">
        <f t="shared" si="9"/>
        <v>0</v>
      </c>
      <c r="S80" s="24">
        <f>SUM(S3:S79)</f>
        <v>65090215209</v>
      </c>
      <c r="T80" s="24">
        <f t="shared" ref="T80:AK80" si="10">SUM(T3:T79)</f>
        <v>0</v>
      </c>
      <c r="U80" s="24">
        <f t="shared" si="10"/>
        <v>0</v>
      </c>
      <c r="V80" s="24">
        <f t="shared" si="10"/>
        <v>0</v>
      </c>
      <c r="W80" s="24">
        <f t="shared" si="10"/>
        <v>0</v>
      </c>
      <c r="X80" s="24">
        <f t="shared" si="10"/>
        <v>0</v>
      </c>
      <c r="Y80" s="24">
        <f t="shared" si="10"/>
        <v>0</v>
      </c>
      <c r="Z80" s="24">
        <f t="shared" si="10"/>
        <v>1718338712</v>
      </c>
      <c r="AA80" s="24">
        <f t="shared" si="10"/>
        <v>37179854360</v>
      </c>
      <c r="AB80" s="24">
        <f t="shared" si="10"/>
        <v>0</v>
      </c>
      <c r="AC80" s="24">
        <f t="shared" si="10"/>
        <v>0</v>
      </c>
      <c r="AD80" s="24">
        <f t="shared" si="10"/>
        <v>0</v>
      </c>
      <c r="AE80" s="24">
        <f t="shared" si="10"/>
        <v>0</v>
      </c>
      <c r="AF80" s="25">
        <f>SUM(AF3:AF79)</f>
        <v>38898193072</v>
      </c>
      <c r="AG80" s="25">
        <f t="shared" si="10"/>
        <v>0</v>
      </c>
      <c r="AH80" s="25">
        <f t="shared" si="10"/>
        <v>0</v>
      </c>
      <c r="AI80" s="25">
        <f t="shared" si="10"/>
        <v>0</v>
      </c>
      <c r="AJ80" s="25">
        <f t="shared" si="10"/>
        <v>0</v>
      </c>
      <c r="AK80" s="25">
        <f t="shared" si="10"/>
        <v>0</v>
      </c>
      <c r="AL80" s="25">
        <f t="shared" ref="AL80:BQ80" si="11">SUM(AL3:AL79)</f>
        <v>0</v>
      </c>
      <c r="AM80" s="25">
        <f t="shared" si="11"/>
        <v>0</v>
      </c>
      <c r="AN80" s="25">
        <f t="shared" si="11"/>
        <v>14165423172</v>
      </c>
      <c r="AO80" s="25">
        <f t="shared" si="11"/>
        <v>0</v>
      </c>
      <c r="AP80" s="25">
        <f t="shared" si="11"/>
        <v>0</v>
      </c>
      <c r="AQ80" s="25">
        <f t="shared" si="11"/>
        <v>0</v>
      </c>
      <c r="AR80" s="25">
        <f t="shared" si="11"/>
        <v>0</v>
      </c>
      <c r="AS80" s="25">
        <f t="shared" si="11"/>
        <v>14165423172</v>
      </c>
      <c r="AT80" s="25">
        <f t="shared" si="11"/>
        <v>33045464621</v>
      </c>
      <c r="AU80" s="25">
        <f t="shared" si="11"/>
        <v>30932190315</v>
      </c>
      <c r="AV80" s="239">
        <f>SUM(AV3:AV79)</f>
        <v>13146233212</v>
      </c>
      <c r="AW80" s="25">
        <f>SUM(AW3:AW79)</f>
        <v>2184400000</v>
      </c>
      <c r="AX80" s="25">
        <f t="shared" si="11"/>
        <v>0</v>
      </c>
      <c r="AY80" s="25">
        <f t="shared" si="11"/>
        <v>0</v>
      </c>
      <c r="AZ80" s="25">
        <f t="shared" si="11"/>
        <v>0</v>
      </c>
      <c r="BA80" s="25">
        <f t="shared" si="11"/>
        <v>0</v>
      </c>
      <c r="BB80" s="25">
        <f t="shared" si="11"/>
        <v>0</v>
      </c>
      <c r="BC80" s="239">
        <f>SUM(BC3:BC79)</f>
        <v>2814715867</v>
      </c>
      <c r="BD80" s="239">
        <f t="shared" si="11"/>
        <v>782632867</v>
      </c>
      <c r="BE80" s="239">
        <f t="shared" si="11"/>
        <v>352184791</v>
      </c>
      <c r="BF80" s="25">
        <f>SUM(BF3:BF79)</f>
        <v>0</v>
      </c>
      <c r="BG80" s="25">
        <f>SUM(BG3:BG79)</f>
        <v>0</v>
      </c>
      <c r="BH80" s="25">
        <f t="shared" si="11"/>
        <v>0</v>
      </c>
      <c r="BI80" s="25">
        <f t="shared" si="11"/>
        <v>0</v>
      </c>
      <c r="BJ80" s="25">
        <f t="shared" si="11"/>
        <v>0</v>
      </c>
      <c r="BK80" s="25">
        <f t="shared" si="11"/>
        <v>0</v>
      </c>
      <c r="BL80" s="240">
        <f t="shared" si="11"/>
        <v>27271009101</v>
      </c>
      <c r="BM80" s="240">
        <f t="shared" si="11"/>
        <v>7408744270</v>
      </c>
      <c r="BN80" s="240">
        <f t="shared" si="11"/>
        <v>768423640</v>
      </c>
      <c r="BO80" s="26">
        <f t="shared" si="11"/>
        <v>65315589589</v>
      </c>
      <c r="BP80" s="26">
        <f t="shared" si="11"/>
        <v>39123567452</v>
      </c>
      <c r="BQ80" s="26">
        <f t="shared" si="11"/>
        <v>14266841643</v>
      </c>
    </row>
    <row r="81" spans="2:69" ht="15.95" customHeight="1">
      <c r="B81" s="46"/>
      <c r="C81" s="47"/>
      <c r="D81" s="47"/>
      <c r="E81" s="48"/>
      <c r="F81" s="27">
        <f>+F80</f>
        <v>65090215209</v>
      </c>
      <c r="G81" s="27"/>
      <c r="H81" s="27"/>
      <c r="I81" s="27"/>
      <c r="J81" s="27"/>
      <c r="K81" s="27"/>
      <c r="L81" s="27"/>
      <c r="M81" s="27"/>
      <c r="N81" s="27"/>
      <c r="O81" s="27"/>
      <c r="P81" s="27"/>
      <c r="Q81" s="27"/>
      <c r="R81" s="27"/>
      <c r="S81" s="27">
        <f>+S80</f>
        <v>65090215209</v>
      </c>
      <c r="T81" s="27"/>
      <c r="U81" s="27"/>
      <c r="V81" s="27"/>
      <c r="W81" s="27"/>
      <c r="X81" s="27"/>
      <c r="Y81" s="27"/>
      <c r="Z81" s="27"/>
      <c r="AA81" s="27">
        <f>+Z80+AA80</f>
        <v>38898193072</v>
      </c>
      <c r="AB81" s="27"/>
      <c r="AC81" s="27"/>
      <c r="AD81" s="27"/>
      <c r="AE81" s="27"/>
      <c r="AF81" s="28"/>
      <c r="AG81" s="28"/>
      <c r="AH81" s="28"/>
      <c r="AI81" s="28"/>
      <c r="AJ81" s="28"/>
      <c r="AK81" s="28"/>
      <c r="AL81" s="28"/>
      <c r="AM81" s="28"/>
      <c r="AN81" s="28"/>
      <c r="AO81" s="28"/>
      <c r="AP81" s="28"/>
      <c r="AQ81" s="28"/>
      <c r="AR81" s="28"/>
      <c r="AS81" s="28">
        <v>0</v>
      </c>
      <c r="AT81" s="28"/>
      <c r="AU81" s="28"/>
      <c r="AV81" s="28"/>
      <c r="AW81" s="28"/>
      <c r="AX81" s="28"/>
      <c r="AY81" s="28"/>
      <c r="AZ81" s="28"/>
      <c r="BA81" s="28"/>
      <c r="BB81" s="28"/>
      <c r="BC81" s="28"/>
      <c r="BD81" s="28"/>
      <c r="BE81" s="28"/>
      <c r="BF81" s="28"/>
      <c r="BG81" s="28"/>
      <c r="BH81" s="28"/>
      <c r="BI81" s="28"/>
      <c r="BJ81" s="28"/>
      <c r="BK81" s="28"/>
      <c r="BL81" s="29"/>
      <c r="BM81" s="29"/>
      <c r="BN81" s="29"/>
      <c r="BO81" s="29"/>
      <c r="BP81" s="29"/>
      <c r="BQ81" s="29"/>
    </row>
    <row r="82" spans="2:69" ht="15.95" customHeight="1">
      <c r="B82" s="46"/>
      <c r="C82" s="47"/>
      <c r="D82" s="47"/>
      <c r="E82" s="48"/>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8"/>
      <c r="AG82" s="28"/>
      <c r="AH82" s="28"/>
      <c r="AI82" s="28"/>
      <c r="AJ82" s="28"/>
      <c r="AK82" s="28"/>
      <c r="AL82" s="28"/>
      <c r="AM82" s="28"/>
      <c r="AN82" s="28"/>
      <c r="AO82" s="28"/>
      <c r="AP82" s="28"/>
      <c r="AQ82" s="28"/>
      <c r="AR82" s="28"/>
      <c r="AS82" s="28">
        <f>+AS81-AS80</f>
        <v>-14165423172</v>
      </c>
      <c r="AT82" s="28"/>
      <c r="AU82" s="28"/>
      <c r="AV82" s="28"/>
      <c r="AW82" s="28"/>
      <c r="AX82" s="28"/>
      <c r="AY82" s="28"/>
      <c r="AZ82" s="28"/>
      <c r="BA82" s="28"/>
      <c r="BB82" s="28"/>
      <c r="BC82" s="28"/>
      <c r="BD82" s="28"/>
      <c r="BE82" s="28"/>
      <c r="BF82" s="28"/>
      <c r="BG82" s="28"/>
      <c r="BH82" s="28"/>
      <c r="BI82" s="28"/>
      <c r="BJ82" s="28"/>
      <c r="BK82" s="28"/>
      <c r="BL82" s="29"/>
      <c r="BM82" s="29"/>
      <c r="BN82" s="29"/>
      <c r="BO82" s="29"/>
      <c r="BP82" s="29"/>
      <c r="BQ82" s="29"/>
    </row>
    <row r="83" spans="2:69" ht="14.25" customHeight="1">
      <c r="F83" s="2"/>
      <c r="G83" s="2"/>
      <c r="H83" s="2"/>
      <c r="I83" s="2"/>
      <c r="J83" s="2"/>
      <c r="K83" s="2"/>
      <c r="L83" s="2"/>
      <c r="M83" s="2"/>
      <c r="N83" s="2"/>
      <c r="O83" s="2"/>
      <c r="P83" s="2"/>
      <c r="Q83" s="2"/>
      <c r="R83" s="2"/>
      <c r="S83" s="2"/>
      <c r="T83" s="2"/>
      <c r="U83" s="2"/>
      <c r="V83" s="2"/>
      <c r="W83" s="2"/>
      <c r="X83" s="2"/>
      <c r="Y83" s="2"/>
      <c r="Z83" s="2"/>
      <c r="AA83" s="241"/>
      <c r="AB83" s="2"/>
      <c r="AC83" s="2"/>
      <c r="AD83" s="2"/>
      <c r="AE83" s="2"/>
      <c r="BL83" s="2"/>
      <c r="BM83" s="2"/>
      <c r="BN83" s="2"/>
      <c r="BO83" s="2"/>
      <c r="BP83" s="2"/>
      <c r="BQ83" s="2"/>
    </row>
    <row r="85" spans="2:69" ht="30" customHeight="1">
      <c r="B85" s="22"/>
      <c r="C85" s="22"/>
      <c r="D85" s="22"/>
      <c r="E85" s="22"/>
      <c r="F85" s="375" t="s">
        <v>125</v>
      </c>
      <c r="G85" s="375"/>
      <c r="H85" s="375"/>
      <c r="I85" s="375"/>
      <c r="J85" s="375"/>
      <c r="K85" s="375"/>
      <c r="L85" s="375"/>
      <c r="M85" s="375"/>
      <c r="N85" s="375"/>
      <c r="O85" s="375"/>
      <c r="P85" s="375"/>
      <c r="Q85" s="375"/>
      <c r="R85" s="375"/>
      <c r="S85" s="376" t="s">
        <v>126</v>
      </c>
      <c r="T85" s="376"/>
      <c r="U85" s="376"/>
      <c r="V85" s="376"/>
      <c r="W85" s="376"/>
      <c r="X85" s="376"/>
      <c r="Y85" s="376"/>
      <c r="Z85" s="376"/>
      <c r="AA85" s="376"/>
      <c r="AB85" s="376"/>
      <c r="AC85" s="376"/>
      <c r="AD85" s="376"/>
      <c r="AE85" s="376"/>
      <c r="AJ85" s="30"/>
      <c r="AK85" s="30"/>
      <c r="BH85" s="21"/>
      <c r="BI85" s="21"/>
      <c r="BJ85" s="21"/>
    </row>
    <row r="86" spans="2:69" ht="24" customHeight="1">
      <c r="B86" s="37" t="s">
        <v>38</v>
      </c>
      <c r="C86" s="38" t="s">
        <v>39</v>
      </c>
      <c r="D86" s="38" t="s">
        <v>40</v>
      </c>
      <c r="E86" s="38" t="s">
        <v>41</v>
      </c>
      <c r="F86" s="6" t="s">
        <v>43</v>
      </c>
      <c r="G86" s="6" t="s">
        <v>44</v>
      </c>
      <c r="H86" s="6" t="s">
        <v>45</v>
      </c>
      <c r="I86" s="6" t="s">
        <v>46</v>
      </c>
      <c r="J86" s="6" t="s">
        <v>47</v>
      </c>
      <c r="K86" s="6" t="s">
        <v>48</v>
      </c>
      <c r="L86" s="6" t="s">
        <v>49</v>
      </c>
      <c r="M86" s="6" t="s">
        <v>50</v>
      </c>
      <c r="N86" s="6" t="s">
        <v>51</v>
      </c>
      <c r="O86" s="6" t="s">
        <v>52</v>
      </c>
      <c r="P86" s="6" t="s">
        <v>53</v>
      </c>
      <c r="Q86" s="6" t="s">
        <v>54</v>
      </c>
      <c r="R86" s="7" t="s">
        <v>127</v>
      </c>
      <c r="S86" s="6" t="s">
        <v>43</v>
      </c>
      <c r="T86" s="6" t="s">
        <v>44</v>
      </c>
      <c r="U86" s="6" t="s">
        <v>45</v>
      </c>
      <c r="V86" s="6" t="s">
        <v>46</v>
      </c>
      <c r="W86" s="6" t="s">
        <v>47</v>
      </c>
      <c r="X86" s="6" t="s">
        <v>48</v>
      </c>
      <c r="Y86" s="6" t="s">
        <v>49</v>
      </c>
      <c r="Z86" s="6" t="s">
        <v>50</v>
      </c>
      <c r="AA86" s="6" t="s">
        <v>51</v>
      </c>
      <c r="AB86" s="6" t="s">
        <v>52</v>
      </c>
      <c r="AC86" s="6" t="s">
        <v>53</v>
      </c>
      <c r="AD86" s="6" t="s">
        <v>54</v>
      </c>
      <c r="AE86" s="7" t="s">
        <v>127</v>
      </c>
    </row>
    <row r="87" spans="2:69" ht="18" customHeight="1">
      <c r="B87" s="39" t="s">
        <v>59</v>
      </c>
      <c r="C87" s="40" t="s">
        <v>60</v>
      </c>
      <c r="D87" s="41">
        <v>1905054</v>
      </c>
      <c r="E87" s="42">
        <v>227</v>
      </c>
      <c r="F87" s="31">
        <v>0</v>
      </c>
      <c r="G87" s="31">
        <v>0</v>
      </c>
      <c r="H87" s="31">
        <v>0</v>
      </c>
      <c r="I87" s="31">
        <v>0</v>
      </c>
      <c r="J87" s="31">
        <v>0</v>
      </c>
      <c r="K87" s="31">
        <v>0</v>
      </c>
      <c r="L87" s="31">
        <v>0</v>
      </c>
      <c r="M87" s="31">
        <v>0</v>
      </c>
      <c r="N87" s="31">
        <v>0</v>
      </c>
      <c r="O87" s="31">
        <v>0</v>
      </c>
      <c r="P87" s="31">
        <v>0</v>
      </c>
      <c r="Q87" s="31">
        <v>33405000</v>
      </c>
      <c r="R87" s="32">
        <f>+SUM(F87:Q87)</f>
        <v>33405000</v>
      </c>
      <c r="S87" s="31">
        <v>0</v>
      </c>
      <c r="T87" s="31">
        <v>0</v>
      </c>
      <c r="U87" s="31">
        <v>0</v>
      </c>
      <c r="V87" s="31">
        <v>0</v>
      </c>
      <c r="W87" s="31">
        <v>0</v>
      </c>
      <c r="X87" s="31">
        <v>0</v>
      </c>
      <c r="Y87" s="31">
        <v>0</v>
      </c>
      <c r="Z87" s="31">
        <v>0</v>
      </c>
      <c r="AA87" s="31">
        <v>33405000</v>
      </c>
      <c r="AB87" s="31">
        <v>0</v>
      </c>
      <c r="AC87" s="31">
        <v>0</v>
      </c>
      <c r="AD87" s="31">
        <v>0</v>
      </c>
      <c r="AE87" s="32">
        <f>+SUM(S87:AD87)</f>
        <v>33405000</v>
      </c>
    </row>
    <row r="88" spans="2:69" ht="18" customHeight="1">
      <c r="B88" s="39" t="s">
        <v>7</v>
      </c>
      <c r="C88" s="40" t="s">
        <v>60</v>
      </c>
      <c r="D88" s="41">
        <v>1905054</v>
      </c>
      <c r="E88" s="42">
        <v>236</v>
      </c>
      <c r="F88" s="31">
        <v>0</v>
      </c>
      <c r="G88" s="31">
        <v>0</v>
      </c>
      <c r="H88" s="31">
        <v>0</v>
      </c>
      <c r="I88" s="31">
        <v>0</v>
      </c>
      <c r="J88" s="31">
        <v>0</v>
      </c>
      <c r="K88" s="31">
        <v>0</v>
      </c>
      <c r="L88" s="31">
        <v>0</v>
      </c>
      <c r="M88" s="31">
        <v>0</v>
      </c>
      <c r="N88" s="31">
        <v>0</v>
      </c>
      <c r="O88" s="31">
        <v>0</v>
      </c>
      <c r="P88" s="31">
        <v>0</v>
      </c>
      <c r="Q88" s="31">
        <v>538403700</v>
      </c>
      <c r="R88" s="32">
        <f t="shared" ref="R88:R151" si="12">+SUM(F88:Q88)</f>
        <v>538403700</v>
      </c>
      <c r="S88" s="31">
        <v>0</v>
      </c>
      <c r="T88" s="31">
        <v>0</v>
      </c>
      <c r="U88" s="31">
        <v>0</v>
      </c>
      <c r="V88" s="31">
        <v>0</v>
      </c>
      <c r="W88" s="31">
        <v>0</v>
      </c>
      <c r="X88" s="31">
        <v>0</v>
      </c>
      <c r="Y88" s="31">
        <v>885479219</v>
      </c>
      <c r="Z88" s="31">
        <v>0</v>
      </c>
      <c r="AA88" s="31">
        <v>1196705236</v>
      </c>
      <c r="AB88" s="31">
        <v>0</v>
      </c>
      <c r="AC88" s="31">
        <v>0</v>
      </c>
      <c r="AD88" s="31">
        <v>0</v>
      </c>
      <c r="AE88" s="32">
        <f t="shared" ref="AE88:AE151" si="13">+SUM(S88:AD88)</f>
        <v>2082184455</v>
      </c>
    </row>
    <row r="89" spans="2:69" ht="18" customHeight="1">
      <c r="B89" s="39" t="s">
        <v>9</v>
      </c>
      <c r="C89" s="40" t="s">
        <v>60</v>
      </c>
      <c r="D89" s="41">
        <v>1905054</v>
      </c>
      <c r="E89" s="42">
        <v>102</v>
      </c>
      <c r="F89" s="31">
        <v>0</v>
      </c>
      <c r="G89" s="31">
        <v>0</v>
      </c>
      <c r="H89" s="31">
        <v>0</v>
      </c>
      <c r="I89" s="31">
        <v>0</v>
      </c>
      <c r="J89" s="31">
        <v>0</v>
      </c>
      <c r="K89" s="31">
        <v>0</v>
      </c>
      <c r="L89" s="31">
        <v>0</v>
      </c>
      <c r="M89" s="31">
        <v>0</v>
      </c>
      <c r="N89" s="31">
        <v>0</v>
      </c>
      <c r="O89" s="31">
        <v>0</v>
      </c>
      <c r="P89" s="31">
        <v>0</v>
      </c>
      <c r="Q89" s="31">
        <v>13716178756</v>
      </c>
      <c r="R89" s="32">
        <f t="shared" si="12"/>
        <v>13716178756</v>
      </c>
      <c r="S89" s="31">
        <v>0</v>
      </c>
      <c r="T89" s="31">
        <v>0</v>
      </c>
      <c r="U89" s="31">
        <v>0</v>
      </c>
      <c r="V89" s="31">
        <v>0</v>
      </c>
      <c r="W89" s="31">
        <v>0</v>
      </c>
      <c r="X89" s="31">
        <v>0</v>
      </c>
      <c r="Y89" s="31">
        <v>0</v>
      </c>
      <c r="Z89" s="31">
        <v>9367781540</v>
      </c>
      <c r="AA89" s="31">
        <v>27026880</v>
      </c>
      <c r="AB89" s="31">
        <v>0</v>
      </c>
      <c r="AC89" s="31">
        <v>0</v>
      </c>
      <c r="AD89" s="31">
        <v>0</v>
      </c>
      <c r="AE89" s="32">
        <f t="shared" si="13"/>
        <v>9394808420</v>
      </c>
    </row>
    <row r="90" spans="2:69" ht="18" customHeight="1">
      <c r="B90" s="39" t="s">
        <v>9</v>
      </c>
      <c r="C90" s="40" t="s">
        <v>60</v>
      </c>
      <c r="D90" s="41">
        <v>1905054</v>
      </c>
      <c r="E90" s="42">
        <v>103</v>
      </c>
      <c r="F90" s="31">
        <v>0</v>
      </c>
      <c r="G90" s="31">
        <v>0</v>
      </c>
      <c r="H90" s="31">
        <v>0</v>
      </c>
      <c r="I90" s="31">
        <v>0</v>
      </c>
      <c r="J90" s="31">
        <v>0</v>
      </c>
      <c r="K90" s="31">
        <v>0</v>
      </c>
      <c r="L90" s="31">
        <v>0</v>
      </c>
      <c r="M90" s="31">
        <v>0</v>
      </c>
      <c r="N90" s="31">
        <v>0</v>
      </c>
      <c r="O90" s="31">
        <v>0</v>
      </c>
      <c r="P90" s="31">
        <v>0</v>
      </c>
      <c r="Q90" s="31">
        <v>822081</v>
      </c>
      <c r="R90" s="32">
        <f t="shared" si="12"/>
        <v>822081</v>
      </c>
      <c r="S90" s="31">
        <v>0</v>
      </c>
      <c r="T90" s="31">
        <v>0</v>
      </c>
      <c r="U90" s="31">
        <v>0</v>
      </c>
      <c r="V90" s="31">
        <v>0</v>
      </c>
      <c r="W90" s="31">
        <v>0</v>
      </c>
      <c r="X90" s="31">
        <v>0</v>
      </c>
      <c r="Y90" s="31">
        <v>2430564779</v>
      </c>
      <c r="Z90" s="31">
        <v>0</v>
      </c>
      <c r="AA90" s="31">
        <v>1283358513</v>
      </c>
      <c r="AB90" s="31">
        <v>0</v>
      </c>
      <c r="AC90" s="31">
        <v>0</v>
      </c>
      <c r="AD90" s="31">
        <v>0</v>
      </c>
      <c r="AE90" s="32">
        <f t="shared" si="13"/>
        <v>3713923292</v>
      </c>
    </row>
    <row r="91" spans="2:69" ht="18" customHeight="1">
      <c r="B91" s="39" t="s">
        <v>10</v>
      </c>
      <c r="C91" s="40" t="s">
        <v>60</v>
      </c>
      <c r="D91" s="41">
        <v>1905054</v>
      </c>
      <c r="E91" s="42">
        <v>103</v>
      </c>
      <c r="F91" s="31">
        <v>0</v>
      </c>
      <c r="G91" s="31">
        <v>0</v>
      </c>
      <c r="H91" s="31">
        <v>0</v>
      </c>
      <c r="I91" s="31">
        <v>0</v>
      </c>
      <c r="J91" s="31">
        <v>0</v>
      </c>
      <c r="K91" s="31">
        <v>0</v>
      </c>
      <c r="L91" s="31">
        <v>0</v>
      </c>
      <c r="M91" s="31">
        <v>0</v>
      </c>
      <c r="N91" s="31">
        <v>0</v>
      </c>
      <c r="O91" s="31">
        <v>0</v>
      </c>
      <c r="P91" s="31">
        <v>0</v>
      </c>
      <c r="Q91" s="31">
        <v>537581622</v>
      </c>
      <c r="R91" s="32">
        <f t="shared" si="12"/>
        <v>537581622</v>
      </c>
      <c r="S91" s="31">
        <v>0</v>
      </c>
      <c r="T91" s="31">
        <v>0</v>
      </c>
      <c r="U91" s="31">
        <v>0</v>
      </c>
      <c r="V91" s="31">
        <v>0</v>
      </c>
      <c r="W91" s="31">
        <v>0</v>
      </c>
      <c r="X91" s="31">
        <v>0</v>
      </c>
      <c r="Y91" s="31">
        <v>885479210</v>
      </c>
      <c r="Z91" s="31">
        <v>0</v>
      </c>
      <c r="AA91" s="31">
        <v>4055883160</v>
      </c>
      <c r="AB91" s="31">
        <v>0</v>
      </c>
      <c r="AC91" s="31">
        <v>0</v>
      </c>
      <c r="AD91" s="31">
        <v>0</v>
      </c>
      <c r="AE91" s="32">
        <f t="shared" si="13"/>
        <v>4941362370</v>
      </c>
    </row>
    <row r="92" spans="2:69" ht="18" customHeight="1">
      <c r="B92" s="39" t="s">
        <v>11</v>
      </c>
      <c r="C92" s="40" t="s">
        <v>60</v>
      </c>
      <c r="D92" s="41">
        <v>1905054</v>
      </c>
      <c r="E92" s="42">
        <v>103</v>
      </c>
      <c r="F92" s="31">
        <v>0</v>
      </c>
      <c r="G92" s="31">
        <v>0</v>
      </c>
      <c r="H92" s="31">
        <v>0</v>
      </c>
      <c r="I92" s="31">
        <v>0</v>
      </c>
      <c r="J92" s="31">
        <v>0</v>
      </c>
      <c r="K92" s="31">
        <v>0</v>
      </c>
      <c r="L92" s="31">
        <v>0</v>
      </c>
      <c r="M92" s="31">
        <v>0</v>
      </c>
      <c r="N92" s="31">
        <v>0</v>
      </c>
      <c r="O92" s="31">
        <v>0</v>
      </c>
      <c r="P92" s="31">
        <v>0</v>
      </c>
      <c r="Q92" s="31">
        <v>538403703</v>
      </c>
      <c r="R92" s="32">
        <f t="shared" si="12"/>
        <v>538403703</v>
      </c>
      <c r="S92" s="31">
        <v>0</v>
      </c>
      <c r="T92" s="31">
        <v>0</v>
      </c>
      <c r="U92" s="31">
        <v>0</v>
      </c>
      <c r="V92" s="31">
        <v>0</v>
      </c>
      <c r="W92" s="31">
        <v>0</v>
      </c>
      <c r="X92" s="31">
        <v>0</v>
      </c>
      <c r="Y92" s="31">
        <v>885479210</v>
      </c>
      <c r="Z92" s="31">
        <v>0</v>
      </c>
      <c r="AA92" s="31">
        <v>496705241</v>
      </c>
      <c r="AB92" s="31">
        <v>0</v>
      </c>
      <c r="AC92" s="31">
        <v>0</v>
      </c>
      <c r="AD92" s="31">
        <v>0</v>
      </c>
      <c r="AE92" s="32">
        <f t="shared" si="13"/>
        <v>1382184451</v>
      </c>
    </row>
    <row r="93" spans="2:69" ht="18" customHeight="1">
      <c r="B93" s="39" t="s">
        <v>61</v>
      </c>
      <c r="C93" s="40" t="s">
        <v>60</v>
      </c>
      <c r="D93" s="41">
        <v>1905054</v>
      </c>
      <c r="E93" s="42">
        <v>237</v>
      </c>
      <c r="F93" s="31">
        <v>0</v>
      </c>
      <c r="G93" s="31">
        <v>0</v>
      </c>
      <c r="H93" s="31">
        <v>0</v>
      </c>
      <c r="I93" s="31">
        <v>0</v>
      </c>
      <c r="J93" s="31">
        <v>0</v>
      </c>
      <c r="K93" s="31">
        <v>0</v>
      </c>
      <c r="L93" s="31">
        <v>0</v>
      </c>
      <c r="M93" s="31">
        <v>0</v>
      </c>
      <c r="N93" s="31">
        <v>0</v>
      </c>
      <c r="O93" s="31">
        <v>0</v>
      </c>
      <c r="P93" s="31">
        <v>0</v>
      </c>
      <c r="Q93" s="31">
        <v>538403703</v>
      </c>
      <c r="R93" s="32">
        <f t="shared" si="12"/>
        <v>538403703</v>
      </c>
      <c r="S93" s="31">
        <v>0</v>
      </c>
      <c r="T93" s="31">
        <v>0</v>
      </c>
      <c r="U93" s="31">
        <v>0</v>
      </c>
      <c r="V93" s="31">
        <v>0</v>
      </c>
      <c r="W93" s="31">
        <v>0</v>
      </c>
      <c r="X93" s="31">
        <v>0</v>
      </c>
      <c r="Y93" s="31">
        <v>885479210</v>
      </c>
      <c r="Z93" s="31">
        <v>0</v>
      </c>
      <c r="AA93" s="31">
        <v>496705241</v>
      </c>
      <c r="AB93" s="31">
        <v>0</v>
      </c>
      <c r="AC93" s="31">
        <v>0</v>
      </c>
      <c r="AD93" s="31">
        <v>0</v>
      </c>
      <c r="AE93" s="32">
        <f t="shared" si="13"/>
        <v>1382184451</v>
      </c>
    </row>
    <row r="94" spans="2:69" ht="18" customHeight="1">
      <c r="B94" s="39" t="s">
        <v>62</v>
      </c>
      <c r="C94" s="40" t="s">
        <v>60</v>
      </c>
      <c r="D94" s="41">
        <v>1905054</v>
      </c>
      <c r="E94" s="42">
        <v>121</v>
      </c>
      <c r="F94" s="31">
        <v>0</v>
      </c>
      <c r="G94" s="31">
        <v>0</v>
      </c>
      <c r="H94" s="31">
        <v>0</v>
      </c>
      <c r="I94" s="31">
        <v>0</v>
      </c>
      <c r="J94" s="31">
        <v>0</v>
      </c>
      <c r="K94" s="31">
        <v>0</v>
      </c>
      <c r="L94" s="31">
        <v>0</v>
      </c>
      <c r="M94" s="31">
        <v>0</v>
      </c>
      <c r="N94" s="31">
        <v>0</v>
      </c>
      <c r="O94" s="31">
        <v>0</v>
      </c>
      <c r="P94" s="31">
        <v>0</v>
      </c>
      <c r="Q94" s="31">
        <v>272370935</v>
      </c>
      <c r="R94" s="32">
        <f t="shared" si="12"/>
        <v>272370935</v>
      </c>
      <c r="S94" s="31">
        <v>0</v>
      </c>
      <c r="T94" s="31">
        <v>0</v>
      </c>
      <c r="U94" s="31">
        <v>0</v>
      </c>
      <c r="V94" s="31">
        <v>0</v>
      </c>
      <c r="W94" s="31">
        <v>0</v>
      </c>
      <c r="X94" s="31">
        <v>0</v>
      </c>
      <c r="Y94" s="31">
        <v>445850370</v>
      </c>
      <c r="Z94" s="31">
        <v>0</v>
      </c>
      <c r="AA94" s="31">
        <v>251375213</v>
      </c>
      <c r="AB94" s="31">
        <v>0</v>
      </c>
      <c r="AC94" s="31">
        <v>0</v>
      </c>
      <c r="AD94" s="31">
        <v>0</v>
      </c>
      <c r="AE94" s="32">
        <f t="shared" si="13"/>
        <v>697225583</v>
      </c>
    </row>
    <row r="95" spans="2:69" ht="18" customHeight="1">
      <c r="B95" s="39" t="s">
        <v>19</v>
      </c>
      <c r="C95" s="40" t="s">
        <v>60</v>
      </c>
      <c r="D95" s="41">
        <v>1905054</v>
      </c>
      <c r="E95" s="42">
        <v>121</v>
      </c>
      <c r="F95" s="31">
        <v>0</v>
      </c>
      <c r="G95" s="31">
        <v>0</v>
      </c>
      <c r="H95" s="31">
        <v>0</v>
      </c>
      <c r="I95" s="31">
        <v>0</v>
      </c>
      <c r="J95" s="31">
        <v>0</v>
      </c>
      <c r="K95" s="31">
        <v>0</v>
      </c>
      <c r="L95" s="31">
        <v>0</v>
      </c>
      <c r="M95" s="31">
        <v>0</v>
      </c>
      <c r="N95" s="31">
        <v>0</v>
      </c>
      <c r="O95" s="31">
        <v>0</v>
      </c>
      <c r="P95" s="31">
        <v>0</v>
      </c>
      <c r="Q95" s="31">
        <v>272370944</v>
      </c>
      <c r="R95" s="32">
        <f t="shared" si="12"/>
        <v>272370944</v>
      </c>
      <c r="S95" s="31">
        <v>0</v>
      </c>
      <c r="T95" s="31">
        <v>0</v>
      </c>
      <c r="U95" s="31">
        <v>0</v>
      </c>
      <c r="V95" s="31">
        <v>0</v>
      </c>
      <c r="W95" s="31">
        <v>0</v>
      </c>
      <c r="X95" s="31">
        <v>0</v>
      </c>
      <c r="Y95" s="31">
        <v>445850370</v>
      </c>
      <c r="Z95" s="31">
        <v>0</v>
      </c>
      <c r="AA95" s="31">
        <v>251375222</v>
      </c>
      <c r="AB95" s="31">
        <v>0</v>
      </c>
      <c r="AC95" s="31">
        <v>0</v>
      </c>
      <c r="AD95" s="31">
        <v>0</v>
      </c>
      <c r="AE95" s="32">
        <f t="shared" si="13"/>
        <v>697225592</v>
      </c>
    </row>
    <row r="96" spans="2:69" ht="18" customHeight="1">
      <c r="B96" s="39" t="s">
        <v>63</v>
      </c>
      <c r="C96" s="40" t="s">
        <v>60</v>
      </c>
      <c r="D96" s="41">
        <v>1905054</v>
      </c>
      <c r="E96" s="42">
        <v>94</v>
      </c>
      <c r="F96" s="31">
        <v>0</v>
      </c>
      <c r="G96" s="31">
        <v>0</v>
      </c>
      <c r="H96" s="31">
        <v>0</v>
      </c>
      <c r="I96" s="31">
        <v>0</v>
      </c>
      <c r="J96" s="31">
        <v>0</v>
      </c>
      <c r="K96" s="31">
        <v>0</v>
      </c>
      <c r="L96" s="31">
        <v>0</v>
      </c>
      <c r="M96" s="31">
        <v>0</v>
      </c>
      <c r="N96" s="31">
        <v>0</v>
      </c>
      <c r="O96" s="31">
        <v>0</v>
      </c>
      <c r="P96" s="31">
        <v>0</v>
      </c>
      <c r="Q96" s="31">
        <v>100000</v>
      </c>
      <c r="R96" s="32">
        <f t="shared" si="12"/>
        <v>100000</v>
      </c>
      <c r="S96" s="31">
        <v>0</v>
      </c>
      <c r="T96" s="31">
        <v>0</v>
      </c>
      <c r="U96" s="31">
        <v>0</v>
      </c>
      <c r="V96" s="31">
        <v>0</v>
      </c>
      <c r="W96" s="31">
        <v>0</v>
      </c>
      <c r="X96" s="31">
        <v>0</v>
      </c>
      <c r="Y96" s="31">
        <v>0</v>
      </c>
      <c r="Z96" s="31">
        <v>0</v>
      </c>
      <c r="AA96" s="31">
        <v>100000</v>
      </c>
      <c r="AB96" s="31">
        <v>0</v>
      </c>
      <c r="AC96" s="31">
        <v>0</v>
      </c>
      <c r="AD96" s="31">
        <v>0</v>
      </c>
      <c r="AE96" s="32">
        <f t="shared" si="13"/>
        <v>100000</v>
      </c>
    </row>
    <row r="97" spans="2:31" ht="18" customHeight="1">
      <c r="B97" s="39" t="s">
        <v>64</v>
      </c>
      <c r="C97" s="40" t="s">
        <v>60</v>
      </c>
      <c r="D97" s="41">
        <v>1905054</v>
      </c>
      <c r="E97" s="42">
        <v>120</v>
      </c>
      <c r="F97" s="31">
        <v>0</v>
      </c>
      <c r="G97" s="31">
        <v>0</v>
      </c>
      <c r="H97" s="31">
        <v>0</v>
      </c>
      <c r="I97" s="31">
        <v>0</v>
      </c>
      <c r="J97" s="31">
        <v>0</v>
      </c>
      <c r="K97" s="31">
        <v>0</v>
      </c>
      <c r="L97" s="31">
        <v>0</v>
      </c>
      <c r="M97" s="31">
        <v>0</v>
      </c>
      <c r="N97" s="31">
        <v>0</v>
      </c>
      <c r="O97" s="31">
        <v>0</v>
      </c>
      <c r="P97" s="31">
        <v>0</v>
      </c>
      <c r="Q97" s="31">
        <v>43166662</v>
      </c>
      <c r="R97" s="32">
        <f t="shared" si="12"/>
        <v>43166662</v>
      </c>
      <c r="S97" s="31">
        <v>0</v>
      </c>
      <c r="T97" s="31">
        <v>0</v>
      </c>
      <c r="U97" s="31">
        <v>0</v>
      </c>
      <c r="V97" s="31">
        <v>0</v>
      </c>
      <c r="W97" s="31">
        <v>0</v>
      </c>
      <c r="X97" s="31">
        <v>0</v>
      </c>
      <c r="Y97" s="31">
        <v>71157995</v>
      </c>
      <c r="Z97" s="31">
        <v>0</v>
      </c>
      <c r="AA97" s="31">
        <v>39815732</v>
      </c>
      <c r="AB97" s="31">
        <v>0</v>
      </c>
      <c r="AC97" s="31">
        <v>0</v>
      </c>
      <c r="AD97" s="31">
        <v>0</v>
      </c>
      <c r="AE97" s="32">
        <f t="shared" si="13"/>
        <v>110973727</v>
      </c>
    </row>
    <row r="98" spans="2:31" ht="18" customHeight="1">
      <c r="B98" s="39" t="s">
        <v>65</v>
      </c>
      <c r="C98" s="40" t="s">
        <v>60</v>
      </c>
      <c r="D98" s="41">
        <v>1905014</v>
      </c>
      <c r="E98" s="42">
        <v>125</v>
      </c>
      <c r="F98" s="31">
        <v>0</v>
      </c>
      <c r="G98" s="31">
        <v>0</v>
      </c>
      <c r="H98" s="31">
        <v>0</v>
      </c>
      <c r="I98" s="31">
        <v>0</v>
      </c>
      <c r="J98" s="31">
        <v>0</v>
      </c>
      <c r="K98" s="31">
        <v>0</v>
      </c>
      <c r="L98" s="31">
        <v>0</v>
      </c>
      <c r="M98" s="31">
        <v>0</v>
      </c>
      <c r="N98" s="31">
        <v>0</v>
      </c>
      <c r="O98" s="31">
        <v>0</v>
      </c>
      <c r="P98" s="31">
        <v>0</v>
      </c>
      <c r="Q98" s="31">
        <v>2131953853</v>
      </c>
      <c r="R98" s="32">
        <f t="shared" si="12"/>
        <v>2131953853</v>
      </c>
      <c r="S98" s="31">
        <v>0</v>
      </c>
      <c r="T98" s="31">
        <v>0</v>
      </c>
      <c r="U98" s="31">
        <v>0</v>
      </c>
      <c r="V98" s="31">
        <v>0</v>
      </c>
      <c r="W98" s="31">
        <v>0</v>
      </c>
      <c r="X98" s="31">
        <v>0</v>
      </c>
      <c r="Y98" s="31">
        <v>855387780</v>
      </c>
      <c r="Z98" s="31">
        <v>0</v>
      </c>
      <c r="AA98" s="31">
        <v>171730576</v>
      </c>
      <c r="AB98" s="31">
        <v>1405000000</v>
      </c>
      <c r="AC98" s="31">
        <v>0</v>
      </c>
      <c r="AD98" s="31">
        <v>0</v>
      </c>
      <c r="AE98" s="32">
        <f t="shared" si="13"/>
        <v>2432118356</v>
      </c>
    </row>
    <row r="99" spans="2:31" ht="18" customHeight="1">
      <c r="B99" s="39" t="s">
        <v>66</v>
      </c>
      <c r="C99" s="40" t="s">
        <v>60</v>
      </c>
      <c r="D99" s="41">
        <v>1905014</v>
      </c>
      <c r="E99" s="42">
        <v>228</v>
      </c>
      <c r="F99" s="31">
        <v>0</v>
      </c>
      <c r="G99" s="31">
        <v>0</v>
      </c>
      <c r="H99" s="31">
        <v>0</v>
      </c>
      <c r="I99" s="31">
        <v>0</v>
      </c>
      <c r="J99" s="31">
        <v>0</v>
      </c>
      <c r="K99" s="31">
        <v>0</v>
      </c>
      <c r="L99" s="31">
        <v>0</v>
      </c>
      <c r="M99" s="31">
        <v>0</v>
      </c>
      <c r="N99" s="31">
        <v>0</v>
      </c>
      <c r="O99" s="31">
        <v>0</v>
      </c>
      <c r="P99" s="31">
        <v>0</v>
      </c>
      <c r="Q99" s="31">
        <v>33405000</v>
      </c>
      <c r="R99" s="32">
        <f t="shared" si="12"/>
        <v>33405000</v>
      </c>
      <c r="S99" s="31">
        <v>0</v>
      </c>
      <c r="T99" s="31">
        <v>0</v>
      </c>
      <c r="U99" s="31">
        <v>0</v>
      </c>
      <c r="V99" s="31">
        <v>0</v>
      </c>
      <c r="W99" s="31">
        <v>0</v>
      </c>
      <c r="X99" s="31">
        <v>0</v>
      </c>
      <c r="Y99" s="31">
        <v>0</v>
      </c>
      <c r="Z99" s="31">
        <v>0</v>
      </c>
      <c r="AA99" s="31">
        <v>33405000</v>
      </c>
      <c r="AB99" s="31">
        <v>0</v>
      </c>
      <c r="AC99" s="31">
        <v>0</v>
      </c>
      <c r="AD99" s="31">
        <v>0</v>
      </c>
      <c r="AE99" s="32">
        <f t="shared" si="13"/>
        <v>33405000</v>
      </c>
    </row>
    <row r="100" spans="2:31" ht="18" customHeight="1">
      <c r="B100" s="39" t="s">
        <v>67</v>
      </c>
      <c r="C100" s="40" t="s">
        <v>60</v>
      </c>
      <c r="D100" s="41">
        <v>1905014</v>
      </c>
      <c r="E100" s="42">
        <v>158</v>
      </c>
      <c r="F100" s="31">
        <v>0</v>
      </c>
      <c r="G100" s="31">
        <v>0</v>
      </c>
      <c r="H100" s="31">
        <v>0</v>
      </c>
      <c r="I100" s="31">
        <v>0</v>
      </c>
      <c r="J100" s="31">
        <v>0</v>
      </c>
      <c r="K100" s="31">
        <v>0</v>
      </c>
      <c r="L100" s="31">
        <v>0</v>
      </c>
      <c r="M100" s="31">
        <v>0</v>
      </c>
      <c r="N100" s="31">
        <v>0</v>
      </c>
      <c r="O100" s="31">
        <v>0</v>
      </c>
      <c r="P100" s="31">
        <v>0</v>
      </c>
      <c r="Q100" s="31">
        <v>360763530</v>
      </c>
      <c r="R100" s="32">
        <f t="shared" si="12"/>
        <v>360763530</v>
      </c>
      <c r="S100" s="31">
        <v>0</v>
      </c>
      <c r="T100" s="31">
        <v>0</v>
      </c>
      <c r="U100" s="31">
        <v>0</v>
      </c>
      <c r="V100" s="31">
        <v>0</v>
      </c>
      <c r="W100" s="31">
        <v>0</v>
      </c>
      <c r="X100" s="31">
        <v>0</v>
      </c>
      <c r="Y100" s="31">
        <v>744535531</v>
      </c>
      <c r="Z100" s="31">
        <v>0</v>
      </c>
      <c r="AA100" s="31">
        <v>378873770</v>
      </c>
      <c r="AB100" s="31">
        <v>0</v>
      </c>
      <c r="AC100" s="31">
        <v>0</v>
      </c>
      <c r="AD100" s="31">
        <v>0</v>
      </c>
      <c r="AE100" s="32">
        <f t="shared" si="13"/>
        <v>1123409301</v>
      </c>
    </row>
    <row r="101" spans="2:31" ht="18" customHeight="1">
      <c r="B101" s="39" t="s">
        <v>68</v>
      </c>
      <c r="C101" s="40" t="s">
        <v>60</v>
      </c>
      <c r="D101" s="41">
        <v>1905014</v>
      </c>
      <c r="E101" s="42">
        <v>157</v>
      </c>
      <c r="F101" s="31">
        <v>0</v>
      </c>
      <c r="G101" s="31">
        <v>0</v>
      </c>
      <c r="H101" s="31">
        <v>0</v>
      </c>
      <c r="I101" s="31">
        <v>0</v>
      </c>
      <c r="J101" s="31">
        <v>0</v>
      </c>
      <c r="K101" s="31">
        <v>0</v>
      </c>
      <c r="L101" s="31">
        <v>0</v>
      </c>
      <c r="M101" s="31">
        <v>0</v>
      </c>
      <c r="N101" s="31">
        <v>0</v>
      </c>
      <c r="O101" s="31">
        <v>0</v>
      </c>
      <c r="P101" s="31">
        <v>0</v>
      </c>
      <c r="Q101" s="31">
        <v>797497780</v>
      </c>
      <c r="R101" s="32">
        <f t="shared" si="12"/>
        <v>797497780</v>
      </c>
      <c r="S101" s="31">
        <v>0</v>
      </c>
      <c r="T101" s="31">
        <v>0</v>
      </c>
      <c r="U101" s="31">
        <v>0</v>
      </c>
      <c r="V101" s="31">
        <v>0</v>
      </c>
      <c r="W101" s="31">
        <v>0</v>
      </c>
      <c r="X101" s="31">
        <v>0</v>
      </c>
      <c r="Y101" s="31">
        <v>0</v>
      </c>
      <c r="Z101" s="31">
        <v>797497780</v>
      </c>
      <c r="AA101" s="31">
        <v>0</v>
      </c>
      <c r="AB101" s="31">
        <v>0</v>
      </c>
      <c r="AC101" s="31">
        <v>0</v>
      </c>
      <c r="AD101" s="31">
        <v>0</v>
      </c>
      <c r="AE101" s="32">
        <f t="shared" si="13"/>
        <v>797497780</v>
      </c>
    </row>
    <row r="102" spans="2:31" ht="18" customHeight="1">
      <c r="B102" s="39" t="s">
        <v>69</v>
      </c>
      <c r="C102" s="40" t="s">
        <v>60</v>
      </c>
      <c r="D102" s="41">
        <v>1905014</v>
      </c>
      <c r="E102" s="42">
        <v>1</v>
      </c>
      <c r="F102" s="31">
        <v>0</v>
      </c>
      <c r="G102" s="31">
        <v>0</v>
      </c>
      <c r="H102" s="31">
        <v>0</v>
      </c>
      <c r="I102" s="31">
        <v>0</v>
      </c>
      <c r="J102" s="31">
        <v>0</v>
      </c>
      <c r="K102" s="31">
        <v>0</v>
      </c>
      <c r="L102" s="31">
        <v>0</v>
      </c>
      <c r="M102" s="31">
        <v>0</v>
      </c>
      <c r="N102" s="31">
        <v>0</v>
      </c>
      <c r="O102" s="31">
        <v>0</v>
      </c>
      <c r="P102" s="31">
        <v>0</v>
      </c>
      <c r="Q102" s="31">
        <v>547562532</v>
      </c>
      <c r="R102" s="32">
        <f t="shared" si="12"/>
        <v>547562532</v>
      </c>
      <c r="S102" s="31">
        <v>0</v>
      </c>
      <c r="T102" s="31">
        <v>0</v>
      </c>
      <c r="U102" s="31">
        <v>0</v>
      </c>
      <c r="V102" s="31">
        <v>0</v>
      </c>
      <c r="W102" s="31">
        <v>0</v>
      </c>
      <c r="X102" s="31">
        <v>0</v>
      </c>
      <c r="Y102" s="31">
        <v>781073989</v>
      </c>
      <c r="Z102" s="31">
        <v>0</v>
      </c>
      <c r="AA102" s="31">
        <v>510780658</v>
      </c>
      <c r="AB102" s="31">
        <v>0</v>
      </c>
      <c r="AC102" s="31">
        <v>0</v>
      </c>
      <c r="AD102" s="31">
        <v>0</v>
      </c>
      <c r="AE102" s="32">
        <f t="shared" si="13"/>
        <v>1291854647</v>
      </c>
    </row>
    <row r="103" spans="2:31" ht="18" customHeight="1">
      <c r="B103" s="39" t="s">
        <v>22</v>
      </c>
      <c r="C103" s="40" t="s">
        <v>60</v>
      </c>
      <c r="D103" s="41">
        <v>1905014</v>
      </c>
      <c r="E103" s="42">
        <v>3</v>
      </c>
      <c r="F103" s="31">
        <v>0</v>
      </c>
      <c r="G103" s="31">
        <v>0</v>
      </c>
      <c r="H103" s="31">
        <v>0</v>
      </c>
      <c r="I103" s="31">
        <v>0</v>
      </c>
      <c r="J103" s="31">
        <v>0</v>
      </c>
      <c r="K103" s="31">
        <v>0</v>
      </c>
      <c r="L103" s="31">
        <v>0</v>
      </c>
      <c r="M103" s="31">
        <v>0</v>
      </c>
      <c r="N103" s="31">
        <v>0</v>
      </c>
      <c r="O103" s="31">
        <v>0</v>
      </c>
      <c r="P103" s="31">
        <v>0</v>
      </c>
      <c r="Q103" s="31">
        <v>254253080</v>
      </c>
      <c r="R103" s="32">
        <f t="shared" si="12"/>
        <v>254253080</v>
      </c>
      <c r="S103" s="31">
        <v>0</v>
      </c>
      <c r="T103" s="31">
        <v>0</v>
      </c>
      <c r="U103" s="31">
        <v>0</v>
      </c>
      <c r="V103" s="31">
        <v>0</v>
      </c>
      <c r="W103" s="31">
        <v>0</v>
      </c>
      <c r="X103" s="31">
        <v>0</v>
      </c>
      <c r="Y103" s="31">
        <v>418154268</v>
      </c>
      <c r="Z103" s="31">
        <v>0</v>
      </c>
      <c r="AA103" s="31">
        <v>234561606</v>
      </c>
      <c r="AB103" s="31">
        <v>0</v>
      </c>
      <c r="AC103" s="31">
        <v>0</v>
      </c>
      <c r="AD103" s="31">
        <v>0</v>
      </c>
      <c r="AE103" s="32">
        <f t="shared" si="13"/>
        <v>652715874</v>
      </c>
    </row>
    <row r="104" spans="2:31" ht="18" customHeight="1">
      <c r="B104" s="39" t="s">
        <v>70</v>
      </c>
      <c r="C104" s="40" t="s">
        <v>60</v>
      </c>
      <c r="D104" s="41">
        <v>1905014</v>
      </c>
      <c r="E104" s="42">
        <v>232</v>
      </c>
      <c r="F104" s="31">
        <v>0</v>
      </c>
      <c r="G104" s="31">
        <v>0</v>
      </c>
      <c r="H104" s="31">
        <v>0</v>
      </c>
      <c r="I104" s="31">
        <v>0</v>
      </c>
      <c r="J104" s="31">
        <v>0</v>
      </c>
      <c r="K104" s="31">
        <v>0</v>
      </c>
      <c r="L104" s="31">
        <v>0</v>
      </c>
      <c r="M104" s="31">
        <v>0</v>
      </c>
      <c r="N104" s="31">
        <v>0</v>
      </c>
      <c r="O104" s="31">
        <v>0</v>
      </c>
      <c r="P104" s="31">
        <v>0</v>
      </c>
      <c r="Q104" s="31">
        <v>186564296</v>
      </c>
      <c r="R104" s="32">
        <f t="shared" si="12"/>
        <v>186564296</v>
      </c>
      <c r="S104" s="31">
        <v>0</v>
      </c>
      <c r="T104" s="31">
        <v>0</v>
      </c>
      <c r="U104" s="31">
        <v>0</v>
      </c>
      <c r="V104" s="31">
        <v>0</v>
      </c>
      <c r="W104" s="31">
        <v>0</v>
      </c>
      <c r="X104" s="31">
        <v>0</v>
      </c>
      <c r="Y104" s="31">
        <v>314998213</v>
      </c>
      <c r="Z104" s="31">
        <v>0</v>
      </c>
      <c r="AA104" s="31">
        <v>171730586</v>
      </c>
      <c r="AB104" s="31">
        <v>0</v>
      </c>
      <c r="AC104" s="31">
        <v>0</v>
      </c>
      <c r="AD104" s="31">
        <v>0</v>
      </c>
      <c r="AE104" s="32">
        <f t="shared" si="13"/>
        <v>486728799</v>
      </c>
    </row>
    <row r="105" spans="2:31" ht="18" customHeight="1">
      <c r="B105" s="39" t="s">
        <v>71</v>
      </c>
      <c r="C105" s="40" t="s">
        <v>60</v>
      </c>
      <c r="D105" s="41">
        <v>1905014</v>
      </c>
      <c r="E105" s="42">
        <v>233</v>
      </c>
      <c r="F105" s="31">
        <v>0</v>
      </c>
      <c r="G105" s="31">
        <v>0</v>
      </c>
      <c r="H105" s="31">
        <v>0</v>
      </c>
      <c r="I105" s="31">
        <v>0</v>
      </c>
      <c r="J105" s="31">
        <v>0</v>
      </c>
      <c r="K105" s="31">
        <v>0</v>
      </c>
      <c r="L105" s="31">
        <v>0</v>
      </c>
      <c r="M105" s="31">
        <v>0</v>
      </c>
      <c r="N105" s="31">
        <v>0</v>
      </c>
      <c r="O105" s="31">
        <v>0</v>
      </c>
      <c r="P105" s="31">
        <v>0</v>
      </c>
      <c r="Q105" s="31">
        <v>186564296</v>
      </c>
      <c r="R105" s="32">
        <f t="shared" si="12"/>
        <v>186564296</v>
      </c>
      <c r="S105" s="31">
        <v>0</v>
      </c>
      <c r="T105" s="31">
        <v>0</v>
      </c>
      <c r="U105" s="31">
        <v>0</v>
      </c>
      <c r="V105" s="31">
        <v>0</v>
      </c>
      <c r="W105" s="31">
        <v>0</v>
      </c>
      <c r="X105" s="31">
        <v>0</v>
      </c>
      <c r="Y105" s="31">
        <v>314998213</v>
      </c>
      <c r="Z105" s="31">
        <v>0</v>
      </c>
      <c r="AA105" s="31">
        <v>171730586</v>
      </c>
      <c r="AB105" s="31">
        <v>0</v>
      </c>
      <c r="AC105" s="31">
        <v>0</v>
      </c>
      <c r="AD105" s="31">
        <v>0</v>
      </c>
      <c r="AE105" s="32">
        <f t="shared" si="13"/>
        <v>486728799</v>
      </c>
    </row>
    <row r="106" spans="2:31" ht="18" customHeight="1">
      <c r="B106" s="39" t="s">
        <v>72</v>
      </c>
      <c r="C106" s="40" t="s">
        <v>60</v>
      </c>
      <c r="D106" s="41">
        <v>1905014</v>
      </c>
      <c r="E106" s="42">
        <v>234</v>
      </c>
      <c r="F106" s="31">
        <v>0</v>
      </c>
      <c r="G106" s="31">
        <v>0</v>
      </c>
      <c r="H106" s="31">
        <v>0</v>
      </c>
      <c r="I106" s="31">
        <v>0</v>
      </c>
      <c r="J106" s="31">
        <v>0</v>
      </c>
      <c r="K106" s="31">
        <v>0</v>
      </c>
      <c r="L106" s="31">
        <v>0</v>
      </c>
      <c r="M106" s="31">
        <v>0</v>
      </c>
      <c r="N106" s="31">
        <v>0</v>
      </c>
      <c r="O106" s="31">
        <v>0</v>
      </c>
      <c r="P106" s="31">
        <v>0</v>
      </c>
      <c r="Q106" s="31">
        <v>186564296</v>
      </c>
      <c r="R106" s="32">
        <f t="shared" si="12"/>
        <v>186564296</v>
      </c>
      <c r="S106" s="31">
        <v>0</v>
      </c>
      <c r="T106" s="31">
        <v>0</v>
      </c>
      <c r="U106" s="31">
        <v>0</v>
      </c>
      <c r="V106" s="31">
        <v>0</v>
      </c>
      <c r="W106" s="31">
        <v>0</v>
      </c>
      <c r="X106" s="31">
        <v>0</v>
      </c>
      <c r="Y106" s="31">
        <v>314998213</v>
      </c>
      <c r="Z106" s="31">
        <v>0</v>
      </c>
      <c r="AA106" s="31">
        <v>171730586</v>
      </c>
      <c r="AB106" s="31">
        <v>0</v>
      </c>
      <c r="AC106" s="31">
        <v>0</v>
      </c>
      <c r="AD106" s="31">
        <v>0</v>
      </c>
      <c r="AE106" s="32">
        <f t="shared" si="13"/>
        <v>486728799</v>
      </c>
    </row>
    <row r="107" spans="2:31" ht="18" customHeight="1">
      <c r="B107" s="39" t="s">
        <v>73</v>
      </c>
      <c r="C107" s="40" t="s">
        <v>60</v>
      </c>
      <c r="D107" s="41">
        <v>1905014</v>
      </c>
      <c r="E107" s="42">
        <v>235</v>
      </c>
      <c r="F107" s="31">
        <v>0</v>
      </c>
      <c r="G107" s="31">
        <v>0</v>
      </c>
      <c r="H107" s="31">
        <v>0</v>
      </c>
      <c r="I107" s="31">
        <v>0</v>
      </c>
      <c r="J107" s="31">
        <v>0</v>
      </c>
      <c r="K107" s="31">
        <v>0</v>
      </c>
      <c r="L107" s="31">
        <v>0</v>
      </c>
      <c r="M107" s="31">
        <v>0</v>
      </c>
      <c r="N107" s="31">
        <v>0</v>
      </c>
      <c r="O107" s="31">
        <v>0</v>
      </c>
      <c r="P107" s="31">
        <v>0</v>
      </c>
      <c r="Q107" s="31">
        <v>186564296</v>
      </c>
      <c r="R107" s="32">
        <f t="shared" si="12"/>
        <v>186564296</v>
      </c>
      <c r="S107" s="31">
        <v>0</v>
      </c>
      <c r="T107" s="31">
        <v>0</v>
      </c>
      <c r="U107" s="31">
        <v>0</v>
      </c>
      <c r="V107" s="31">
        <v>0</v>
      </c>
      <c r="W107" s="31">
        <v>0</v>
      </c>
      <c r="X107" s="31">
        <v>0</v>
      </c>
      <c r="Y107" s="31">
        <v>314998213</v>
      </c>
      <c r="Z107" s="31">
        <v>0</v>
      </c>
      <c r="AA107" s="31">
        <v>171730586</v>
      </c>
      <c r="AB107" s="31">
        <v>0</v>
      </c>
      <c r="AC107" s="31">
        <v>0</v>
      </c>
      <c r="AD107" s="31">
        <v>0</v>
      </c>
      <c r="AE107" s="32">
        <f t="shared" si="13"/>
        <v>486728799</v>
      </c>
    </row>
    <row r="108" spans="2:31" ht="18" customHeight="1">
      <c r="B108" s="39" t="s">
        <v>74</v>
      </c>
      <c r="C108" s="40" t="s">
        <v>60</v>
      </c>
      <c r="D108" s="41">
        <v>1905014</v>
      </c>
      <c r="E108" s="42">
        <v>229</v>
      </c>
      <c r="F108" s="31">
        <v>0</v>
      </c>
      <c r="G108" s="31">
        <v>0</v>
      </c>
      <c r="H108" s="31">
        <v>0</v>
      </c>
      <c r="I108" s="31">
        <v>0</v>
      </c>
      <c r="J108" s="31">
        <v>0</v>
      </c>
      <c r="K108" s="31">
        <v>0</v>
      </c>
      <c r="L108" s="31">
        <v>0</v>
      </c>
      <c r="M108" s="31">
        <v>0</v>
      </c>
      <c r="N108" s="31">
        <v>0</v>
      </c>
      <c r="O108" s="31">
        <v>0</v>
      </c>
      <c r="P108" s="31">
        <v>0</v>
      </c>
      <c r="Q108" s="31">
        <v>33405000</v>
      </c>
      <c r="R108" s="32">
        <f t="shared" si="12"/>
        <v>33405000</v>
      </c>
      <c r="S108" s="31">
        <v>0</v>
      </c>
      <c r="T108" s="31">
        <v>0</v>
      </c>
      <c r="U108" s="31">
        <v>0</v>
      </c>
      <c r="V108" s="31">
        <v>0</v>
      </c>
      <c r="W108" s="31">
        <v>0</v>
      </c>
      <c r="X108" s="31">
        <v>0</v>
      </c>
      <c r="Y108" s="31">
        <v>0</v>
      </c>
      <c r="Z108" s="31">
        <v>0</v>
      </c>
      <c r="AA108" s="31">
        <v>33405000</v>
      </c>
      <c r="AB108" s="31">
        <v>0</v>
      </c>
      <c r="AC108" s="31">
        <v>0</v>
      </c>
      <c r="AD108" s="31">
        <v>0</v>
      </c>
      <c r="AE108" s="32">
        <f t="shared" si="13"/>
        <v>33405000</v>
      </c>
    </row>
    <row r="109" spans="2:31" ht="18" customHeight="1">
      <c r="B109" s="39" t="s">
        <v>75</v>
      </c>
      <c r="C109" s="40" t="s">
        <v>60</v>
      </c>
      <c r="D109" s="41">
        <v>1905014</v>
      </c>
      <c r="E109" s="42">
        <v>124</v>
      </c>
      <c r="F109" s="31">
        <v>0</v>
      </c>
      <c r="G109" s="31">
        <v>0</v>
      </c>
      <c r="H109" s="31">
        <v>0</v>
      </c>
      <c r="I109" s="31">
        <v>0</v>
      </c>
      <c r="J109" s="31">
        <v>0</v>
      </c>
      <c r="K109" s="31">
        <v>0</v>
      </c>
      <c r="L109" s="31">
        <v>0</v>
      </c>
      <c r="M109" s="31">
        <v>0</v>
      </c>
      <c r="N109" s="31">
        <v>0</v>
      </c>
      <c r="O109" s="31">
        <v>0</v>
      </c>
      <c r="P109" s="31">
        <v>0</v>
      </c>
      <c r="Q109" s="31">
        <v>184069294</v>
      </c>
      <c r="R109" s="32">
        <f t="shared" si="12"/>
        <v>184069294</v>
      </c>
      <c r="S109" s="31">
        <v>0</v>
      </c>
      <c r="T109" s="31">
        <v>0</v>
      </c>
      <c r="U109" s="31">
        <v>0</v>
      </c>
      <c r="V109" s="31">
        <v>0</v>
      </c>
      <c r="W109" s="31">
        <v>0</v>
      </c>
      <c r="X109" s="31">
        <v>0</v>
      </c>
      <c r="Y109" s="31">
        <v>302285137</v>
      </c>
      <c r="Z109" s="31">
        <v>0</v>
      </c>
      <c r="AA109" s="31">
        <v>169834262</v>
      </c>
      <c r="AB109" s="31">
        <v>0</v>
      </c>
      <c r="AC109" s="31">
        <v>0</v>
      </c>
      <c r="AD109" s="31">
        <v>0</v>
      </c>
      <c r="AE109" s="32">
        <f t="shared" si="13"/>
        <v>472119399</v>
      </c>
    </row>
    <row r="110" spans="2:31" ht="18" customHeight="1">
      <c r="B110" s="39" t="s">
        <v>24</v>
      </c>
      <c r="C110" s="40" t="s">
        <v>60</v>
      </c>
      <c r="D110" s="41">
        <v>1905014</v>
      </c>
      <c r="E110" s="42">
        <v>124</v>
      </c>
      <c r="F110" s="31">
        <v>0</v>
      </c>
      <c r="G110" s="31">
        <v>0</v>
      </c>
      <c r="H110" s="31">
        <v>0</v>
      </c>
      <c r="I110" s="31">
        <v>0</v>
      </c>
      <c r="J110" s="31">
        <v>0</v>
      </c>
      <c r="K110" s="31">
        <v>0</v>
      </c>
      <c r="L110" s="31">
        <v>0</v>
      </c>
      <c r="M110" s="31">
        <v>0</v>
      </c>
      <c r="N110" s="31">
        <v>0</v>
      </c>
      <c r="O110" s="31">
        <v>0</v>
      </c>
      <c r="P110" s="31">
        <v>0</v>
      </c>
      <c r="Q110" s="31">
        <v>184069298</v>
      </c>
      <c r="R110" s="32">
        <f t="shared" si="12"/>
        <v>184069298</v>
      </c>
      <c r="S110" s="31">
        <v>0</v>
      </c>
      <c r="T110" s="31">
        <v>0</v>
      </c>
      <c r="U110" s="31">
        <v>0</v>
      </c>
      <c r="V110" s="31">
        <v>0</v>
      </c>
      <c r="W110" s="31">
        <v>0</v>
      </c>
      <c r="X110" s="31">
        <v>0</v>
      </c>
      <c r="Y110" s="31">
        <v>302285137</v>
      </c>
      <c r="Z110" s="31">
        <v>0</v>
      </c>
      <c r="AA110" s="31">
        <v>169834266</v>
      </c>
      <c r="AB110" s="31">
        <v>0</v>
      </c>
      <c r="AC110" s="31">
        <v>0</v>
      </c>
      <c r="AD110" s="31">
        <v>0</v>
      </c>
      <c r="AE110" s="32">
        <f t="shared" si="13"/>
        <v>472119403</v>
      </c>
    </row>
    <row r="111" spans="2:31" ht="18" customHeight="1">
      <c r="B111" s="39" t="s">
        <v>76</v>
      </c>
      <c r="C111" s="40" t="s">
        <v>60</v>
      </c>
      <c r="D111" s="41">
        <v>1905014</v>
      </c>
      <c r="E111" s="42">
        <v>114</v>
      </c>
      <c r="F111" s="31">
        <v>0</v>
      </c>
      <c r="G111" s="31">
        <v>0</v>
      </c>
      <c r="H111" s="31">
        <v>0</v>
      </c>
      <c r="I111" s="31">
        <v>0</v>
      </c>
      <c r="J111" s="31">
        <v>0</v>
      </c>
      <c r="K111" s="31">
        <v>0</v>
      </c>
      <c r="L111" s="31">
        <v>0</v>
      </c>
      <c r="M111" s="31">
        <v>0</v>
      </c>
      <c r="N111" s="31">
        <v>0</v>
      </c>
      <c r="O111" s="31">
        <v>0</v>
      </c>
      <c r="P111" s="31">
        <v>0</v>
      </c>
      <c r="Q111" s="31">
        <v>30860910</v>
      </c>
      <c r="R111" s="32">
        <f t="shared" si="12"/>
        <v>30860910</v>
      </c>
      <c r="S111" s="31">
        <v>0</v>
      </c>
      <c r="T111" s="31">
        <v>0</v>
      </c>
      <c r="U111" s="31">
        <v>0</v>
      </c>
      <c r="V111" s="31">
        <v>0</v>
      </c>
      <c r="W111" s="31">
        <v>0</v>
      </c>
      <c r="X111" s="31">
        <v>0</v>
      </c>
      <c r="Y111" s="31">
        <v>79072684</v>
      </c>
      <c r="Z111" s="31">
        <v>0</v>
      </c>
      <c r="AA111" s="31">
        <v>92325340</v>
      </c>
      <c r="AB111" s="31">
        <v>0</v>
      </c>
      <c r="AC111" s="31">
        <v>0</v>
      </c>
      <c r="AD111" s="31">
        <v>0</v>
      </c>
      <c r="AE111" s="32">
        <f t="shared" si="13"/>
        <v>171398024</v>
      </c>
    </row>
    <row r="112" spans="2:31" ht="18" customHeight="1">
      <c r="B112" s="39" t="s">
        <v>77</v>
      </c>
      <c r="C112" s="40" t="s">
        <v>60</v>
      </c>
      <c r="D112" s="41">
        <v>1905014</v>
      </c>
      <c r="E112" s="42">
        <v>113</v>
      </c>
      <c r="F112" s="31">
        <v>0</v>
      </c>
      <c r="G112" s="31">
        <v>0</v>
      </c>
      <c r="H112" s="31">
        <v>0</v>
      </c>
      <c r="I112" s="31">
        <v>0</v>
      </c>
      <c r="J112" s="31">
        <v>0</v>
      </c>
      <c r="K112" s="31">
        <v>0</v>
      </c>
      <c r="L112" s="31">
        <v>0</v>
      </c>
      <c r="M112" s="31">
        <v>0</v>
      </c>
      <c r="N112" s="31">
        <v>0</v>
      </c>
      <c r="O112" s="31">
        <v>0</v>
      </c>
      <c r="P112" s="31">
        <v>0</v>
      </c>
      <c r="Q112" s="31">
        <v>273018367</v>
      </c>
      <c r="R112" s="32">
        <f t="shared" si="12"/>
        <v>273018367</v>
      </c>
      <c r="S112" s="31">
        <v>0</v>
      </c>
      <c r="T112" s="31">
        <v>0</v>
      </c>
      <c r="U112" s="31">
        <v>0</v>
      </c>
      <c r="V112" s="31">
        <v>0</v>
      </c>
      <c r="W112" s="31">
        <v>0</v>
      </c>
      <c r="X112" s="31">
        <v>0</v>
      </c>
      <c r="Y112" s="31">
        <v>479777706</v>
      </c>
      <c r="Z112" s="31">
        <v>0</v>
      </c>
      <c r="AA112" s="31">
        <v>250424958</v>
      </c>
      <c r="AB112" s="31">
        <v>0</v>
      </c>
      <c r="AC112" s="31">
        <v>0</v>
      </c>
      <c r="AD112" s="31">
        <v>0</v>
      </c>
      <c r="AE112" s="32">
        <f t="shared" si="13"/>
        <v>730202664</v>
      </c>
    </row>
    <row r="113" spans="2:31" ht="18" customHeight="1">
      <c r="B113" s="39" t="s">
        <v>78</v>
      </c>
      <c r="C113" s="40" t="s">
        <v>60</v>
      </c>
      <c r="D113" s="41">
        <v>1905014</v>
      </c>
      <c r="E113" s="42">
        <v>127</v>
      </c>
      <c r="F113" s="31">
        <v>0</v>
      </c>
      <c r="G113" s="31">
        <v>0</v>
      </c>
      <c r="H113" s="31">
        <v>0</v>
      </c>
      <c r="I113" s="31">
        <v>0</v>
      </c>
      <c r="J113" s="31">
        <v>0</v>
      </c>
      <c r="K113" s="31">
        <v>0</v>
      </c>
      <c r="L113" s="31">
        <v>0</v>
      </c>
      <c r="M113" s="31">
        <v>0</v>
      </c>
      <c r="N113" s="31">
        <v>0</v>
      </c>
      <c r="O113" s="31">
        <v>0</v>
      </c>
      <c r="P113" s="31">
        <v>0</v>
      </c>
      <c r="Q113" s="31">
        <v>491441642</v>
      </c>
      <c r="R113" s="32">
        <f t="shared" si="12"/>
        <v>491441642</v>
      </c>
      <c r="S113" s="31">
        <v>0</v>
      </c>
      <c r="T113" s="31">
        <v>0</v>
      </c>
      <c r="U113" s="31">
        <v>0</v>
      </c>
      <c r="V113" s="31">
        <v>0</v>
      </c>
      <c r="W113" s="31">
        <v>0</v>
      </c>
      <c r="X113" s="31">
        <v>0</v>
      </c>
      <c r="Y113" s="31">
        <v>808239593</v>
      </c>
      <c r="Z113" s="31">
        <v>0</v>
      </c>
      <c r="AA113" s="31">
        <v>453380501</v>
      </c>
      <c r="AB113" s="31">
        <v>0</v>
      </c>
      <c r="AC113" s="31">
        <v>0</v>
      </c>
      <c r="AD113" s="31">
        <v>0</v>
      </c>
      <c r="AE113" s="32">
        <f t="shared" si="13"/>
        <v>1261620094</v>
      </c>
    </row>
    <row r="114" spans="2:31" ht="18" customHeight="1">
      <c r="B114" s="39" t="s">
        <v>79</v>
      </c>
      <c r="C114" s="40" t="s">
        <v>60</v>
      </c>
      <c r="D114" s="41">
        <v>1905014</v>
      </c>
      <c r="E114" s="42">
        <v>126</v>
      </c>
      <c r="F114" s="31">
        <v>0</v>
      </c>
      <c r="G114" s="31">
        <v>0</v>
      </c>
      <c r="H114" s="31">
        <v>0</v>
      </c>
      <c r="I114" s="31">
        <v>0</v>
      </c>
      <c r="J114" s="31">
        <v>0</v>
      </c>
      <c r="K114" s="31">
        <v>0</v>
      </c>
      <c r="L114" s="31">
        <v>0</v>
      </c>
      <c r="M114" s="31">
        <v>0</v>
      </c>
      <c r="N114" s="31">
        <v>0</v>
      </c>
      <c r="O114" s="31">
        <v>0</v>
      </c>
      <c r="P114" s="31">
        <v>0</v>
      </c>
      <c r="Q114" s="31">
        <v>906209070</v>
      </c>
      <c r="R114" s="32">
        <f t="shared" si="12"/>
        <v>906209070</v>
      </c>
      <c r="S114" s="31">
        <v>0</v>
      </c>
      <c r="T114" s="31">
        <v>0</v>
      </c>
      <c r="U114" s="31">
        <v>0</v>
      </c>
      <c r="V114" s="31">
        <v>0</v>
      </c>
      <c r="W114" s="31">
        <v>0</v>
      </c>
      <c r="X114" s="31">
        <v>0</v>
      </c>
      <c r="Y114" s="31">
        <v>1178083539</v>
      </c>
      <c r="Z114" s="31">
        <v>0</v>
      </c>
      <c r="AA114" s="31">
        <v>850731342</v>
      </c>
      <c r="AB114" s="31">
        <v>0</v>
      </c>
      <c r="AC114" s="31">
        <v>0</v>
      </c>
      <c r="AD114" s="31">
        <v>0</v>
      </c>
      <c r="AE114" s="32">
        <f t="shared" si="13"/>
        <v>2028814881</v>
      </c>
    </row>
    <row r="115" spans="2:31" ht="18" customHeight="1">
      <c r="B115" s="39" t="s">
        <v>80</v>
      </c>
      <c r="C115" s="40" t="s">
        <v>60</v>
      </c>
      <c r="D115" s="41">
        <v>1905014</v>
      </c>
      <c r="E115" s="42">
        <v>128</v>
      </c>
      <c r="F115" s="31">
        <v>0</v>
      </c>
      <c r="G115" s="31">
        <v>0</v>
      </c>
      <c r="H115" s="31">
        <v>0</v>
      </c>
      <c r="I115" s="31">
        <v>0</v>
      </c>
      <c r="J115" s="31">
        <v>0</v>
      </c>
      <c r="K115" s="31">
        <v>0</v>
      </c>
      <c r="L115" s="31">
        <v>0</v>
      </c>
      <c r="M115" s="31">
        <v>0</v>
      </c>
      <c r="N115" s="31">
        <v>0</v>
      </c>
      <c r="O115" s="31">
        <v>0</v>
      </c>
      <c r="P115" s="31">
        <v>0</v>
      </c>
      <c r="Q115" s="31">
        <v>150221675</v>
      </c>
      <c r="R115" s="32">
        <f t="shared" si="12"/>
        <v>150221675</v>
      </c>
      <c r="S115" s="31">
        <v>0</v>
      </c>
      <c r="T115" s="31">
        <v>0</v>
      </c>
      <c r="U115" s="31">
        <v>0</v>
      </c>
      <c r="V115" s="31">
        <v>0</v>
      </c>
      <c r="W115" s="31">
        <v>0</v>
      </c>
      <c r="X115" s="31">
        <v>0</v>
      </c>
      <c r="Y115" s="31">
        <v>247059280</v>
      </c>
      <c r="Z115" s="31">
        <v>0</v>
      </c>
      <c r="AA115" s="31">
        <v>138587305</v>
      </c>
      <c r="AB115" s="31">
        <v>0</v>
      </c>
      <c r="AC115" s="31">
        <v>0</v>
      </c>
      <c r="AD115" s="31">
        <v>0</v>
      </c>
      <c r="AE115" s="32">
        <f t="shared" si="13"/>
        <v>385646585</v>
      </c>
    </row>
    <row r="116" spans="2:31" ht="18" customHeight="1">
      <c r="B116" s="39" t="s">
        <v>81</v>
      </c>
      <c r="C116" s="40" t="s">
        <v>60</v>
      </c>
      <c r="D116" s="41">
        <v>1905014</v>
      </c>
      <c r="E116" s="42">
        <v>129</v>
      </c>
      <c r="F116" s="31">
        <v>0</v>
      </c>
      <c r="G116" s="31">
        <v>0</v>
      </c>
      <c r="H116" s="31">
        <v>0</v>
      </c>
      <c r="I116" s="31">
        <v>0</v>
      </c>
      <c r="J116" s="31">
        <v>0</v>
      </c>
      <c r="K116" s="31">
        <v>0</v>
      </c>
      <c r="L116" s="31">
        <v>0</v>
      </c>
      <c r="M116" s="31">
        <v>0</v>
      </c>
      <c r="N116" s="31">
        <v>0</v>
      </c>
      <c r="O116" s="31">
        <v>0</v>
      </c>
      <c r="P116" s="31">
        <v>0</v>
      </c>
      <c r="Q116" s="31">
        <v>95458381</v>
      </c>
      <c r="R116" s="32">
        <f t="shared" si="12"/>
        <v>95458381</v>
      </c>
      <c r="S116" s="31">
        <v>0</v>
      </c>
      <c r="T116" s="31">
        <v>0</v>
      </c>
      <c r="U116" s="31">
        <v>0</v>
      </c>
      <c r="V116" s="31">
        <v>0</v>
      </c>
      <c r="W116" s="31">
        <v>0</v>
      </c>
      <c r="X116" s="31">
        <v>0</v>
      </c>
      <c r="Y116" s="31">
        <v>156994484</v>
      </c>
      <c r="Z116" s="31">
        <v>0</v>
      </c>
      <c r="AA116" s="31">
        <v>88065290</v>
      </c>
      <c r="AB116" s="31">
        <v>0</v>
      </c>
      <c r="AC116" s="31">
        <v>0</v>
      </c>
      <c r="AD116" s="31">
        <v>0</v>
      </c>
      <c r="AE116" s="32">
        <f t="shared" si="13"/>
        <v>245059774</v>
      </c>
    </row>
    <row r="117" spans="2:31" ht="18" customHeight="1">
      <c r="B117" s="39" t="s">
        <v>82</v>
      </c>
      <c r="C117" s="40" t="s">
        <v>60</v>
      </c>
      <c r="D117" s="41">
        <v>1905014</v>
      </c>
      <c r="E117" s="42">
        <v>132</v>
      </c>
      <c r="F117" s="31">
        <v>0</v>
      </c>
      <c r="G117" s="31">
        <v>0</v>
      </c>
      <c r="H117" s="31">
        <v>0</v>
      </c>
      <c r="I117" s="31">
        <v>0</v>
      </c>
      <c r="J117" s="31">
        <v>0</v>
      </c>
      <c r="K117" s="31">
        <v>0</v>
      </c>
      <c r="L117" s="31">
        <v>0</v>
      </c>
      <c r="M117" s="31">
        <v>0</v>
      </c>
      <c r="N117" s="31">
        <v>0</v>
      </c>
      <c r="O117" s="31">
        <v>0</v>
      </c>
      <c r="P117" s="31">
        <v>0</v>
      </c>
      <c r="Q117" s="31">
        <v>655850463</v>
      </c>
      <c r="R117" s="32">
        <f t="shared" si="12"/>
        <v>655850463</v>
      </c>
      <c r="S117" s="31">
        <v>0</v>
      </c>
      <c r="T117" s="31">
        <v>0</v>
      </c>
      <c r="U117" s="31">
        <v>0</v>
      </c>
      <c r="V117" s="31">
        <v>0</v>
      </c>
      <c r="W117" s="31">
        <v>0</v>
      </c>
      <c r="X117" s="31">
        <v>0</v>
      </c>
      <c r="Y117" s="31">
        <v>517028255</v>
      </c>
      <c r="Z117" s="31">
        <v>0</v>
      </c>
      <c r="AA117" s="31">
        <v>289791874</v>
      </c>
      <c r="AB117" s="31">
        <v>0</v>
      </c>
      <c r="AC117" s="31">
        <v>0</v>
      </c>
      <c r="AD117" s="31">
        <v>0</v>
      </c>
      <c r="AE117" s="32">
        <f t="shared" si="13"/>
        <v>806820129</v>
      </c>
    </row>
    <row r="118" spans="2:31" ht="18" customHeight="1">
      <c r="B118" s="39" t="s">
        <v>83</v>
      </c>
      <c r="C118" s="40" t="s">
        <v>60</v>
      </c>
      <c r="D118" s="41">
        <v>1905014</v>
      </c>
      <c r="E118" s="42">
        <v>136</v>
      </c>
      <c r="F118" s="31">
        <v>0</v>
      </c>
      <c r="G118" s="31">
        <v>0</v>
      </c>
      <c r="H118" s="31">
        <v>0</v>
      </c>
      <c r="I118" s="31">
        <v>0</v>
      </c>
      <c r="J118" s="31">
        <v>0</v>
      </c>
      <c r="K118" s="31">
        <v>0</v>
      </c>
      <c r="L118" s="31">
        <v>0</v>
      </c>
      <c r="M118" s="31">
        <v>0</v>
      </c>
      <c r="N118" s="31">
        <v>0</v>
      </c>
      <c r="O118" s="31">
        <v>0</v>
      </c>
      <c r="P118" s="31">
        <v>0</v>
      </c>
      <c r="Q118" s="31">
        <v>27623452</v>
      </c>
      <c r="R118" s="32">
        <f t="shared" si="12"/>
        <v>27623452</v>
      </c>
      <c r="S118" s="31">
        <v>0</v>
      </c>
      <c r="T118" s="31">
        <v>0</v>
      </c>
      <c r="U118" s="31">
        <v>0</v>
      </c>
      <c r="V118" s="31">
        <v>0</v>
      </c>
      <c r="W118" s="31">
        <v>0</v>
      </c>
      <c r="X118" s="31">
        <v>0</v>
      </c>
      <c r="Y118" s="31">
        <v>45430581</v>
      </c>
      <c r="Z118" s="31">
        <v>0</v>
      </c>
      <c r="AA118" s="31">
        <v>25484062</v>
      </c>
      <c r="AB118" s="31">
        <v>0</v>
      </c>
      <c r="AC118" s="31">
        <v>0</v>
      </c>
      <c r="AD118" s="31">
        <v>0</v>
      </c>
      <c r="AE118" s="32">
        <f t="shared" si="13"/>
        <v>70914643</v>
      </c>
    </row>
    <row r="119" spans="2:31" ht="18" customHeight="1">
      <c r="B119" s="39" t="s">
        <v>84</v>
      </c>
      <c r="C119" s="40" t="s">
        <v>60</v>
      </c>
      <c r="D119" s="41">
        <v>1905014</v>
      </c>
      <c r="E119" s="42">
        <v>136</v>
      </c>
      <c r="F119" s="31">
        <v>0</v>
      </c>
      <c r="G119" s="31">
        <v>0</v>
      </c>
      <c r="H119" s="31">
        <v>0</v>
      </c>
      <c r="I119" s="31">
        <v>0</v>
      </c>
      <c r="J119" s="31">
        <v>0</v>
      </c>
      <c r="K119" s="31">
        <v>0</v>
      </c>
      <c r="L119" s="31">
        <v>0</v>
      </c>
      <c r="M119" s="31">
        <v>0</v>
      </c>
      <c r="N119" s="31">
        <v>0</v>
      </c>
      <c r="O119" s="31">
        <v>0</v>
      </c>
      <c r="P119" s="31">
        <v>0</v>
      </c>
      <c r="Q119" s="31">
        <v>27623453</v>
      </c>
      <c r="R119" s="32">
        <f t="shared" si="12"/>
        <v>27623453</v>
      </c>
      <c r="S119" s="31">
        <v>0</v>
      </c>
      <c r="T119" s="31">
        <v>0</v>
      </c>
      <c r="U119" s="31">
        <v>0</v>
      </c>
      <c r="V119" s="31">
        <v>0</v>
      </c>
      <c r="W119" s="31">
        <v>0</v>
      </c>
      <c r="X119" s="31">
        <v>0</v>
      </c>
      <c r="Y119" s="31">
        <v>45430581</v>
      </c>
      <c r="Z119" s="31">
        <v>0</v>
      </c>
      <c r="AA119" s="31">
        <v>25484063</v>
      </c>
      <c r="AB119" s="31">
        <v>0</v>
      </c>
      <c r="AC119" s="31">
        <v>0</v>
      </c>
      <c r="AD119" s="31">
        <v>0</v>
      </c>
      <c r="AE119" s="32">
        <f t="shared" si="13"/>
        <v>70914644</v>
      </c>
    </row>
    <row r="120" spans="2:31" ht="18" customHeight="1">
      <c r="B120" s="39" t="s">
        <v>85</v>
      </c>
      <c r="C120" s="40" t="s">
        <v>60</v>
      </c>
      <c r="D120" s="41">
        <v>1905014</v>
      </c>
      <c r="E120" s="42">
        <v>139</v>
      </c>
      <c r="F120" s="31">
        <v>0</v>
      </c>
      <c r="G120" s="31">
        <v>0</v>
      </c>
      <c r="H120" s="31">
        <v>0</v>
      </c>
      <c r="I120" s="31">
        <v>0</v>
      </c>
      <c r="J120" s="31">
        <v>0</v>
      </c>
      <c r="K120" s="31">
        <v>0</v>
      </c>
      <c r="L120" s="31">
        <v>0</v>
      </c>
      <c r="M120" s="31">
        <v>0</v>
      </c>
      <c r="N120" s="31">
        <v>0</v>
      </c>
      <c r="O120" s="31">
        <v>0</v>
      </c>
      <c r="P120" s="31">
        <v>0</v>
      </c>
      <c r="Q120" s="31">
        <v>320108969</v>
      </c>
      <c r="R120" s="32">
        <f t="shared" si="12"/>
        <v>320108969</v>
      </c>
      <c r="S120" s="31">
        <v>0</v>
      </c>
      <c r="T120" s="31">
        <v>0</v>
      </c>
      <c r="U120" s="31">
        <v>0</v>
      </c>
      <c r="V120" s="31">
        <v>0</v>
      </c>
      <c r="W120" s="31">
        <v>0</v>
      </c>
      <c r="X120" s="31">
        <v>0</v>
      </c>
      <c r="Y120" s="31">
        <v>526462041</v>
      </c>
      <c r="Z120" s="31">
        <v>0</v>
      </c>
      <c r="AA120" s="31">
        <v>295317130</v>
      </c>
      <c r="AB120" s="31">
        <v>0</v>
      </c>
      <c r="AC120" s="31">
        <v>0</v>
      </c>
      <c r="AD120" s="31">
        <v>0</v>
      </c>
      <c r="AE120" s="32">
        <f t="shared" si="13"/>
        <v>821779171</v>
      </c>
    </row>
    <row r="121" spans="2:31" ht="18" customHeight="1">
      <c r="B121" s="39" t="s">
        <v>86</v>
      </c>
      <c r="C121" s="40" t="s">
        <v>60</v>
      </c>
      <c r="D121" s="41">
        <v>1905014</v>
      </c>
      <c r="E121" s="42">
        <v>131</v>
      </c>
      <c r="F121" s="31">
        <v>0</v>
      </c>
      <c r="G121" s="31">
        <v>0</v>
      </c>
      <c r="H121" s="31">
        <v>0</v>
      </c>
      <c r="I121" s="31">
        <v>0</v>
      </c>
      <c r="J121" s="31">
        <v>0</v>
      </c>
      <c r="K121" s="31">
        <v>0</v>
      </c>
      <c r="L121" s="31">
        <v>0</v>
      </c>
      <c r="M121" s="31">
        <v>0</v>
      </c>
      <c r="N121" s="31">
        <v>0</v>
      </c>
      <c r="O121" s="31">
        <v>0</v>
      </c>
      <c r="P121" s="31">
        <v>0</v>
      </c>
      <c r="Q121" s="31">
        <v>656097668</v>
      </c>
      <c r="R121" s="32">
        <f t="shared" si="12"/>
        <v>656097668</v>
      </c>
      <c r="S121" s="31">
        <v>0</v>
      </c>
      <c r="T121" s="31">
        <v>0</v>
      </c>
      <c r="U121" s="31">
        <v>0</v>
      </c>
      <c r="V121" s="31">
        <v>0</v>
      </c>
      <c r="W121" s="31">
        <v>0</v>
      </c>
      <c r="X121" s="31">
        <v>0</v>
      </c>
      <c r="Y121" s="31">
        <v>1079038141</v>
      </c>
      <c r="Z121" s="31">
        <v>0</v>
      </c>
      <c r="AA121" s="31">
        <v>605284242</v>
      </c>
      <c r="AB121" s="31">
        <v>0</v>
      </c>
      <c r="AC121" s="31">
        <v>0</v>
      </c>
      <c r="AD121" s="31">
        <v>0</v>
      </c>
      <c r="AE121" s="32">
        <f t="shared" si="13"/>
        <v>1684322383</v>
      </c>
    </row>
    <row r="122" spans="2:31" ht="18" customHeight="1">
      <c r="B122" s="39" t="s">
        <v>87</v>
      </c>
      <c r="C122" s="40" t="s">
        <v>60</v>
      </c>
      <c r="D122" s="41">
        <v>1905014</v>
      </c>
      <c r="E122" s="42">
        <v>134</v>
      </c>
      <c r="F122" s="31">
        <v>0</v>
      </c>
      <c r="G122" s="31">
        <v>0</v>
      </c>
      <c r="H122" s="31">
        <v>0</v>
      </c>
      <c r="I122" s="31">
        <v>0</v>
      </c>
      <c r="J122" s="31">
        <v>0</v>
      </c>
      <c r="K122" s="31">
        <v>0</v>
      </c>
      <c r="L122" s="31">
        <v>0</v>
      </c>
      <c r="M122" s="31">
        <v>0</v>
      </c>
      <c r="N122" s="31">
        <v>0</v>
      </c>
      <c r="O122" s="31">
        <v>0</v>
      </c>
      <c r="P122" s="31">
        <v>0</v>
      </c>
      <c r="Q122" s="31">
        <v>156968694</v>
      </c>
      <c r="R122" s="32">
        <f t="shared" si="12"/>
        <v>156968694</v>
      </c>
      <c r="S122" s="31">
        <v>0</v>
      </c>
      <c r="T122" s="31">
        <v>0</v>
      </c>
      <c r="U122" s="31">
        <v>0</v>
      </c>
      <c r="V122" s="31">
        <v>0</v>
      </c>
      <c r="W122" s="31">
        <v>0</v>
      </c>
      <c r="X122" s="31">
        <v>0</v>
      </c>
      <c r="Y122" s="31">
        <v>258155017</v>
      </c>
      <c r="Z122" s="31">
        <v>0</v>
      </c>
      <c r="AA122" s="31">
        <v>144811811</v>
      </c>
      <c r="AB122" s="31">
        <v>0</v>
      </c>
      <c r="AC122" s="31">
        <v>0</v>
      </c>
      <c r="AD122" s="31">
        <v>0</v>
      </c>
      <c r="AE122" s="32">
        <f t="shared" si="13"/>
        <v>402966828</v>
      </c>
    </row>
    <row r="123" spans="2:31" ht="18" customHeight="1">
      <c r="B123" s="39" t="s">
        <v>88</v>
      </c>
      <c r="C123" s="40" t="s">
        <v>60</v>
      </c>
      <c r="D123" s="41">
        <v>1905014</v>
      </c>
      <c r="E123" s="42">
        <v>130</v>
      </c>
      <c r="F123" s="31">
        <v>0</v>
      </c>
      <c r="G123" s="31">
        <v>0</v>
      </c>
      <c r="H123" s="31">
        <v>0</v>
      </c>
      <c r="I123" s="31">
        <v>0</v>
      </c>
      <c r="J123" s="31">
        <v>0</v>
      </c>
      <c r="K123" s="31">
        <v>0</v>
      </c>
      <c r="L123" s="31">
        <v>0</v>
      </c>
      <c r="M123" s="31">
        <v>0</v>
      </c>
      <c r="N123" s="31">
        <v>0</v>
      </c>
      <c r="O123" s="31">
        <v>0</v>
      </c>
      <c r="P123" s="31">
        <v>0</v>
      </c>
      <c r="Q123" s="31">
        <v>2315739548</v>
      </c>
      <c r="R123" s="32">
        <f t="shared" si="12"/>
        <v>2315739548</v>
      </c>
      <c r="S123" s="31">
        <v>0</v>
      </c>
      <c r="T123" s="31">
        <v>0</v>
      </c>
      <c r="U123" s="31">
        <v>0</v>
      </c>
      <c r="V123" s="31">
        <v>0</v>
      </c>
      <c r="W123" s="31">
        <v>0</v>
      </c>
      <c r="X123" s="31">
        <v>0</v>
      </c>
      <c r="Y123" s="31">
        <v>1956815415</v>
      </c>
      <c r="Z123" s="31">
        <v>0</v>
      </c>
      <c r="AA123" s="31">
        <v>133772344</v>
      </c>
      <c r="AB123" s="31">
        <v>0</v>
      </c>
      <c r="AC123" s="31">
        <v>0</v>
      </c>
      <c r="AD123" s="31">
        <v>0</v>
      </c>
      <c r="AE123" s="32">
        <f t="shared" si="13"/>
        <v>2090587759</v>
      </c>
    </row>
    <row r="124" spans="2:31" ht="18" customHeight="1">
      <c r="B124" s="39" t="s">
        <v>89</v>
      </c>
      <c r="C124" s="40" t="s">
        <v>60</v>
      </c>
      <c r="D124" s="41">
        <v>1905014</v>
      </c>
      <c r="E124" s="42">
        <v>135</v>
      </c>
      <c r="F124" s="31">
        <v>0</v>
      </c>
      <c r="G124" s="31">
        <v>0</v>
      </c>
      <c r="H124" s="31">
        <v>0</v>
      </c>
      <c r="I124" s="31">
        <v>0</v>
      </c>
      <c r="J124" s="31">
        <v>0</v>
      </c>
      <c r="K124" s="31">
        <v>0</v>
      </c>
      <c r="L124" s="31">
        <v>0</v>
      </c>
      <c r="M124" s="31">
        <v>0</v>
      </c>
      <c r="N124" s="31">
        <v>0</v>
      </c>
      <c r="O124" s="31">
        <v>0</v>
      </c>
      <c r="P124" s="31">
        <v>0</v>
      </c>
      <c r="Q124" s="31">
        <v>163753465</v>
      </c>
      <c r="R124" s="32">
        <f t="shared" si="12"/>
        <v>163753465</v>
      </c>
      <c r="S124" s="31">
        <v>0</v>
      </c>
      <c r="T124" s="31">
        <v>0</v>
      </c>
      <c r="U124" s="31">
        <v>0</v>
      </c>
      <c r="V124" s="31">
        <v>0</v>
      </c>
      <c r="W124" s="31">
        <v>0</v>
      </c>
      <c r="X124" s="31">
        <v>0</v>
      </c>
      <c r="Y124" s="31">
        <v>269315170</v>
      </c>
      <c r="Z124" s="31">
        <v>0</v>
      </c>
      <c r="AA124" s="31">
        <v>151071034</v>
      </c>
      <c r="AB124" s="31">
        <v>0</v>
      </c>
      <c r="AC124" s="31">
        <v>0</v>
      </c>
      <c r="AD124" s="31">
        <v>0</v>
      </c>
      <c r="AE124" s="32">
        <f t="shared" si="13"/>
        <v>420386204</v>
      </c>
    </row>
    <row r="125" spans="2:31" ht="18" customHeight="1">
      <c r="B125" s="39" t="s">
        <v>90</v>
      </c>
      <c r="C125" s="40" t="s">
        <v>60</v>
      </c>
      <c r="D125" s="41">
        <v>1905014</v>
      </c>
      <c r="E125" s="42">
        <v>108</v>
      </c>
      <c r="F125" s="31">
        <v>0</v>
      </c>
      <c r="G125" s="31">
        <v>0</v>
      </c>
      <c r="H125" s="31">
        <v>0</v>
      </c>
      <c r="I125" s="31">
        <v>0</v>
      </c>
      <c r="J125" s="31">
        <v>0</v>
      </c>
      <c r="K125" s="31">
        <v>0</v>
      </c>
      <c r="L125" s="31">
        <v>0</v>
      </c>
      <c r="M125" s="31">
        <v>0</v>
      </c>
      <c r="N125" s="31">
        <v>0</v>
      </c>
      <c r="O125" s="31">
        <v>0</v>
      </c>
      <c r="P125" s="31">
        <v>0</v>
      </c>
      <c r="Q125" s="31">
        <v>484828421</v>
      </c>
      <c r="R125" s="32">
        <f t="shared" si="12"/>
        <v>484828421</v>
      </c>
      <c r="S125" s="31">
        <v>0</v>
      </c>
      <c r="T125" s="31">
        <v>0</v>
      </c>
      <c r="U125" s="31">
        <v>0</v>
      </c>
      <c r="V125" s="31">
        <v>0</v>
      </c>
      <c r="W125" s="31">
        <v>0</v>
      </c>
      <c r="X125" s="31">
        <v>0</v>
      </c>
      <c r="Y125" s="31">
        <v>795869621</v>
      </c>
      <c r="Z125" s="31">
        <v>0</v>
      </c>
      <c r="AA125" s="31">
        <v>447349799</v>
      </c>
      <c r="AB125" s="31">
        <v>0</v>
      </c>
      <c r="AC125" s="31">
        <v>0</v>
      </c>
      <c r="AD125" s="31">
        <v>0</v>
      </c>
      <c r="AE125" s="32">
        <f t="shared" si="13"/>
        <v>1243219420</v>
      </c>
    </row>
    <row r="126" spans="2:31" ht="18" customHeight="1">
      <c r="B126" s="39" t="s">
        <v>91</v>
      </c>
      <c r="C126" s="40" t="s">
        <v>60</v>
      </c>
      <c r="D126" s="41">
        <v>1905014</v>
      </c>
      <c r="E126" s="42">
        <v>107</v>
      </c>
      <c r="F126" s="31">
        <v>0</v>
      </c>
      <c r="G126" s="31">
        <v>0</v>
      </c>
      <c r="H126" s="31">
        <v>0</v>
      </c>
      <c r="I126" s="31">
        <v>0</v>
      </c>
      <c r="J126" s="31">
        <v>0</v>
      </c>
      <c r="K126" s="31">
        <v>0</v>
      </c>
      <c r="L126" s="31">
        <v>0</v>
      </c>
      <c r="M126" s="31">
        <v>0</v>
      </c>
      <c r="N126" s="31">
        <v>0</v>
      </c>
      <c r="O126" s="31">
        <v>0</v>
      </c>
      <c r="P126" s="31">
        <v>0</v>
      </c>
      <c r="Q126" s="31">
        <v>33405000</v>
      </c>
      <c r="R126" s="32">
        <f t="shared" si="12"/>
        <v>33405000</v>
      </c>
      <c r="S126" s="31">
        <v>0</v>
      </c>
      <c r="T126" s="31">
        <v>0</v>
      </c>
      <c r="U126" s="31">
        <v>0</v>
      </c>
      <c r="V126" s="31">
        <v>0</v>
      </c>
      <c r="W126" s="31">
        <v>0</v>
      </c>
      <c r="X126" s="31">
        <v>0</v>
      </c>
      <c r="Y126" s="31">
        <v>0</v>
      </c>
      <c r="Z126" s="31">
        <v>0</v>
      </c>
      <c r="AA126" s="31">
        <v>33405000</v>
      </c>
      <c r="AB126" s="31">
        <v>0</v>
      </c>
      <c r="AC126" s="31">
        <v>0</v>
      </c>
      <c r="AD126" s="31">
        <v>0</v>
      </c>
      <c r="AE126" s="32">
        <f t="shared" si="13"/>
        <v>33405000</v>
      </c>
    </row>
    <row r="127" spans="2:31" ht="18" customHeight="1">
      <c r="B127" s="39" t="s">
        <v>92</v>
      </c>
      <c r="C127" s="40" t="s">
        <v>60</v>
      </c>
      <c r="D127" s="41">
        <v>1905049</v>
      </c>
      <c r="E127" s="42">
        <v>105</v>
      </c>
      <c r="F127" s="31">
        <v>0</v>
      </c>
      <c r="G127" s="31">
        <v>0</v>
      </c>
      <c r="H127" s="31">
        <v>0</v>
      </c>
      <c r="I127" s="31">
        <v>0</v>
      </c>
      <c r="J127" s="31">
        <v>0</v>
      </c>
      <c r="K127" s="31">
        <v>0</v>
      </c>
      <c r="L127" s="31">
        <v>0</v>
      </c>
      <c r="M127" s="31">
        <v>0</v>
      </c>
      <c r="N127" s="31">
        <v>0</v>
      </c>
      <c r="O127" s="31">
        <v>0</v>
      </c>
      <c r="P127" s="31">
        <v>0</v>
      </c>
      <c r="Q127" s="31">
        <v>1606738585</v>
      </c>
      <c r="R127" s="32">
        <f t="shared" si="12"/>
        <v>1606738585</v>
      </c>
      <c r="S127" s="31">
        <v>0</v>
      </c>
      <c r="T127" s="31">
        <v>0</v>
      </c>
      <c r="U127" s="31">
        <v>0</v>
      </c>
      <c r="V127" s="31">
        <v>0</v>
      </c>
      <c r="W127" s="31">
        <v>0</v>
      </c>
      <c r="X127" s="31">
        <v>0</v>
      </c>
      <c r="Y127" s="31">
        <v>2194521104</v>
      </c>
      <c r="Z127" s="31">
        <v>0</v>
      </c>
      <c r="AA127" s="31">
        <v>1218338049</v>
      </c>
      <c r="AB127" s="31">
        <v>0</v>
      </c>
      <c r="AC127" s="31">
        <v>0</v>
      </c>
      <c r="AD127" s="31">
        <v>0</v>
      </c>
      <c r="AE127" s="32">
        <f t="shared" si="13"/>
        <v>3412859153</v>
      </c>
    </row>
    <row r="128" spans="2:31" ht="18" customHeight="1">
      <c r="B128" s="39" t="s">
        <v>93</v>
      </c>
      <c r="C128" s="40" t="s">
        <v>60</v>
      </c>
      <c r="D128" s="41">
        <v>1905049</v>
      </c>
      <c r="E128" s="42">
        <v>105</v>
      </c>
      <c r="F128" s="31">
        <v>0</v>
      </c>
      <c r="G128" s="31">
        <v>0</v>
      </c>
      <c r="H128" s="31">
        <v>0</v>
      </c>
      <c r="I128" s="31">
        <v>0</v>
      </c>
      <c r="J128" s="31">
        <v>0</v>
      </c>
      <c r="K128" s="31">
        <v>0</v>
      </c>
      <c r="L128" s="31">
        <v>0</v>
      </c>
      <c r="M128" s="31">
        <v>0</v>
      </c>
      <c r="N128" s="31">
        <v>0</v>
      </c>
      <c r="O128" s="31">
        <v>0</v>
      </c>
      <c r="P128" s="31">
        <v>0</v>
      </c>
      <c r="Q128" s="31">
        <v>211958655</v>
      </c>
      <c r="R128" s="32">
        <f t="shared" si="12"/>
        <v>211958655</v>
      </c>
      <c r="S128" s="31">
        <v>0</v>
      </c>
      <c r="T128" s="31">
        <v>0</v>
      </c>
      <c r="U128" s="31">
        <v>0</v>
      </c>
      <c r="V128" s="31">
        <v>0</v>
      </c>
      <c r="W128" s="31">
        <v>0</v>
      </c>
      <c r="X128" s="31">
        <v>0</v>
      </c>
      <c r="Y128" s="31">
        <v>381245246</v>
      </c>
      <c r="Z128" s="31">
        <v>0</v>
      </c>
      <c r="AA128" s="31">
        <v>194005278</v>
      </c>
      <c r="AB128" s="31">
        <v>0</v>
      </c>
      <c r="AC128" s="31">
        <v>0</v>
      </c>
      <c r="AD128" s="31">
        <v>0</v>
      </c>
      <c r="AE128" s="32">
        <f t="shared" si="13"/>
        <v>575250524</v>
      </c>
    </row>
    <row r="129" spans="2:31" ht="18" customHeight="1">
      <c r="B129" s="39" t="s">
        <v>94</v>
      </c>
      <c r="C129" s="40" t="s">
        <v>60</v>
      </c>
      <c r="D129" s="41">
        <v>1905049</v>
      </c>
      <c r="E129" s="42">
        <v>105</v>
      </c>
      <c r="F129" s="31">
        <v>0</v>
      </c>
      <c r="G129" s="31">
        <v>0</v>
      </c>
      <c r="H129" s="31">
        <v>0</v>
      </c>
      <c r="I129" s="31">
        <v>0</v>
      </c>
      <c r="J129" s="31">
        <v>0</v>
      </c>
      <c r="K129" s="31">
        <v>0</v>
      </c>
      <c r="L129" s="31">
        <v>0</v>
      </c>
      <c r="M129" s="31">
        <v>0</v>
      </c>
      <c r="N129" s="31">
        <v>0</v>
      </c>
      <c r="O129" s="31">
        <v>0</v>
      </c>
      <c r="P129" s="31">
        <v>0</v>
      </c>
      <c r="Q129" s="31">
        <v>1201098602</v>
      </c>
      <c r="R129" s="32">
        <f t="shared" si="12"/>
        <v>1201098602</v>
      </c>
      <c r="S129" s="31">
        <v>0</v>
      </c>
      <c r="T129" s="31">
        <v>0</v>
      </c>
      <c r="U129" s="31">
        <v>0</v>
      </c>
      <c r="V129" s="31">
        <v>0</v>
      </c>
      <c r="W129" s="31">
        <v>0</v>
      </c>
      <c r="X129" s="31">
        <v>0</v>
      </c>
      <c r="Y129" s="31">
        <v>2160388931</v>
      </c>
      <c r="Z129" s="31">
        <v>0</v>
      </c>
      <c r="AA129" s="31">
        <v>1099362845</v>
      </c>
      <c r="AB129" s="31">
        <v>0</v>
      </c>
      <c r="AC129" s="31">
        <v>0</v>
      </c>
      <c r="AD129" s="31">
        <v>0</v>
      </c>
      <c r="AE129" s="32">
        <f t="shared" si="13"/>
        <v>3259751776</v>
      </c>
    </row>
    <row r="130" spans="2:31" ht="18" customHeight="1">
      <c r="B130" s="39" t="s">
        <v>95</v>
      </c>
      <c r="C130" s="40" t="s">
        <v>60</v>
      </c>
      <c r="D130" s="41">
        <v>1905049</v>
      </c>
      <c r="E130" s="42">
        <v>105</v>
      </c>
      <c r="F130" s="31">
        <v>0</v>
      </c>
      <c r="G130" s="31">
        <v>0</v>
      </c>
      <c r="H130" s="31">
        <v>0</v>
      </c>
      <c r="I130" s="31">
        <v>0</v>
      </c>
      <c r="J130" s="31">
        <v>0</v>
      </c>
      <c r="K130" s="31">
        <v>0</v>
      </c>
      <c r="L130" s="31">
        <v>0</v>
      </c>
      <c r="M130" s="31">
        <v>0</v>
      </c>
      <c r="N130" s="31">
        <v>0</v>
      </c>
      <c r="O130" s="31">
        <v>0</v>
      </c>
      <c r="P130" s="31">
        <v>0</v>
      </c>
      <c r="Q130" s="31">
        <v>0</v>
      </c>
      <c r="R130" s="32">
        <f t="shared" si="12"/>
        <v>0</v>
      </c>
      <c r="S130" s="31">
        <v>0</v>
      </c>
      <c r="T130" s="31">
        <v>0</v>
      </c>
      <c r="U130" s="31">
        <v>0</v>
      </c>
      <c r="V130" s="31">
        <v>0</v>
      </c>
      <c r="W130" s="31">
        <v>0</v>
      </c>
      <c r="X130" s="31">
        <v>0</v>
      </c>
      <c r="Y130" s="31">
        <v>0</v>
      </c>
      <c r="Z130" s="31">
        <v>0</v>
      </c>
      <c r="AA130" s="31">
        <v>0</v>
      </c>
      <c r="AB130" s="31">
        <v>0</v>
      </c>
      <c r="AC130" s="31">
        <v>1502410918</v>
      </c>
      <c r="AD130" s="31">
        <v>0</v>
      </c>
      <c r="AE130" s="32">
        <f t="shared" si="13"/>
        <v>1502410918</v>
      </c>
    </row>
    <row r="131" spans="2:31" ht="18" customHeight="1">
      <c r="B131" s="39" t="s">
        <v>96</v>
      </c>
      <c r="C131" s="40" t="s">
        <v>60</v>
      </c>
      <c r="D131" s="41">
        <v>1905049</v>
      </c>
      <c r="E131" s="42">
        <v>115</v>
      </c>
      <c r="F131" s="31">
        <v>0</v>
      </c>
      <c r="G131" s="31">
        <v>0</v>
      </c>
      <c r="H131" s="31">
        <v>0</v>
      </c>
      <c r="I131" s="31">
        <v>0</v>
      </c>
      <c r="J131" s="31">
        <v>0</v>
      </c>
      <c r="K131" s="31">
        <v>0</v>
      </c>
      <c r="L131" s="31">
        <v>0</v>
      </c>
      <c r="M131" s="31">
        <v>0</v>
      </c>
      <c r="N131" s="31">
        <v>0</v>
      </c>
      <c r="O131" s="31">
        <v>0</v>
      </c>
      <c r="P131" s="31">
        <v>0</v>
      </c>
      <c r="Q131" s="31">
        <v>1766088538</v>
      </c>
      <c r="R131" s="32">
        <f t="shared" si="12"/>
        <v>1766088538</v>
      </c>
      <c r="S131" s="31">
        <v>0</v>
      </c>
      <c r="T131" s="31">
        <v>0</v>
      </c>
      <c r="U131" s="31">
        <v>0</v>
      </c>
      <c r="V131" s="31">
        <v>0</v>
      </c>
      <c r="W131" s="31">
        <v>0</v>
      </c>
      <c r="X131" s="31">
        <v>0</v>
      </c>
      <c r="Y131" s="31">
        <v>3608271859</v>
      </c>
      <c r="Z131" s="31">
        <v>0</v>
      </c>
      <c r="AA131" s="31">
        <v>1836150872</v>
      </c>
      <c r="AB131" s="31">
        <v>0</v>
      </c>
      <c r="AC131" s="31">
        <v>0</v>
      </c>
      <c r="AD131" s="31">
        <v>0</v>
      </c>
      <c r="AE131" s="32">
        <f t="shared" si="13"/>
        <v>5444422731</v>
      </c>
    </row>
    <row r="132" spans="2:31" ht="18" customHeight="1">
      <c r="B132" s="39" t="s">
        <v>97</v>
      </c>
      <c r="C132" s="40" t="s">
        <v>60</v>
      </c>
      <c r="D132" s="41">
        <v>1905049</v>
      </c>
      <c r="E132" s="42">
        <v>104</v>
      </c>
      <c r="F132" s="31">
        <v>0</v>
      </c>
      <c r="G132" s="31">
        <v>0</v>
      </c>
      <c r="H132" s="31">
        <v>0</v>
      </c>
      <c r="I132" s="31">
        <v>0</v>
      </c>
      <c r="J132" s="31">
        <v>0</v>
      </c>
      <c r="K132" s="31">
        <v>0</v>
      </c>
      <c r="L132" s="31">
        <v>0</v>
      </c>
      <c r="M132" s="31">
        <v>0</v>
      </c>
      <c r="N132" s="31">
        <v>0</v>
      </c>
      <c r="O132" s="31">
        <v>0</v>
      </c>
      <c r="P132" s="31">
        <v>0</v>
      </c>
      <c r="Q132" s="31">
        <v>685522843</v>
      </c>
      <c r="R132" s="32">
        <f t="shared" si="12"/>
        <v>685522843</v>
      </c>
      <c r="S132" s="31">
        <v>0</v>
      </c>
      <c r="T132" s="31">
        <v>0</v>
      </c>
      <c r="U132" s="31">
        <v>0</v>
      </c>
      <c r="V132" s="31">
        <v>0</v>
      </c>
      <c r="W132" s="31">
        <v>0</v>
      </c>
      <c r="X132" s="31">
        <v>0</v>
      </c>
      <c r="Y132" s="31">
        <v>450297129</v>
      </c>
      <c r="Z132" s="31">
        <v>0</v>
      </c>
      <c r="AA132" s="31">
        <v>229143893</v>
      </c>
      <c r="AB132" s="31">
        <v>0</v>
      </c>
      <c r="AC132" s="31">
        <v>0</v>
      </c>
      <c r="AD132" s="31">
        <v>0</v>
      </c>
      <c r="AE132" s="32">
        <f t="shared" si="13"/>
        <v>679441022</v>
      </c>
    </row>
    <row r="133" spans="2:31" ht="18" customHeight="1">
      <c r="B133" s="39" t="s">
        <v>98</v>
      </c>
      <c r="C133" s="40" t="s">
        <v>60</v>
      </c>
      <c r="D133" s="41">
        <v>1905049</v>
      </c>
      <c r="E133" s="42">
        <v>117</v>
      </c>
      <c r="F133" s="31">
        <v>0</v>
      </c>
      <c r="G133" s="31">
        <v>0</v>
      </c>
      <c r="H133" s="31">
        <v>0</v>
      </c>
      <c r="I133" s="31">
        <v>0</v>
      </c>
      <c r="J133" s="31">
        <v>0</v>
      </c>
      <c r="K133" s="31">
        <v>0</v>
      </c>
      <c r="L133" s="31">
        <v>0</v>
      </c>
      <c r="M133" s="31">
        <v>0</v>
      </c>
      <c r="N133" s="31">
        <v>0</v>
      </c>
      <c r="O133" s="31">
        <v>0</v>
      </c>
      <c r="P133" s="31">
        <v>0</v>
      </c>
      <c r="Q133" s="31">
        <v>180440723</v>
      </c>
      <c r="R133" s="32">
        <f t="shared" si="12"/>
        <v>180440723</v>
      </c>
      <c r="S133" s="31">
        <v>0</v>
      </c>
      <c r="T133" s="31">
        <v>0</v>
      </c>
      <c r="U133" s="31">
        <v>0</v>
      </c>
      <c r="V133" s="31">
        <v>0</v>
      </c>
      <c r="W133" s="31">
        <v>0</v>
      </c>
      <c r="X133" s="31">
        <v>0</v>
      </c>
      <c r="Y133" s="31">
        <v>298038795</v>
      </c>
      <c r="Z133" s="31">
        <v>0</v>
      </c>
      <c r="AA133" s="31">
        <v>166405657</v>
      </c>
      <c r="AB133" s="31">
        <v>0</v>
      </c>
      <c r="AC133" s="31">
        <v>0</v>
      </c>
      <c r="AD133" s="31">
        <v>0</v>
      </c>
      <c r="AE133" s="32">
        <f t="shared" si="13"/>
        <v>464444452</v>
      </c>
    </row>
    <row r="134" spans="2:31" ht="18" customHeight="1">
      <c r="B134" s="39" t="s">
        <v>99</v>
      </c>
      <c r="C134" s="40" t="s">
        <v>60</v>
      </c>
      <c r="D134" s="41">
        <v>1905049</v>
      </c>
      <c r="E134" s="42">
        <v>116</v>
      </c>
      <c r="F134" s="31">
        <v>0</v>
      </c>
      <c r="G134" s="31">
        <v>0</v>
      </c>
      <c r="H134" s="31">
        <v>0</v>
      </c>
      <c r="I134" s="31">
        <v>0</v>
      </c>
      <c r="J134" s="31">
        <v>0</v>
      </c>
      <c r="K134" s="31">
        <v>0</v>
      </c>
      <c r="L134" s="31">
        <v>0</v>
      </c>
      <c r="M134" s="31">
        <v>0</v>
      </c>
      <c r="N134" s="31">
        <v>0</v>
      </c>
      <c r="O134" s="31">
        <v>0</v>
      </c>
      <c r="P134" s="31">
        <v>0</v>
      </c>
      <c r="Q134" s="31">
        <v>174876326</v>
      </c>
      <c r="R134" s="32">
        <f t="shared" si="12"/>
        <v>174876326</v>
      </c>
      <c r="S134" s="31">
        <v>0</v>
      </c>
      <c r="T134" s="31">
        <v>0</v>
      </c>
      <c r="U134" s="31">
        <v>0</v>
      </c>
      <c r="V134" s="31">
        <v>0</v>
      </c>
      <c r="W134" s="31">
        <v>0</v>
      </c>
      <c r="X134" s="31">
        <v>0</v>
      </c>
      <c r="Y134" s="31">
        <v>288561824</v>
      </c>
      <c r="Z134" s="31">
        <v>0</v>
      </c>
      <c r="AA134" s="31">
        <v>161287544</v>
      </c>
      <c r="AB134" s="31">
        <v>0</v>
      </c>
      <c r="AC134" s="31">
        <v>0</v>
      </c>
      <c r="AD134" s="31">
        <v>0</v>
      </c>
      <c r="AE134" s="32">
        <f t="shared" si="13"/>
        <v>449849368</v>
      </c>
    </row>
    <row r="135" spans="2:31" ht="18" customHeight="1">
      <c r="B135" s="39" t="s">
        <v>100</v>
      </c>
      <c r="C135" s="40" t="s">
        <v>60</v>
      </c>
      <c r="D135" s="41">
        <v>1905049</v>
      </c>
      <c r="E135" s="42">
        <v>110</v>
      </c>
      <c r="F135" s="31">
        <v>0</v>
      </c>
      <c r="G135" s="31">
        <v>0</v>
      </c>
      <c r="H135" s="31">
        <v>0</v>
      </c>
      <c r="I135" s="31">
        <v>0</v>
      </c>
      <c r="J135" s="31">
        <v>0</v>
      </c>
      <c r="K135" s="31">
        <v>0</v>
      </c>
      <c r="L135" s="31">
        <v>0</v>
      </c>
      <c r="M135" s="31">
        <v>0</v>
      </c>
      <c r="N135" s="31">
        <v>0</v>
      </c>
      <c r="O135" s="31">
        <v>0</v>
      </c>
      <c r="P135" s="31">
        <v>0</v>
      </c>
      <c r="Q135" s="31">
        <v>1200919425</v>
      </c>
      <c r="R135" s="32">
        <f t="shared" si="12"/>
        <v>1200919425</v>
      </c>
      <c r="S135" s="31">
        <v>0</v>
      </c>
      <c r="T135" s="31">
        <v>0</v>
      </c>
      <c r="U135" s="31">
        <v>0</v>
      </c>
      <c r="V135" s="31">
        <v>0</v>
      </c>
      <c r="W135" s="31">
        <v>0</v>
      </c>
      <c r="X135" s="31">
        <v>0</v>
      </c>
      <c r="Y135" s="31">
        <v>851431537</v>
      </c>
      <c r="Z135" s="31">
        <v>0</v>
      </c>
      <c r="AA135" s="31">
        <v>498534315</v>
      </c>
      <c r="AB135" s="31">
        <v>662290000</v>
      </c>
      <c r="AC135" s="31">
        <v>0</v>
      </c>
      <c r="AD135" s="31">
        <v>0</v>
      </c>
      <c r="AE135" s="32">
        <f t="shared" si="13"/>
        <v>2012255852</v>
      </c>
    </row>
    <row r="136" spans="2:31" ht="18" customHeight="1">
      <c r="B136" s="39" t="s">
        <v>101</v>
      </c>
      <c r="C136" s="40" t="s">
        <v>60</v>
      </c>
      <c r="D136" s="41">
        <v>1905049</v>
      </c>
      <c r="E136" s="42">
        <v>111</v>
      </c>
      <c r="F136" s="31">
        <v>0</v>
      </c>
      <c r="G136" s="31">
        <v>0</v>
      </c>
      <c r="H136" s="31">
        <v>0</v>
      </c>
      <c r="I136" s="31">
        <v>0</v>
      </c>
      <c r="J136" s="31">
        <v>0</v>
      </c>
      <c r="K136" s="31">
        <v>0</v>
      </c>
      <c r="L136" s="31">
        <v>0</v>
      </c>
      <c r="M136" s="31">
        <v>0</v>
      </c>
      <c r="N136" s="31">
        <v>0</v>
      </c>
      <c r="O136" s="31">
        <v>0</v>
      </c>
      <c r="P136" s="31">
        <v>0</v>
      </c>
      <c r="Q136" s="31">
        <v>70174475</v>
      </c>
      <c r="R136" s="32">
        <f t="shared" si="12"/>
        <v>70174475</v>
      </c>
      <c r="S136" s="31">
        <v>0</v>
      </c>
      <c r="T136" s="31">
        <v>0</v>
      </c>
      <c r="U136" s="31">
        <v>0</v>
      </c>
      <c r="V136" s="31">
        <v>0</v>
      </c>
      <c r="W136" s="31">
        <v>0</v>
      </c>
      <c r="X136" s="31">
        <v>0</v>
      </c>
      <c r="Y136" s="31">
        <v>115411608</v>
      </c>
      <c r="Z136" s="31">
        <v>0</v>
      </c>
      <c r="AA136" s="31">
        <v>64739579</v>
      </c>
      <c r="AB136" s="31">
        <v>0</v>
      </c>
      <c r="AC136" s="31">
        <v>0</v>
      </c>
      <c r="AD136" s="31">
        <v>0</v>
      </c>
      <c r="AE136" s="32">
        <f t="shared" si="13"/>
        <v>180151187</v>
      </c>
    </row>
    <row r="137" spans="2:31" ht="18" customHeight="1">
      <c r="B137" s="39" t="s">
        <v>102</v>
      </c>
      <c r="C137" s="40" t="s">
        <v>60</v>
      </c>
      <c r="D137" s="41">
        <v>1905049</v>
      </c>
      <c r="E137" s="42">
        <v>230</v>
      </c>
      <c r="F137" s="31">
        <v>0</v>
      </c>
      <c r="G137" s="31">
        <v>0</v>
      </c>
      <c r="H137" s="31">
        <v>0</v>
      </c>
      <c r="I137" s="31">
        <v>0</v>
      </c>
      <c r="J137" s="31">
        <v>0</v>
      </c>
      <c r="K137" s="31">
        <v>0</v>
      </c>
      <c r="L137" s="31">
        <v>0</v>
      </c>
      <c r="M137" s="31">
        <v>0</v>
      </c>
      <c r="N137" s="31">
        <v>0</v>
      </c>
      <c r="O137" s="31">
        <v>0</v>
      </c>
      <c r="P137" s="31">
        <v>0</v>
      </c>
      <c r="Q137" s="31">
        <v>33405000</v>
      </c>
      <c r="R137" s="32">
        <f t="shared" si="12"/>
        <v>33405000</v>
      </c>
      <c r="S137" s="31">
        <v>0</v>
      </c>
      <c r="T137" s="31">
        <v>0</v>
      </c>
      <c r="U137" s="31">
        <v>0</v>
      </c>
      <c r="V137" s="31">
        <v>0</v>
      </c>
      <c r="W137" s="31">
        <v>0</v>
      </c>
      <c r="X137" s="31">
        <v>0</v>
      </c>
      <c r="Y137" s="31">
        <v>0</v>
      </c>
      <c r="Z137" s="31">
        <v>0</v>
      </c>
      <c r="AA137" s="31">
        <v>33405000</v>
      </c>
      <c r="AB137" s="31">
        <v>0</v>
      </c>
      <c r="AC137" s="31">
        <v>0</v>
      </c>
      <c r="AD137" s="31">
        <v>0</v>
      </c>
      <c r="AE137" s="32">
        <f t="shared" si="13"/>
        <v>33405000</v>
      </c>
    </row>
    <row r="138" spans="2:31" ht="18" customHeight="1">
      <c r="B138" s="39" t="s">
        <v>103</v>
      </c>
      <c r="C138" s="40" t="s">
        <v>60</v>
      </c>
      <c r="D138" s="41">
        <v>1905049</v>
      </c>
      <c r="E138" s="42">
        <v>231</v>
      </c>
      <c r="F138" s="31">
        <v>0</v>
      </c>
      <c r="G138" s="31">
        <v>0</v>
      </c>
      <c r="H138" s="31">
        <v>0</v>
      </c>
      <c r="I138" s="31">
        <v>0</v>
      </c>
      <c r="J138" s="31">
        <v>0</v>
      </c>
      <c r="K138" s="31">
        <v>0</v>
      </c>
      <c r="L138" s="31">
        <v>0</v>
      </c>
      <c r="M138" s="31">
        <v>0</v>
      </c>
      <c r="N138" s="31">
        <v>0</v>
      </c>
      <c r="O138" s="31">
        <v>0</v>
      </c>
      <c r="P138" s="31">
        <v>0</v>
      </c>
      <c r="Q138" s="31">
        <v>33405000</v>
      </c>
      <c r="R138" s="32">
        <f t="shared" si="12"/>
        <v>33405000</v>
      </c>
      <c r="S138" s="31">
        <v>0</v>
      </c>
      <c r="T138" s="31">
        <v>0</v>
      </c>
      <c r="U138" s="31">
        <v>0</v>
      </c>
      <c r="V138" s="31">
        <v>0</v>
      </c>
      <c r="W138" s="31">
        <v>0</v>
      </c>
      <c r="X138" s="31">
        <v>0</v>
      </c>
      <c r="Y138" s="31">
        <v>0</v>
      </c>
      <c r="Z138" s="31">
        <v>0</v>
      </c>
      <c r="AA138" s="31">
        <v>1033405000</v>
      </c>
      <c r="AB138" s="31">
        <v>600000000</v>
      </c>
      <c r="AC138" s="31">
        <v>0</v>
      </c>
      <c r="AD138" s="31">
        <v>0</v>
      </c>
      <c r="AE138" s="32">
        <f t="shared" si="13"/>
        <v>1633405000</v>
      </c>
    </row>
    <row r="139" spans="2:31" ht="18" customHeight="1">
      <c r="B139" s="39" t="s">
        <v>104</v>
      </c>
      <c r="C139" s="40" t="s">
        <v>60</v>
      </c>
      <c r="D139" s="41">
        <v>1905049</v>
      </c>
      <c r="E139" s="42">
        <v>133</v>
      </c>
      <c r="F139" s="31">
        <v>0</v>
      </c>
      <c r="G139" s="31">
        <v>0</v>
      </c>
      <c r="H139" s="31">
        <v>0</v>
      </c>
      <c r="I139" s="31">
        <v>0</v>
      </c>
      <c r="J139" s="31">
        <v>0</v>
      </c>
      <c r="K139" s="31">
        <v>0</v>
      </c>
      <c r="L139" s="31">
        <v>0</v>
      </c>
      <c r="M139" s="31">
        <v>0</v>
      </c>
      <c r="N139" s="31">
        <v>0</v>
      </c>
      <c r="O139" s="31">
        <v>0</v>
      </c>
      <c r="P139" s="31">
        <v>0</v>
      </c>
      <c r="Q139" s="31">
        <v>2205737493</v>
      </c>
      <c r="R139" s="32">
        <f t="shared" si="12"/>
        <v>2205737493</v>
      </c>
      <c r="S139" s="31">
        <v>0</v>
      </c>
      <c r="T139" s="31">
        <v>0</v>
      </c>
      <c r="U139" s="31">
        <v>0</v>
      </c>
      <c r="V139" s="31">
        <v>0</v>
      </c>
      <c r="W139" s="31">
        <v>0</v>
      </c>
      <c r="X139" s="31">
        <v>0</v>
      </c>
      <c r="Y139" s="31">
        <v>3561234075</v>
      </c>
      <c r="Z139" s="31">
        <v>0</v>
      </c>
      <c r="AA139" s="31">
        <v>1852591629</v>
      </c>
      <c r="AB139" s="31">
        <v>0</v>
      </c>
      <c r="AC139" s="31">
        <v>0</v>
      </c>
      <c r="AD139" s="31">
        <v>0</v>
      </c>
      <c r="AE139" s="32">
        <f t="shared" si="13"/>
        <v>5413825704</v>
      </c>
    </row>
    <row r="140" spans="2:31" ht="18" customHeight="1">
      <c r="B140" s="39" t="s">
        <v>105</v>
      </c>
      <c r="C140" s="40" t="s">
        <v>60</v>
      </c>
      <c r="D140" s="41">
        <v>1905049</v>
      </c>
      <c r="E140" s="42">
        <v>133</v>
      </c>
      <c r="F140" s="31">
        <v>0</v>
      </c>
      <c r="G140" s="31">
        <v>0</v>
      </c>
      <c r="H140" s="31">
        <v>0</v>
      </c>
      <c r="I140" s="31">
        <v>0</v>
      </c>
      <c r="J140" s="31">
        <v>0</v>
      </c>
      <c r="K140" s="31">
        <v>0</v>
      </c>
      <c r="L140" s="31">
        <v>0</v>
      </c>
      <c r="M140" s="31">
        <v>0</v>
      </c>
      <c r="N140" s="31">
        <v>0</v>
      </c>
      <c r="O140" s="31">
        <v>0</v>
      </c>
      <c r="P140" s="31">
        <v>0</v>
      </c>
      <c r="Q140" s="31">
        <v>154813744</v>
      </c>
      <c r="R140" s="32">
        <f t="shared" si="12"/>
        <v>154813744</v>
      </c>
      <c r="S140" s="31">
        <v>0</v>
      </c>
      <c r="T140" s="31">
        <v>0</v>
      </c>
      <c r="U140" s="31">
        <v>0</v>
      </c>
      <c r="V140" s="31">
        <v>0</v>
      </c>
      <c r="W140" s="31">
        <v>0</v>
      </c>
      <c r="X140" s="31">
        <v>0</v>
      </c>
      <c r="Y140" s="31">
        <v>274244395</v>
      </c>
      <c r="Z140" s="31">
        <v>0</v>
      </c>
      <c r="AA140" s="31">
        <v>141899190</v>
      </c>
      <c r="AB140" s="31">
        <v>0</v>
      </c>
      <c r="AC140" s="31">
        <v>0</v>
      </c>
      <c r="AD140" s="31">
        <v>0</v>
      </c>
      <c r="AE140" s="32">
        <f t="shared" si="13"/>
        <v>416143585</v>
      </c>
    </row>
    <row r="141" spans="2:31" ht="18" customHeight="1">
      <c r="B141" s="39" t="s">
        <v>106</v>
      </c>
      <c r="C141" s="40" t="s">
        <v>60</v>
      </c>
      <c r="D141" s="41">
        <v>1905049</v>
      </c>
      <c r="E141" s="42">
        <v>119</v>
      </c>
      <c r="F141" s="31">
        <v>0</v>
      </c>
      <c r="G141" s="31">
        <v>0</v>
      </c>
      <c r="H141" s="31">
        <v>0</v>
      </c>
      <c r="I141" s="31">
        <v>0</v>
      </c>
      <c r="J141" s="31">
        <v>0</v>
      </c>
      <c r="K141" s="31">
        <v>0</v>
      </c>
      <c r="L141" s="31">
        <v>0</v>
      </c>
      <c r="M141" s="31">
        <v>0</v>
      </c>
      <c r="N141" s="31">
        <v>0</v>
      </c>
      <c r="O141" s="31">
        <v>0</v>
      </c>
      <c r="P141" s="31">
        <v>0</v>
      </c>
      <c r="Q141" s="31">
        <v>2285046558</v>
      </c>
      <c r="R141" s="32">
        <f t="shared" si="12"/>
        <v>2285046558</v>
      </c>
      <c r="S141" s="31">
        <v>0</v>
      </c>
      <c r="T141" s="31">
        <v>0</v>
      </c>
      <c r="U141" s="31">
        <v>0</v>
      </c>
      <c r="V141" s="31">
        <v>0</v>
      </c>
      <c r="W141" s="31">
        <v>0</v>
      </c>
      <c r="X141" s="31">
        <v>0</v>
      </c>
      <c r="Y141" s="31">
        <v>412499980</v>
      </c>
      <c r="Z141" s="31">
        <v>0</v>
      </c>
      <c r="AA141" s="31">
        <v>414267594</v>
      </c>
      <c r="AB141" s="31">
        <v>0</v>
      </c>
      <c r="AC141" s="31">
        <v>1851353759</v>
      </c>
      <c r="AD141" s="31">
        <v>0</v>
      </c>
      <c r="AE141" s="32">
        <f t="shared" si="13"/>
        <v>2678121333</v>
      </c>
    </row>
    <row r="142" spans="2:31" ht="18" customHeight="1">
      <c r="B142" s="39" t="s">
        <v>107</v>
      </c>
      <c r="C142" s="40" t="s">
        <v>60</v>
      </c>
      <c r="D142" s="41">
        <v>1905049</v>
      </c>
      <c r="E142" s="42">
        <v>109</v>
      </c>
      <c r="F142" s="31">
        <v>0</v>
      </c>
      <c r="G142" s="31">
        <v>0</v>
      </c>
      <c r="H142" s="31">
        <v>0</v>
      </c>
      <c r="I142" s="31">
        <v>0</v>
      </c>
      <c r="J142" s="31">
        <v>0</v>
      </c>
      <c r="K142" s="31">
        <v>0</v>
      </c>
      <c r="L142" s="31">
        <v>0</v>
      </c>
      <c r="M142" s="31">
        <v>0</v>
      </c>
      <c r="N142" s="31">
        <v>0</v>
      </c>
      <c r="O142" s="31">
        <v>0</v>
      </c>
      <c r="P142" s="31">
        <v>0</v>
      </c>
      <c r="Q142" s="31">
        <v>164944904</v>
      </c>
      <c r="R142" s="32">
        <f t="shared" si="12"/>
        <v>164944904</v>
      </c>
      <c r="S142" s="31">
        <v>0</v>
      </c>
      <c r="T142" s="31">
        <v>0</v>
      </c>
      <c r="U142" s="31">
        <v>0</v>
      </c>
      <c r="V142" s="31">
        <v>0</v>
      </c>
      <c r="W142" s="31">
        <v>0</v>
      </c>
      <c r="X142" s="31">
        <v>0</v>
      </c>
      <c r="Y142" s="31">
        <v>106293810</v>
      </c>
      <c r="Z142" s="31">
        <v>0</v>
      </c>
      <c r="AA142" s="31">
        <v>159939378</v>
      </c>
      <c r="AB142" s="31">
        <v>0</v>
      </c>
      <c r="AC142" s="31">
        <v>0</v>
      </c>
      <c r="AD142" s="31">
        <v>0</v>
      </c>
      <c r="AE142" s="32">
        <f t="shared" si="13"/>
        <v>266233188</v>
      </c>
    </row>
    <row r="143" spans="2:31" ht="18" customHeight="1">
      <c r="B143" s="39" t="s">
        <v>108</v>
      </c>
      <c r="C143" s="40" t="s">
        <v>60</v>
      </c>
      <c r="D143" s="41">
        <v>1905049</v>
      </c>
      <c r="E143" s="42">
        <v>148</v>
      </c>
      <c r="F143" s="31">
        <v>0</v>
      </c>
      <c r="G143" s="31">
        <v>0</v>
      </c>
      <c r="H143" s="31">
        <v>0</v>
      </c>
      <c r="I143" s="31">
        <v>0</v>
      </c>
      <c r="J143" s="31">
        <v>0</v>
      </c>
      <c r="K143" s="31">
        <v>0</v>
      </c>
      <c r="L143" s="31">
        <v>0</v>
      </c>
      <c r="M143" s="31">
        <v>0</v>
      </c>
      <c r="N143" s="31">
        <v>0</v>
      </c>
      <c r="O143" s="31">
        <v>0</v>
      </c>
      <c r="P143" s="31">
        <v>0</v>
      </c>
      <c r="Q143" s="31">
        <v>162871599</v>
      </c>
      <c r="R143" s="32">
        <f t="shared" si="12"/>
        <v>162871599</v>
      </c>
      <c r="S143" s="31">
        <v>0</v>
      </c>
      <c r="T143" s="31">
        <v>0</v>
      </c>
      <c r="U143" s="31">
        <v>0</v>
      </c>
      <c r="V143" s="31">
        <v>0</v>
      </c>
      <c r="W143" s="31">
        <v>0</v>
      </c>
      <c r="X143" s="31">
        <v>0</v>
      </c>
      <c r="Y143" s="31">
        <v>267864814</v>
      </c>
      <c r="Z143" s="31">
        <v>0</v>
      </c>
      <c r="AA143" s="31">
        <v>150257467</v>
      </c>
      <c r="AB143" s="31">
        <v>0</v>
      </c>
      <c r="AC143" s="31">
        <v>0</v>
      </c>
      <c r="AD143" s="31">
        <v>0</v>
      </c>
      <c r="AE143" s="32">
        <f t="shared" si="13"/>
        <v>418122281</v>
      </c>
    </row>
    <row r="144" spans="2:31" ht="18" customHeight="1">
      <c r="B144" s="39" t="s">
        <v>109</v>
      </c>
      <c r="C144" s="40" t="s">
        <v>60</v>
      </c>
      <c r="D144" s="41">
        <v>1905049</v>
      </c>
      <c r="E144" s="42">
        <v>143</v>
      </c>
      <c r="F144" s="31">
        <v>0</v>
      </c>
      <c r="G144" s="31">
        <v>0</v>
      </c>
      <c r="H144" s="31">
        <v>0</v>
      </c>
      <c r="I144" s="31">
        <v>0</v>
      </c>
      <c r="J144" s="31">
        <v>0</v>
      </c>
      <c r="K144" s="31">
        <v>0</v>
      </c>
      <c r="L144" s="31">
        <v>0</v>
      </c>
      <c r="M144" s="31">
        <v>0</v>
      </c>
      <c r="N144" s="31">
        <v>0</v>
      </c>
      <c r="O144" s="31">
        <v>0</v>
      </c>
      <c r="P144" s="31">
        <v>0</v>
      </c>
      <c r="Q144" s="31">
        <v>697732824</v>
      </c>
      <c r="R144" s="32">
        <f t="shared" si="12"/>
        <v>697732824</v>
      </c>
      <c r="S144" s="31">
        <v>0</v>
      </c>
      <c r="T144" s="31">
        <v>0</v>
      </c>
      <c r="U144" s="31">
        <v>0</v>
      </c>
      <c r="V144" s="31">
        <v>0</v>
      </c>
      <c r="W144" s="31">
        <v>0</v>
      </c>
      <c r="X144" s="31">
        <v>0</v>
      </c>
      <c r="Y144" s="31">
        <v>1146980489</v>
      </c>
      <c r="Z144" s="31">
        <v>0</v>
      </c>
      <c r="AA144" s="31">
        <v>643719898</v>
      </c>
      <c r="AB144" s="31">
        <v>0</v>
      </c>
      <c r="AC144" s="31">
        <v>0</v>
      </c>
      <c r="AD144" s="31">
        <v>0</v>
      </c>
      <c r="AE144" s="32">
        <f t="shared" si="13"/>
        <v>1790700387</v>
      </c>
    </row>
    <row r="145" spans="2:31" ht="18" customHeight="1">
      <c r="B145" s="39" t="s">
        <v>110</v>
      </c>
      <c r="C145" s="40" t="s">
        <v>60</v>
      </c>
      <c r="D145" s="41">
        <v>1905049</v>
      </c>
      <c r="E145" s="42">
        <v>211</v>
      </c>
      <c r="F145" s="31">
        <v>0</v>
      </c>
      <c r="G145" s="31">
        <v>0</v>
      </c>
      <c r="H145" s="31">
        <v>0</v>
      </c>
      <c r="I145" s="31">
        <v>0</v>
      </c>
      <c r="J145" s="31">
        <v>0</v>
      </c>
      <c r="K145" s="31">
        <v>0</v>
      </c>
      <c r="L145" s="31">
        <v>0</v>
      </c>
      <c r="M145" s="31">
        <v>0</v>
      </c>
      <c r="N145" s="31">
        <v>0</v>
      </c>
      <c r="O145" s="31">
        <v>0</v>
      </c>
      <c r="P145" s="31">
        <v>0</v>
      </c>
      <c r="Q145" s="31">
        <v>332772052</v>
      </c>
      <c r="R145" s="32">
        <f t="shared" si="12"/>
        <v>332772052</v>
      </c>
      <c r="S145" s="31">
        <v>0</v>
      </c>
      <c r="T145" s="31">
        <v>0</v>
      </c>
      <c r="U145" s="31">
        <v>0</v>
      </c>
      <c r="V145" s="31">
        <v>0</v>
      </c>
      <c r="W145" s="31">
        <v>0</v>
      </c>
      <c r="X145" s="31">
        <v>0</v>
      </c>
      <c r="Y145" s="31">
        <v>261701582</v>
      </c>
      <c r="Z145" s="31">
        <v>0</v>
      </c>
      <c r="AA145" s="31">
        <v>186311258</v>
      </c>
      <c r="AB145" s="31">
        <v>0</v>
      </c>
      <c r="AC145" s="31">
        <v>0</v>
      </c>
      <c r="AD145" s="31">
        <v>0</v>
      </c>
      <c r="AE145" s="32">
        <f t="shared" si="13"/>
        <v>448012840</v>
      </c>
    </row>
    <row r="146" spans="2:31" ht="18" customHeight="1">
      <c r="B146" s="39" t="s">
        <v>110</v>
      </c>
      <c r="C146" s="40" t="s">
        <v>60</v>
      </c>
      <c r="D146" s="41">
        <v>1905049</v>
      </c>
      <c r="E146" s="42">
        <v>145</v>
      </c>
      <c r="F146" s="31">
        <v>0</v>
      </c>
      <c r="G146" s="31">
        <v>0</v>
      </c>
      <c r="H146" s="31">
        <v>0</v>
      </c>
      <c r="I146" s="31">
        <v>0</v>
      </c>
      <c r="J146" s="31">
        <v>0</v>
      </c>
      <c r="K146" s="31">
        <v>0</v>
      </c>
      <c r="L146" s="31">
        <v>0</v>
      </c>
      <c r="M146" s="31">
        <v>0</v>
      </c>
      <c r="N146" s="31">
        <v>0</v>
      </c>
      <c r="O146" s="31">
        <v>0</v>
      </c>
      <c r="P146" s="31">
        <v>0</v>
      </c>
      <c r="Q146" s="31">
        <v>243859584</v>
      </c>
      <c r="R146" s="32">
        <f t="shared" si="12"/>
        <v>243859584</v>
      </c>
      <c r="S146" s="31">
        <v>0</v>
      </c>
      <c r="T146" s="31">
        <v>0</v>
      </c>
      <c r="U146" s="31">
        <v>0</v>
      </c>
      <c r="V146" s="31">
        <v>0</v>
      </c>
      <c r="W146" s="31">
        <v>0</v>
      </c>
      <c r="X146" s="31">
        <v>0</v>
      </c>
      <c r="Y146" s="31">
        <v>0</v>
      </c>
      <c r="Z146" s="31">
        <v>33744600</v>
      </c>
      <c r="AA146" s="31">
        <v>0</v>
      </c>
      <c r="AB146" s="31">
        <v>0</v>
      </c>
      <c r="AC146" s="31">
        <v>0</v>
      </c>
      <c r="AD146" s="31">
        <v>0</v>
      </c>
      <c r="AE146" s="32">
        <f t="shared" si="13"/>
        <v>33744600</v>
      </c>
    </row>
    <row r="147" spans="2:31" ht="18" customHeight="1">
      <c r="B147" s="39" t="s">
        <v>111</v>
      </c>
      <c r="C147" s="40" t="s">
        <v>60</v>
      </c>
      <c r="D147" s="41">
        <v>1905049</v>
      </c>
      <c r="E147" s="42">
        <v>145</v>
      </c>
      <c r="F147" s="31">
        <v>0</v>
      </c>
      <c r="G147" s="31">
        <v>0</v>
      </c>
      <c r="H147" s="31">
        <v>0</v>
      </c>
      <c r="I147" s="31">
        <v>0</v>
      </c>
      <c r="J147" s="31">
        <v>0</v>
      </c>
      <c r="K147" s="31">
        <v>0</v>
      </c>
      <c r="L147" s="31">
        <v>0</v>
      </c>
      <c r="M147" s="31">
        <v>0</v>
      </c>
      <c r="N147" s="31">
        <v>0</v>
      </c>
      <c r="O147" s="31">
        <v>0</v>
      </c>
      <c r="P147" s="31">
        <v>0</v>
      </c>
      <c r="Q147" s="31">
        <v>48459000</v>
      </c>
      <c r="R147" s="32">
        <f t="shared" si="12"/>
        <v>48459000</v>
      </c>
      <c r="S147" s="31">
        <v>0</v>
      </c>
      <c r="T147" s="31">
        <v>0</v>
      </c>
      <c r="U147" s="31">
        <v>0</v>
      </c>
      <c r="V147" s="31">
        <v>0</v>
      </c>
      <c r="W147" s="31">
        <v>0</v>
      </c>
      <c r="X147" s="31">
        <v>0</v>
      </c>
      <c r="Y147" s="31">
        <v>0</v>
      </c>
      <c r="Z147" s="31">
        <v>0</v>
      </c>
      <c r="AA147" s="31">
        <v>0</v>
      </c>
      <c r="AB147" s="31">
        <v>0</v>
      </c>
      <c r="AC147" s="31">
        <v>0</v>
      </c>
      <c r="AD147" s="31">
        <v>0</v>
      </c>
      <c r="AE147" s="32">
        <f t="shared" si="13"/>
        <v>0</v>
      </c>
    </row>
    <row r="148" spans="2:31" ht="18" customHeight="1">
      <c r="B148" s="39" t="s">
        <v>111</v>
      </c>
      <c r="C148" s="40" t="s">
        <v>60</v>
      </c>
      <c r="D148" s="41">
        <v>1905049</v>
      </c>
      <c r="E148" s="42">
        <v>211</v>
      </c>
      <c r="F148" s="31">
        <v>0</v>
      </c>
      <c r="G148" s="31">
        <v>0</v>
      </c>
      <c r="H148" s="31">
        <v>0</v>
      </c>
      <c r="I148" s="31">
        <v>0</v>
      </c>
      <c r="J148" s="31">
        <v>0</v>
      </c>
      <c r="K148" s="31">
        <v>0</v>
      </c>
      <c r="L148" s="31">
        <v>0</v>
      </c>
      <c r="M148" s="31">
        <v>0</v>
      </c>
      <c r="N148" s="31">
        <v>0</v>
      </c>
      <c r="O148" s="31">
        <v>0</v>
      </c>
      <c r="P148" s="31">
        <v>0</v>
      </c>
      <c r="Q148" s="31">
        <v>48009241</v>
      </c>
      <c r="R148" s="32">
        <f t="shared" si="12"/>
        <v>48009241</v>
      </c>
      <c r="S148" s="31">
        <v>0</v>
      </c>
      <c r="T148" s="31">
        <v>0</v>
      </c>
      <c r="U148" s="31">
        <v>0</v>
      </c>
      <c r="V148" s="31">
        <v>0</v>
      </c>
      <c r="W148" s="31">
        <v>0</v>
      </c>
      <c r="X148" s="31">
        <v>0</v>
      </c>
      <c r="Y148" s="31">
        <v>28331482</v>
      </c>
      <c r="Z148" s="31">
        <v>0</v>
      </c>
      <c r="AA148" s="31">
        <v>219428152</v>
      </c>
      <c r="AB148" s="31">
        <v>0</v>
      </c>
      <c r="AC148" s="31">
        <v>0</v>
      </c>
      <c r="AD148" s="31">
        <v>0</v>
      </c>
      <c r="AE148" s="32">
        <f t="shared" si="13"/>
        <v>247759634</v>
      </c>
    </row>
    <row r="149" spans="2:31" ht="18" customHeight="1">
      <c r="B149" s="39" t="s">
        <v>112</v>
      </c>
      <c r="C149" s="40" t="s">
        <v>60</v>
      </c>
      <c r="D149" s="41">
        <v>1905049</v>
      </c>
      <c r="E149" s="42">
        <v>145</v>
      </c>
      <c r="F149" s="31">
        <v>0</v>
      </c>
      <c r="G149" s="31">
        <v>0</v>
      </c>
      <c r="H149" s="31">
        <v>0</v>
      </c>
      <c r="I149" s="31">
        <v>0</v>
      </c>
      <c r="J149" s="31">
        <v>0</v>
      </c>
      <c r="K149" s="31">
        <v>0</v>
      </c>
      <c r="L149" s="31">
        <v>0</v>
      </c>
      <c r="M149" s="31">
        <v>0</v>
      </c>
      <c r="N149" s="31">
        <v>0</v>
      </c>
      <c r="O149" s="31">
        <v>0</v>
      </c>
      <c r="P149" s="31">
        <v>0</v>
      </c>
      <c r="Q149" s="31">
        <v>270832927</v>
      </c>
      <c r="R149" s="32">
        <f t="shared" si="12"/>
        <v>270832927</v>
      </c>
      <c r="S149" s="31">
        <v>0</v>
      </c>
      <c r="T149" s="31">
        <v>0</v>
      </c>
      <c r="U149" s="31">
        <v>0</v>
      </c>
      <c r="V149" s="31">
        <v>0</v>
      </c>
      <c r="W149" s="31">
        <v>0</v>
      </c>
      <c r="X149" s="31">
        <v>0</v>
      </c>
      <c r="Y149" s="31">
        <v>315741222</v>
      </c>
      <c r="Z149" s="31">
        <v>0</v>
      </c>
      <c r="AA149" s="31">
        <v>0</v>
      </c>
      <c r="AB149" s="31">
        <v>0</v>
      </c>
      <c r="AC149" s="31">
        <v>0</v>
      </c>
      <c r="AD149" s="31">
        <v>0</v>
      </c>
      <c r="AE149" s="32">
        <f t="shared" si="13"/>
        <v>315741222</v>
      </c>
    </row>
    <row r="150" spans="2:31" ht="18" customHeight="1">
      <c r="B150" s="39" t="s">
        <v>112</v>
      </c>
      <c r="C150" s="40" t="s">
        <v>60</v>
      </c>
      <c r="D150" s="41">
        <v>1905049</v>
      </c>
      <c r="E150" s="42">
        <v>211</v>
      </c>
      <c r="F150" s="31">
        <v>0</v>
      </c>
      <c r="G150" s="31">
        <v>0</v>
      </c>
      <c r="H150" s="31">
        <v>0</v>
      </c>
      <c r="I150" s="31">
        <v>0</v>
      </c>
      <c r="J150" s="31">
        <v>0</v>
      </c>
      <c r="K150" s="31">
        <v>0</v>
      </c>
      <c r="L150" s="31">
        <v>0</v>
      </c>
      <c r="M150" s="31">
        <v>0</v>
      </c>
      <c r="N150" s="31">
        <v>0</v>
      </c>
      <c r="O150" s="31">
        <v>0</v>
      </c>
      <c r="P150" s="31">
        <v>0</v>
      </c>
      <c r="Q150" s="31">
        <v>5210744</v>
      </c>
      <c r="R150" s="32">
        <f t="shared" si="12"/>
        <v>5210744</v>
      </c>
      <c r="S150" s="31">
        <v>0</v>
      </c>
      <c r="T150" s="31">
        <v>0</v>
      </c>
      <c r="U150" s="31">
        <v>0</v>
      </c>
      <c r="V150" s="31">
        <v>0</v>
      </c>
      <c r="W150" s="31">
        <v>0</v>
      </c>
      <c r="X150" s="31">
        <v>0</v>
      </c>
      <c r="Y150" s="31">
        <v>832572961</v>
      </c>
      <c r="Z150" s="31">
        <v>0</v>
      </c>
      <c r="AA150" s="31">
        <v>477983594</v>
      </c>
      <c r="AB150" s="31">
        <v>0</v>
      </c>
      <c r="AC150" s="31">
        <v>0</v>
      </c>
      <c r="AD150" s="31">
        <v>0</v>
      </c>
      <c r="AE150" s="32">
        <f t="shared" si="13"/>
        <v>1310556555</v>
      </c>
    </row>
    <row r="151" spans="2:31" ht="18" customHeight="1">
      <c r="B151" s="39" t="s">
        <v>113</v>
      </c>
      <c r="C151" s="40" t="s">
        <v>60</v>
      </c>
      <c r="D151" s="41">
        <v>1905049</v>
      </c>
      <c r="E151" s="42">
        <v>149</v>
      </c>
      <c r="F151" s="31">
        <v>0</v>
      </c>
      <c r="G151" s="31">
        <v>0</v>
      </c>
      <c r="H151" s="31">
        <v>0</v>
      </c>
      <c r="I151" s="31">
        <v>0</v>
      </c>
      <c r="J151" s="31">
        <v>0</v>
      </c>
      <c r="K151" s="31">
        <v>0</v>
      </c>
      <c r="L151" s="31">
        <v>0</v>
      </c>
      <c r="M151" s="31">
        <v>0</v>
      </c>
      <c r="N151" s="31">
        <v>0</v>
      </c>
      <c r="O151" s="31">
        <v>0</v>
      </c>
      <c r="P151" s="31">
        <v>0</v>
      </c>
      <c r="Q151" s="31">
        <v>9044398616</v>
      </c>
      <c r="R151" s="32">
        <f t="shared" si="12"/>
        <v>9044398616</v>
      </c>
      <c r="S151" s="31">
        <v>0</v>
      </c>
      <c r="T151" s="31">
        <v>0</v>
      </c>
      <c r="U151" s="31">
        <v>0</v>
      </c>
      <c r="V151" s="31">
        <v>0</v>
      </c>
      <c r="W151" s="31">
        <v>0</v>
      </c>
      <c r="X151" s="31">
        <v>0</v>
      </c>
      <c r="Y151" s="31">
        <v>0</v>
      </c>
      <c r="Z151" s="31">
        <v>1044744600</v>
      </c>
      <c r="AA151" s="31">
        <v>0</v>
      </c>
      <c r="AB151" s="31">
        <v>0</v>
      </c>
      <c r="AC151" s="31">
        <v>0</v>
      </c>
      <c r="AD151" s="31">
        <v>0</v>
      </c>
      <c r="AE151" s="32">
        <f t="shared" si="13"/>
        <v>1044744600</v>
      </c>
    </row>
    <row r="152" spans="2:31" ht="18" customHeight="1">
      <c r="B152" s="39" t="s">
        <v>113</v>
      </c>
      <c r="C152" s="40" t="s">
        <v>60</v>
      </c>
      <c r="D152" s="41">
        <v>1905049</v>
      </c>
      <c r="E152" s="42">
        <v>97</v>
      </c>
      <c r="F152" s="31">
        <v>0</v>
      </c>
      <c r="G152" s="31">
        <v>0</v>
      </c>
      <c r="H152" s="31">
        <v>0</v>
      </c>
      <c r="I152" s="31">
        <v>0</v>
      </c>
      <c r="J152" s="31">
        <v>0</v>
      </c>
      <c r="K152" s="31">
        <v>0</v>
      </c>
      <c r="L152" s="31">
        <v>0</v>
      </c>
      <c r="M152" s="31">
        <v>0</v>
      </c>
      <c r="N152" s="31">
        <v>0</v>
      </c>
      <c r="O152" s="31">
        <v>0</v>
      </c>
      <c r="P152" s="31">
        <v>0</v>
      </c>
      <c r="Q152" s="31">
        <v>8158047</v>
      </c>
      <c r="R152" s="32">
        <f t="shared" ref="R152:R162" si="14">+SUM(F152:Q152)</f>
        <v>8158047</v>
      </c>
      <c r="S152" s="31">
        <v>0</v>
      </c>
      <c r="T152" s="31">
        <v>0</v>
      </c>
      <c r="U152" s="31">
        <v>0</v>
      </c>
      <c r="V152" s="31">
        <v>0</v>
      </c>
      <c r="W152" s="31">
        <v>0</v>
      </c>
      <c r="X152" s="31">
        <v>0</v>
      </c>
      <c r="Y152" s="31">
        <v>348245655</v>
      </c>
      <c r="Z152" s="31">
        <v>0</v>
      </c>
      <c r="AA152" s="31">
        <v>4449193118</v>
      </c>
      <c r="AB152" s="31">
        <v>600000000</v>
      </c>
      <c r="AC152" s="31">
        <v>0</v>
      </c>
      <c r="AD152" s="31">
        <v>0</v>
      </c>
      <c r="AE152" s="32">
        <f t="shared" ref="AE152:AE162" si="15">+SUM(S152:AD152)</f>
        <v>5397438773</v>
      </c>
    </row>
    <row r="153" spans="2:31" ht="18" customHeight="1">
      <c r="B153" s="39" t="s">
        <v>114</v>
      </c>
      <c r="C153" s="40" t="s">
        <v>60</v>
      </c>
      <c r="D153" s="41">
        <v>1905049</v>
      </c>
      <c r="E153" s="42">
        <v>212</v>
      </c>
      <c r="F153" s="31">
        <v>0</v>
      </c>
      <c r="G153" s="31">
        <v>0</v>
      </c>
      <c r="H153" s="31">
        <v>0</v>
      </c>
      <c r="I153" s="31">
        <v>0</v>
      </c>
      <c r="J153" s="31">
        <v>0</v>
      </c>
      <c r="K153" s="31">
        <v>0</v>
      </c>
      <c r="L153" s="31">
        <v>0</v>
      </c>
      <c r="M153" s="31">
        <v>0</v>
      </c>
      <c r="N153" s="31">
        <v>0</v>
      </c>
      <c r="O153" s="31">
        <v>0</v>
      </c>
      <c r="P153" s="31">
        <v>0</v>
      </c>
      <c r="Q153" s="31">
        <v>15113678</v>
      </c>
      <c r="R153" s="32">
        <f t="shared" si="14"/>
        <v>15113678</v>
      </c>
      <c r="S153" s="31">
        <v>0</v>
      </c>
      <c r="T153" s="31">
        <v>0</v>
      </c>
      <c r="U153" s="31">
        <v>0</v>
      </c>
      <c r="V153" s="31">
        <v>0</v>
      </c>
      <c r="W153" s="31">
        <v>0</v>
      </c>
      <c r="X153" s="31">
        <v>0</v>
      </c>
      <c r="Y153" s="31">
        <v>98155897</v>
      </c>
      <c r="Z153" s="31">
        <v>0</v>
      </c>
      <c r="AA153" s="31">
        <v>649948852</v>
      </c>
      <c r="AB153" s="31">
        <v>0</v>
      </c>
      <c r="AC153" s="31">
        <v>0</v>
      </c>
      <c r="AD153" s="31">
        <v>0</v>
      </c>
      <c r="AE153" s="32">
        <f t="shared" si="15"/>
        <v>748104749</v>
      </c>
    </row>
    <row r="154" spans="2:31" ht="18" customHeight="1">
      <c r="B154" s="39" t="s">
        <v>114</v>
      </c>
      <c r="C154" s="40" t="s">
        <v>60</v>
      </c>
      <c r="D154" s="41">
        <v>1905049</v>
      </c>
      <c r="E154" s="42">
        <v>149</v>
      </c>
      <c r="F154" s="31">
        <v>0</v>
      </c>
      <c r="G154" s="31">
        <v>0</v>
      </c>
      <c r="H154" s="31">
        <v>0</v>
      </c>
      <c r="I154" s="31">
        <v>0</v>
      </c>
      <c r="J154" s="31">
        <v>0</v>
      </c>
      <c r="K154" s="31">
        <v>0</v>
      </c>
      <c r="L154" s="31">
        <v>0</v>
      </c>
      <c r="M154" s="31">
        <v>0</v>
      </c>
      <c r="N154" s="31">
        <v>0</v>
      </c>
      <c r="O154" s="31">
        <v>0</v>
      </c>
      <c r="P154" s="31">
        <v>0</v>
      </c>
      <c r="Q154" s="31">
        <v>0</v>
      </c>
      <c r="R154" s="32">
        <f t="shared" si="14"/>
        <v>0</v>
      </c>
      <c r="S154" s="31">
        <v>0</v>
      </c>
      <c r="T154" s="31">
        <v>0</v>
      </c>
      <c r="U154" s="31">
        <v>0</v>
      </c>
      <c r="V154" s="31">
        <v>0</v>
      </c>
      <c r="W154" s="31">
        <v>0</v>
      </c>
      <c r="X154" s="31">
        <v>0</v>
      </c>
      <c r="Y154" s="31">
        <v>0</v>
      </c>
      <c r="Z154" s="31">
        <v>2007345600</v>
      </c>
      <c r="AA154" s="31">
        <v>0</v>
      </c>
      <c r="AB154" s="31">
        <v>0</v>
      </c>
      <c r="AC154" s="31">
        <v>0</v>
      </c>
      <c r="AD154" s="31">
        <v>0</v>
      </c>
      <c r="AE154" s="32">
        <f t="shared" si="15"/>
        <v>2007345600</v>
      </c>
    </row>
    <row r="155" spans="2:31" ht="18" customHeight="1">
      <c r="B155" s="39" t="s">
        <v>115</v>
      </c>
      <c r="C155" s="40" t="s">
        <v>60</v>
      </c>
      <c r="D155" s="41">
        <v>1905049</v>
      </c>
      <c r="E155" s="42">
        <v>146</v>
      </c>
      <c r="F155" s="31">
        <v>0</v>
      </c>
      <c r="G155" s="31">
        <v>0</v>
      </c>
      <c r="H155" s="31">
        <v>0</v>
      </c>
      <c r="I155" s="31">
        <v>0</v>
      </c>
      <c r="J155" s="31">
        <v>0</v>
      </c>
      <c r="K155" s="31">
        <v>0</v>
      </c>
      <c r="L155" s="31">
        <v>0</v>
      </c>
      <c r="M155" s="31">
        <v>0</v>
      </c>
      <c r="N155" s="31">
        <v>0</v>
      </c>
      <c r="O155" s="31">
        <v>0</v>
      </c>
      <c r="P155" s="31">
        <v>0</v>
      </c>
      <c r="Q155" s="31">
        <v>249011078</v>
      </c>
      <c r="R155" s="32">
        <f t="shared" si="14"/>
        <v>249011078</v>
      </c>
      <c r="S155" s="31">
        <v>0</v>
      </c>
      <c r="T155" s="31">
        <v>0</v>
      </c>
      <c r="U155" s="31">
        <v>0</v>
      </c>
      <c r="V155" s="31">
        <v>0</v>
      </c>
      <c r="W155" s="31">
        <v>0</v>
      </c>
      <c r="X155" s="31">
        <v>0</v>
      </c>
      <c r="Y155" s="31">
        <v>645049953</v>
      </c>
      <c r="Z155" s="31">
        <v>0</v>
      </c>
      <c r="AA155" s="31">
        <v>328248280</v>
      </c>
      <c r="AB155" s="31">
        <v>0</v>
      </c>
      <c r="AC155" s="31">
        <v>0</v>
      </c>
      <c r="AD155" s="31">
        <v>0</v>
      </c>
      <c r="AE155" s="32">
        <f t="shared" si="15"/>
        <v>973298233</v>
      </c>
    </row>
    <row r="156" spans="2:31" ht="18" customHeight="1">
      <c r="B156" s="39" t="s">
        <v>116</v>
      </c>
      <c r="C156" s="40" t="s">
        <v>60</v>
      </c>
      <c r="D156" s="41">
        <v>1905049</v>
      </c>
      <c r="E156" s="42">
        <v>212</v>
      </c>
      <c r="F156" s="31">
        <v>0</v>
      </c>
      <c r="G156" s="31">
        <v>0</v>
      </c>
      <c r="H156" s="31">
        <v>0</v>
      </c>
      <c r="I156" s="31">
        <v>0</v>
      </c>
      <c r="J156" s="31">
        <v>0</v>
      </c>
      <c r="K156" s="31">
        <v>0</v>
      </c>
      <c r="L156" s="31">
        <v>0</v>
      </c>
      <c r="M156" s="31">
        <v>0</v>
      </c>
      <c r="N156" s="31">
        <v>0</v>
      </c>
      <c r="O156" s="31">
        <v>0</v>
      </c>
      <c r="P156" s="31">
        <v>0</v>
      </c>
      <c r="Q156" s="31">
        <v>16529255</v>
      </c>
      <c r="R156" s="32">
        <f t="shared" si="14"/>
        <v>16529255</v>
      </c>
      <c r="S156" s="31">
        <v>0</v>
      </c>
      <c r="T156" s="31">
        <v>0</v>
      </c>
      <c r="U156" s="31">
        <v>0</v>
      </c>
      <c r="V156" s="31">
        <v>0</v>
      </c>
      <c r="W156" s="31">
        <v>0</v>
      </c>
      <c r="X156" s="31">
        <v>0</v>
      </c>
      <c r="Y156" s="31">
        <v>11107005592</v>
      </c>
      <c r="Z156" s="31">
        <v>0</v>
      </c>
      <c r="AA156" s="31">
        <v>4892260209</v>
      </c>
      <c r="AB156" s="31">
        <v>0</v>
      </c>
      <c r="AC156" s="31">
        <v>0</v>
      </c>
      <c r="AD156" s="31">
        <v>0</v>
      </c>
      <c r="AE156" s="32">
        <f t="shared" si="15"/>
        <v>15999265801</v>
      </c>
    </row>
    <row r="157" spans="2:31" ht="18" customHeight="1">
      <c r="B157" s="39" t="s">
        <v>117</v>
      </c>
      <c r="C157" s="40" t="s">
        <v>60</v>
      </c>
      <c r="D157" s="41">
        <v>1905049</v>
      </c>
      <c r="E157" s="42">
        <v>97</v>
      </c>
      <c r="F157" s="31">
        <v>0</v>
      </c>
      <c r="G157" s="31">
        <v>0</v>
      </c>
      <c r="H157" s="31">
        <v>0</v>
      </c>
      <c r="I157" s="31">
        <v>0</v>
      </c>
      <c r="J157" s="31">
        <v>0</v>
      </c>
      <c r="K157" s="31">
        <v>0</v>
      </c>
      <c r="L157" s="31">
        <v>0</v>
      </c>
      <c r="M157" s="31">
        <v>0</v>
      </c>
      <c r="N157" s="31">
        <v>0</v>
      </c>
      <c r="O157" s="31">
        <v>0</v>
      </c>
      <c r="P157" s="31">
        <v>0</v>
      </c>
      <c r="Q157" s="31">
        <v>5622790960</v>
      </c>
      <c r="R157" s="32">
        <f t="shared" si="14"/>
        <v>5622790960</v>
      </c>
      <c r="S157" s="31">
        <v>0</v>
      </c>
      <c r="T157" s="31">
        <v>0</v>
      </c>
      <c r="U157" s="31">
        <v>0</v>
      </c>
      <c r="V157" s="31">
        <v>0</v>
      </c>
      <c r="W157" s="31">
        <v>0</v>
      </c>
      <c r="X157" s="31">
        <v>0</v>
      </c>
      <c r="Y157" s="31">
        <v>10376288403</v>
      </c>
      <c r="Z157" s="31">
        <v>0</v>
      </c>
      <c r="AA157" s="31">
        <v>3823911366</v>
      </c>
      <c r="AB157" s="31">
        <v>0</v>
      </c>
      <c r="AC157" s="31">
        <v>0</v>
      </c>
      <c r="AD157" s="31">
        <v>0</v>
      </c>
      <c r="AE157" s="32">
        <f t="shared" si="15"/>
        <v>14200199769</v>
      </c>
    </row>
    <row r="158" spans="2:31" ht="18" customHeight="1">
      <c r="B158" s="39" t="s">
        <v>118</v>
      </c>
      <c r="C158" s="40" t="s">
        <v>60</v>
      </c>
      <c r="D158" s="41">
        <v>1905049</v>
      </c>
      <c r="E158" s="42">
        <v>97</v>
      </c>
      <c r="F158" s="31">
        <v>0</v>
      </c>
      <c r="G158" s="31">
        <v>0</v>
      </c>
      <c r="H158" s="31">
        <v>0</v>
      </c>
      <c r="I158" s="31">
        <v>0</v>
      </c>
      <c r="J158" s="31">
        <v>0</v>
      </c>
      <c r="K158" s="31">
        <v>0</v>
      </c>
      <c r="L158" s="31">
        <v>0</v>
      </c>
      <c r="M158" s="31">
        <v>0</v>
      </c>
      <c r="N158" s="31">
        <v>0</v>
      </c>
      <c r="O158" s="31">
        <v>0</v>
      </c>
      <c r="P158" s="31">
        <v>0</v>
      </c>
      <c r="Q158" s="31">
        <v>442900000</v>
      </c>
      <c r="R158" s="32">
        <f t="shared" si="14"/>
        <v>442900000</v>
      </c>
      <c r="S158" s="31">
        <v>0</v>
      </c>
      <c r="T158" s="31">
        <v>0</v>
      </c>
      <c r="U158" s="31">
        <v>0</v>
      </c>
      <c r="V158" s="31">
        <v>0</v>
      </c>
      <c r="W158" s="31">
        <v>0</v>
      </c>
      <c r="X158" s="31">
        <v>0</v>
      </c>
      <c r="Y158" s="31">
        <v>0</v>
      </c>
      <c r="Z158" s="31">
        <v>0</v>
      </c>
      <c r="AA158" s="31">
        <v>0</v>
      </c>
      <c r="AB158" s="31">
        <v>0</v>
      </c>
      <c r="AC158" s="31">
        <v>0</v>
      </c>
      <c r="AD158" s="31">
        <v>0</v>
      </c>
      <c r="AE158" s="32">
        <f t="shared" si="15"/>
        <v>0</v>
      </c>
    </row>
    <row r="159" spans="2:31" ht="18" customHeight="1">
      <c r="B159" s="39" t="s">
        <v>119</v>
      </c>
      <c r="C159" s="40" t="s">
        <v>120</v>
      </c>
      <c r="D159" s="41">
        <v>1905049</v>
      </c>
      <c r="E159" s="42">
        <v>89</v>
      </c>
      <c r="F159" s="31">
        <v>0</v>
      </c>
      <c r="G159" s="31">
        <v>0</v>
      </c>
      <c r="H159" s="31">
        <v>0</v>
      </c>
      <c r="I159" s="31">
        <v>0</v>
      </c>
      <c r="J159" s="31">
        <v>0</v>
      </c>
      <c r="K159" s="31">
        <v>0</v>
      </c>
      <c r="L159" s="31">
        <v>0</v>
      </c>
      <c r="M159" s="31">
        <v>0</v>
      </c>
      <c r="N159" s="31">
        <v>0</v>
      </c>
      <c r="O159" s="31">
        <v>0</v>
      </c>
      <c r="P159" s="31">
        <v>0</v>
      </c>
      <c r="Q159" s="31">
        <v>2290000000</v>
      </c>
      <c r="R159" s="32">
        <f t="shared" si="14"/>
        <v>2290000000</v>
      </c>
      <c r="S159" s="31">
        <v>0</v>
      </c>
      <c r="T159" s="31">
        <v>0</v>
      </c>
      <c r="U159" s="31">
        <v>0</v>
      </c>
      <c r="V159" s="31">
        <v>0</v>
      </c>
      <c r="W159" s="31">
        <v>0</v>
      </c>
      <c r="X159" s="31">
        <v>0</v>
      </c>
      <c r="Y159" s="31">
        <v>0</v>
      </c>
      <c r="Z159" s="31">
        <v>0</v>
      </c>
      <c r="AA159" s="31">
        <v>2790000000</v>
      </c>
      <c r="AB159" s="31">
        <v>0</v>
      </c>
      <c r="AC159" s="31">
        <v>0</v>
      </c>
      <c r="AD159" s="31">
        <v>0</v>
      </c>
      <c r="AE159" s="32">
        <f t="shared" si="15"/>
        <v>2790000000</v>
      </c>
    </row>
    <row r="160" spans="2:31" ht="18" customHeight="1">
      <c r="B160" s="39" t="s">
        <v>121</v>
      </c>
      <c r="C160" s="40" t="s">
        <v>60</v>
      </c>
      <c r="D160" s="41">
        <v>1905049</v>
      </c>
      <c r="E160" s="42">
        <v>95</v>
      </c>
      <c r="F160" s="31">
        <v>0</v>
      </c>
      <c r="G160" s="31">
        <v>0</v>
      </c>
      <c r="H160" s="31">
        <v>0</v>
      </c>
      <c r="I160" s="31">
        <v>0</v>
      </c>
      <c r="J160" s="31">
        <v>0</v>
      </c>
      <c r="K160" s="31">
        <v>0</v>
      </c>
      <c r="L160" s="31">
        <v>0</v>
      </c>
      <c r="M160" s="31">
        <v>0</v>
      </c>
      <c r="N160" s="31">
        <v>0</v>
      </c>
      <c r="O160" s="31">
        <v>0</v>
      </c>
      <c r="P160" s="31">
        <v>0</v>
      </c>
      <c r="Q160" s="31">
        <v>2304016704</v>
      </c>
      <c r="R160" s="32">
        <f t="shared" si="14"/>
        <v>2304016704</v>
      </c>
      <c r="S160" s="31">
        <v>0</v>
      </c>
      <c r="T160" s="31">
        <v>0</v>
      </c>
      <c r="U160" s="31">
        <v>0</v>
      </c>
      <c r="V160" s="31">
        <v>0</v>
      </c>
      <c r="W160" s="31">
        <v>0</v>
      </c>
      <c r="X160" s="31">
        <v>0</v>
      </c>
      <c r="Y160" s="31">
        <v>0</v>
      </c>
      <c r="Z160" s="31">
        <v>1811266050</v>
      </c>
      <c r="AA160" s="31">
        <v>0</v>
      </c>
      <c r="AB160" s="31">
        <v>0</v>
      </c>
      <c r="AC160" s="31">
        <v>0</v>
      </c>
      <c r="AD160" s="31">
        <v>0</v>
      </c>
      <c r="AE160" s="32">
        <f t="shared" si="15"/>
        <v>1811266050</v>
      </c>
    </row>
    <row r="161" spans="1:69" ht="18" customHeight="1">
      <c r="B161" s="39" t="s">
        <v>122</v>
      </c>
      <c r="C161" s="40" t="s">
        <v>120</v>
      </c>
      <c r="D161" s="41">
        <v>1905049</v>
      </c>
      <c r="E161" s="42">
        <v>89</v>
      </c>
      <c r="F161" s="31">
        <v>0</v>
      </c>
      <c r="G161" s="31">
        <v>0</v>
      </c>
      <c r="H161" s="31">
        <v>0</v>
      </c>
      <c r="I161" s="31">
        <v>0</v>
      </c>
      <c r="J161" s="31">
        <v>0</v>
      </c>
      <c r="K161" s="31">
        <v>0</v>
      </c>
      <c r="L161" s="31">
        <v>0</v>
      </c>
      <c r="M161" s="31">
        <v>0</v>
      </c>
      <c r="N161" s="31">
        <v>0</v>
      </c>
      <c r="O161" s="31">
        <v>0</v>
      </c>
      <c r="P161" s="31">
        <v>0</v>
      </c>
      <c r="Q161" s="31">
        <v>10000000</v>
      </c>
      <c r="R161" s="32">
        <f t="shared" si="14"/>
        <v>10000000</v>
      </c>
      <c r="S161" s="31">
        <v>0</v>
      </c>
      <c r="T161" s="31">
        <v>0</v>
      </c>
      <c r="U161" s="31">
        <v>0</v>
      </c>
      <c r="V161" s="31">
        <v>0</v>
      </c>
      <c r="W161" s="31">
        <v>0</v>
      </c>
      <c r="X161" s="31">
        <v>0</v>
      </c>
      <c r="Y161" s="31">
        <v>0</v>
      </c>
      <c r="Z161" s="31">
        <v>0</v>
      </c>
      <c r="AA161" s="31">
        <v>857405</v>
      </c>
      <c r="AB161" s="31">
        <v>0</v>
      </c>
      <c r="AC161" s="31">
        <v>200000000</v>
      </c>
      <c r="AD161" s="31">
        <v>6719906</v>
      </c>
      <c r="AE161" s="32">
        <f t="shared" si="15"/>
        <v>207577311</v>
      </c>
    </row>
    <row r="162" spans="1:69" ht="18" customHeight="1">
      <c r="B162" s="39" t="s">
        <v>123</v>
      </c>
      <c r="C162" s="40" t="s">
        <v>124</v>
      </c>
      <c r="D162" s="41">
        <v>1905049</v>
      </c>
      <c r="E162" s="42">
        <v>91</v>
      </c>
      <c r="F162" s="31">
        <v>0</v>
      </c>
      <c r="G162" s="31">
        <v>0</v>
      </c>
      <c r="H162" s="31">
        <v>0</v>
      </c>
      <c r="I162" s="31">
        <v>0</v>
      </c>
      <c r="J162" s="31">
        <v>0</v>
      </c>
      <c r="K162" s="31">
        <v>0</v>
      </c>
      <c r="L162" s="31">
        <v>0</v>
      </c>
      <c r="M162" s="31">
        <v>0</v>
      </c>
      <c r="N162" s="31">
        <v>0</v>
      </c>
      <c r="O162" s="31">
        <v>0</v>
      </c>
      <c r="P162" s="31">
        <v>0</v>
      </c>
      <c r="Q162" s="31">
        <v>2748725194</v>
      </c>
      <c r="R162" s="32">
        <f t="shared" si="14"/>
        <v>2748725194</v>
      </c>
      <c r="S162" s="31">
        <v>0</v>
      </c>
      <c r="T162" s="31">
        <v>0</v>
      </c>
      <c r="U162" s="31">
        <v>0</v>
      </c>
      <c r="V162" s="31">
        <v>0</v>
      </c>
      <c r="W162" s="31">
        <v>0</v>
      </c>
      <c r="X162" s="31">
        <v>0</v>
      </c>
      <c r="Y162" s="31">
        <v>0</v>
      </c>
      <c r="Z162" s="31">
        <v>60490000</v>
      </c>
      <c r="AA162" s="31">
        <v>2985359152</v>
      </c>
      <c r="AB162" s="31">
        <v>0</v>
      </c>
      <c r="AC162" s="31">
        <v>0</v>
      </c>
      <c r="AD162" s="31">
        <v>0</v>
      </c>
      <c r="AE162" s="32">
        <f t="shared" si="15"/>
        <v>3045849152</v>
      </c>
    </row>
    <row r="163" spans="1:69" ht="14.25" customHeight="1">
      <c r="AE163" s="2"/>
    </row>
    <row r="164" spans="1:69" s="34" customFormat="1" ht="24.95" customHeight="1">
      <c r="A164" s="2"/>
      <c r="B164" s="49"/>
      <c r="C164" s="49"/>
      <c r="D164" s="49"/>
      <c r="E164" s="49"/>
      <c r="F164" s="33">
        <f t="shared" ref="F164:AE164" si="16">SUM(F87:F162)</f>
        <v>0</v>
      </c>
      <c r="G164" s="33">
        <f t="shared" si="16"/>
        <v>0</v>
      </c>
      <c r="H164" s="33">
        <f t="shared" si="16"/>
        <v>0</v>
      </c>
      <c r="I164" s="33">
        <f t="shared" si="16"/>
        <v>0</v>
      </c>
      <c r="J164" s="33">
        <f t="shared" si="16"/>
        <v>0</v>
      </c>
      <c r="K164" s="33">
        <f t="shared" si="16"/>
        <v>0</v>
      </c>
      <c r="L164" s="33">
        <f t="shared" si="16"/>
        <v>0</v>
      </c>
      <c r="M164" s="33">
        <f t="shared" si="16"/>
        <v>0</v>
      </c>
      <c r="N164" s="33">
        <f t="shared" si="16"/>
        <v>0</v>
      </c>
      <c r="O164" s="33">
        <f t="shared" si="16"/>
        <v>0</v>
      </c>
      <c r="P164" s="33">
        <f t="shared" si="16"/>
        <v>0</v>
      </c>
      <c r="Q164" s="33">
        <f>SUM(Q87:Q162)</f>
        <v>65090215209</v>
      </c>
      <c r="R164" s="33">
        <f>SUM(R87:R162)</f>
        <v>65090215209</v>
      </c>
      <c r="S164" s="33">
        <f t="shared" si="16"/>
        <v>0</v>
      </c>
      <c r="T164" s="33">
        <f t="shared" si="16"/>
        <v>0</v>
      </c>
      <c r="U164" s="33">
        <f t="shared" si="16"/>
        <v>0</v>
      </c>
      <c r="V164" s="33">
        <f t="shared" si="16"/>
        <v>0</v>
      </c>
      <c r="W164" s="33">
        <f t="shared" si="16"/>
        <v>0</v>
      </c>
      <c r="X164" s="33">
        <f t="shared" si="16"/>
        <v>0</v>
      </c>
      <c r="Y164" s="33">
        <f>SUM(Y87:Y162)</f>
        <v>60172205508</v>
      </c>
      <c r="Z164" s="33">
        <f t="shared" si="16"/>
        <v>15122870170</v>
      </c>
      <c r="AA164" s="33">
        <f t="shared" si="16"/>
        <v>45248043589</v>
      </c>
      <c r="AB164" s="33">
        <f t="shared" si="16"/>
        <v>3267290000</v>
      </c>
      <c r="AC164" s="33">
        <f t="shared" si="16"/>
        <v>3553764677</v>
      </c>
      <c r="AD164" s="33">
        <f t="shared" si="16"/>
        <v>6719906</v>
      </c>
      <c r="AE164" s="33">
        <f t="shared" si="16"/>
        <v>127370893850</v>
      </c>
      <c r="AF164" s="2"/>
      <c r="AG164" s="2"/>
      <c r="AH164" s="2"/>
      <c r="AI164" s="2"/>
      <c r="BL164" s="35"/>
      <c r="BM164" s="35"/>
      <c r="BN164" s="35"/>
      <c r="BO164" s="35"/>
      <c r="BP164" s="35"/>
      <c r="BQ164" s="35"/>
    </row>
    <row r="165" spans="1:69" s="34" customFormat="1" ht="15" customHeight="1">
      <c r="A165" s="2"/>
      <c r="B165" s="50"/>
      <c r="C165" s="50"/>
      <c r="D165" s="50"/>
      <c r="E165" s="50"/>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2"/>
      <c r="AG165" s="2"/>
      <c r="AH165" s="2"/>
      <c r="AI165" s="2"/>
      <c r="BL165" s="35"/>
      <c r="BM165" s="35"/>
      <c r="BN165" s="35"/>
      <c r="BO165" s="35"/>
      <c r="BP165" s="35"/>
      <c r="BQ165" s="35"/>
    </row>
    <row r="166" spans="1:69" s="34" customFormat="1" ht="15" customHeight="1">
      <c r="A166" s="2"/>
      <c r="B166" s="50"/>
      <c r="C166" s="50"/>
      <c r="D166" s="50"/>
      <c r="E166" s="50"/>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2"/>
      <c r="AG166" s="2"/>
      <c r="AH166" s="2"/>
      <c r="AI166" s="2"/>
      <c r="BL166" s="35"/>
      <c r="BM166" s="35"/>
      <c r="BN166" s="35"/>
      <c r="BO166" s="35"/>
      <c r="BP166" s="35"/>
      <c r="BQ166" s="35"/>
    </row>
    <row r="167" spans="1:69" ht="18.95" customHeight="1"/>
    <row r="168" spans="1:69" ht="18.95" customHeight="1"/>
    <row r="169" spans="1:69" ht="24.95" customHeight="1">
      <c r="E169" s="189"/>
      <c r="F169" s="189" t="s">
        <v>42</v>
      </c>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row>
    <row r="170" spans="1:69" ht="24.95" customHeight="1">
      <c r="E170" s="190" t="s">
        <v>128</v>
      </c>
      <c r="F170" s="191" t="s">
        <v>129</v>
      </c>
      <c r="G170" s="191" t="s">
        <v>130</v>
      </c>
      <c r="H170" s="191" t="s">
        <v>131</v>
      </c>
      <c r="I170" s="192" t="s">
        <v>132</v>
      </c>
      <c r="J170" s="192" t="s">
        <v>133</v>
      </c>
      <c r="K170" s="192" t="s">
        <v>134</v>
      </c>
      <c r="L170" s="192" t="s">
        <v>135</v>
      </c>
      <c r="M170" s="192" t="s">
        <v>136</v>
      </c>
      <c r="N170" s="192" t="s">
        <v>137</v>
      </c>
      <c r="O170" s="192" t="s">
        <v>138</v>
      </c>
      <c r="P170" s="192" t="s">
        <v>139</v>
      </c>
      <c r="Q170" s="192" t="s">
        <v>140</v>
      </c>
      <c r="R170" s="192" t="s">
        <v>141</v>
      </c>
      <c r="S170" s="192" t="s">
        <v>142</v>
      </c>
      <c r="T170" s="192" t="s">
        <v>143</v>
      </c>
      <c r="U170" s="192" t="s">
        <v>144</v>
      </c>
      <c r="V170" s="192" t="s">
        <v>145</v>
      </c>
      <c r="W170" s="192" t="s">
        <v>146</v>
      </c>
      <c r="X170" s="192" t="s">
        <v>147</v>
      </c>
      <c r="Y170" s="192" t="s">
        <v>148</v>
      </c>
      <c r="Z170" s="192" t="s">
        <v>149</v>
      </c>
      <c r="AA170" s="192" t="s">
        <v>150</v>
      </c>
      <c r="AB170" s="192" t="s">
        <v>151</v>
      </c>
      <c r="AC170" s="192" t="s">
        <v>152</v>
      </c>
    </row>
    <row r="171" spans="1:69" ht="18.95" customHeight="1">
      <c r="E171" s="178">
        <v>1</v>
      </c>
      <c r="F171" s="194"/>
      <c r="G171" s="194"/>
      <c r="H171" s="194"/>
      <c r="I171" s="194">
        <v>33405000</v>
      </c>
      <c r="J171" s="194"/>
      <c r="K171" s="194"/>
      <c r="L171" s="194"/>
      <c r="M171" s="194"/>
      <c r="N171" s="194"/>
      <c r="O171" s="194"/>
      <c r="P171" s="194"/>
      <c r="Q171" s="194"/>
      <c r="R171" s="194"/>
      <c r="S171" s="194"/>
      <c r="T171" s="194"/>
      <c r="U171" s="194"/>
      <c r="V171" s="194"/>
      <c r="W171" s="194"/>
      <c r="X171" s="194"/>
      <c r="Y171" s="194"/>
      <c r="Z171" s="194"/>
      <c r="AA171" s="195">
        <f>SUM(F171:Z171)</f>
        <v>33405000</v>
      </c>
      <c r="AB171" s="194">
        <f>+Metas!I3</f>
        <v>33405000</v>
      </c>
      <c r="AC171" s="194">
        <f>+AA171-AB171</f>
        <v>0</v>
      </c>
      <c r="AD171"/>
    </row>
    <row r="172" spans="1:69" ht="18.95" customHeight="1">
      <c r="E172" s="178">
        <v>2</v>
      </c>
      <c r="F172" s="194"/>
      <c r="G172" s="194"/>
      <c r="H172" s="194"/>
      <c r="I172" s="194">
        <v>139822083</v>
      </c>
      <c r="J172" s="194"/>
      <c r="K172" s="194"/>
      <c r="L172" s="194"/>
      <c r="M172" s="194"/>
      <c r="N172" s="194">
        <v>133061615</v>
      </c>
      <c r="O172" s="194">
        <v>139822083</v>
      </c>
      <c r="P172" s="194"/>
      <c r="Q172" s="194"/>
      <c r="R172" s="194"/>
      <c r="S172" s="194"/>
      <c r="T172" s="194"/>
      <c r="U172" s="194"/>
      <c r="V172" s="194"/>
      <c r="W172" s="194"/>
      <c r="X172" s="194">
        <v>125697919</v>
      </c>
      <c r="Y172" s="194"/>
      <c r="Z172" s="194"/>
      <c r="AA172" s="195">
        <f t="shared" ref="AA172:AA215" si="17">SUM(F172:Z172)</f>
        <v>538403700</v>
      </c>
      <c r="AB172" s="194">
        <f>+Metas!I4</f>
        <v>538403700</v>
      </c>
      <c r="AC172" s="194">
        <f t="shared" ref="AC172:AC215" si="18">+AA172-AB172</f>
        <v>0</v>
      </c>
      <c r="AD172"/>
    </row>
    <row r="173" spans="1:69" ht="18.95" customHeight="1">
      <c r="E173" s="178">
        <v>3</v>
      </c>
      <c r="F173" s="194"/>
      <c r="G173" s="194"/>
      <c r="H173" s="194"/>
      <c r="I173" s="194">
        <v>606256036</v>
      </c>
      <c r="J173" s="194"/>
      <c r="K173" s="194"/>
      <c r="L173" s="194"/>
      <c r="M173" s="194"/>
      <c r="N173" s="194">
        <v>629971818</v>
      </c>
      <c r="O173" s="194">
        <v>607078117</v>
      </c>
      <c r="P173" s="194"/>
      <c r="Q173" s="194"/>
      <c r="R173" s="194"/>
      <c r="S173" s="194"/>
      <c r="T173" s="194"/>
      <c r="U173" s="194"/>
      <c r="V173" s="194"/>
      <c r="W173" s="194"/>
      <c r="X173" s="194">
        <v>630496584</v>
      </c>
      <c r="Y173" s="194"/>
      <c r="Z173" s="194">
        <v>10161366871</v>
      </c>
      <c r="AA173" s="195">
        <f t="shared" si="17"/>
        <v>12635169426</v>
      </c>
      <c r="AB173" s="194">
        <f>+Metas!I5</f>
        <v>12635169426</v>
      </c>
      <c r="AC173" s="194">
        <f t="shared" si="18"/>
        <v>0</v>
      </c>
      <c r="AD173"/>
    </row>
    <row r="174" spans="1:69" ht="18.95" customHeight="1">
      <c r="E174" s="178">
        <v>4</v>
      </c>
      <c r="F174" s="194"/>
      <c r="G174" s="194"/>
      <c r="H174" s="194"/>
      <c r="I174" s="194">
        <v>139822081</v>
      </c>
      <c r="J174" s="194"/>
      <c r="K174" s="194"/>
      <c r="L174" s="194"/>
      <c r="M174" s="194"/>
      <c r="N174" s="194">
        <v>133061619</v>
      </c>
      <c r="O174" s="194">
        <v>139822081</v>
      </c>
      <c r="P174" s="194"/>
      <c r="Q174" s="194"/>
      <c r="R174" s="194"/>
      <c r="S174" s="194"/>
      <c r="T174" s="194"/>
      <c r="U174" s="194"/>
      <c r="V174" s="194"/>
      <c r="W174" s="194"/>
      <c r="X174" s="194">
        <v>125697922</v>
      </c>
      <c r="Y174" s="194"/>
      <c r="Z174" s="194"/>
      <c r="AA174" s="195">
        <f t="shared" si="17"/>
        <v>538403703</v>
      </c>
      <c r="AB174" s="194">
        <f>+Metas!I6</f>
        <v>538403703</v>
      </c>
      <c r="AC174" s="194">
        <f t="shared" si="18"/>
        <v>0</v>
      </c>
      <c r="AD174"/>
    </row>
    <row r="175" spans="1:69" ht="18.95" customHeight="1">
      <c r="E175" s="178">
        <v>5</v>
      </c>
      <c r="F175" s="194"/>
      <c r="G175" s="194"/>
      <c r="H175" s="194"/>
      <c r="I175" s="194">
        <v>151653887</v>
      </c>
      <c r="J175" s="194"/>
      <c r="K175" s="194"/>
      <c r="L175" s="194"/>
      <c r="M175" s="194"/>
      <c r="N175" s="194">
        <v>119620924</v>
      </c>
      <c r="O175" s="194">
        <v>155515988</v>
      </c>
      <c r="P175" s="194"/>
      <c r="Q175" s="194"/>
      <c r="R175" s="194"/>
      <c r="S175" s="194"/>
      <c r="T175" s="194"/>
      <c r="U175" s="194"/>
      <c r="V175" s="194"/>
      <c r="W175" s="194"/>
      <c r="X175" s="194">
        <v>117951080</v>
      </c>
      <c r="Y175" s="194"/>
      <c r="Z175" s="194"/>
      <c r="AA175" s="195">
        <f t="shared" si="17"/>
        <v>544741879</v>
      </c>
      <c r="AB175" s="194">
        <f>+Metas!I7</f>
        <v>544741879</v>
      </c>
      <c r="AC175" s="194">
        <f t="shared" si="18"/>
        <v>0</v>
      </c>
      <c r="AD175"/>
    </row>
    <row r="176" spans="1:69" ht="18.95" customHeight="1">
      <c r="E176" s="178">
        <v>6</v>
      </c>
      <c r="F176" s="194"/>
      <c r="G176" s="194"/>
      <c r="H176" s="194"/>
      <c r="I176" s="194">
        <v>0</v>
      </c>
      <c r="J176" s="194"/>
      <c r="K176" s="194"/>
      <c r="L176" s="194"/>
      <c r="M176" s="194"/>
      <c r="N176" s="194">
        <v>0</v>
      </c>
      <c r="O176" s="194">
        <v>43266662</v>
      </c>
      <c r="P176" s="194"/>
      <c r="Q176" s="194"/>
      <c r="R176" s="194"/>
      <c r="S176" s="194"/>
      <c r="T176" s="194"/>
      <c r="U176" s="194"/>
      <c r="V176" s="194"/>
      <c r="W176" s="194"/>
      <c r="X176" s="194">
        <v>0</v>
      </c>
      <c r="Y176" s="194"/>
      <c r="Z176" s="194"/>
      <c r="AA176" s="195">
        <f t="shared" si="17"/>
        <v>43266662</v>
      </c>
      <c r="AB176" s="194">
        <f>+Metas!I8</f>
        <v>43266662</v>
      </c>
      <c r="AC176" s="194">
        <f t="shared" si="18"/>
        <v>0</v>
      </c>
      <c r="AD176"/>
    </row>
    <row r="177" spans="5:30" ht="18.95" customHeight="1">
      <c r="E177" s="178">
        <v>7</v>
      </c>
      <c r="F177" s="194"/>
      <c r="G177" s="194"/>
      <c r="H177" s="194"/>
      <c r="I177" s="194">
        <v>70486492</v>
      </c>
      <c r="J177" s="194"/>
      <c r="K177" s="194"/>
      <c r="L177" s="194"/>
      <c r="M177" s="194"/>
      <c r="N177" s="194">
        <v>35608619</v>
      </c>
      <c r="O177" s="194">
        <v>53108347</v>
      </c>
      <c r="P177" s="194"/>
      <c r="Q177" s="194"/>
      <c r="R177" s="194"/>
      <c r="S177" s="194"/>
      <c r="T177" s="194"/>
      <c r="U177" s="194"/>
      <c r="V177" s="194"/>
      <c r="W177" s="194"/>
      <c r="X177" s="194">
        <v>27360828</v>
      </c>
      <c r="Y177" s="194"/>
      <c r="Z177" s="194">
        <v>1945389567</v>
      </c>
      <c r="AA177" s="195">
        <f t="shared" si="17"/>
        <v>2131953853</v>
      </c>
      <c r="AB177" s="194">
        <f>+Metas!I9</f>
        <v>2131953853</v>
      </c>
      <c r="AC177" s="194">
        <f t="shared" si="18"/>
        <v>0</v>
      </c>
      <c r="AD177"/>
    </row>
    <row r="178" spans="5:30" ht="17.100000000000001" customHeight="1">
      <c r="E178" s="178">
        <v>8</v>
      </c>
      <c r="F178" s="194"/>
      <c r="G178" s="194"/>
      <c r="H178" s="194"/>
      <c r="I178" s="194">
        <v>33405000</v>
      </c>
      <c r="J178" s="194"/>
      <c r="K178" s="194"/>
      <c r="L178" s="194"/>
      <c r="M178" s="194"/>
      <c r="N178" s="194"/>
      <c r="O178" s="194"/>
      <c r="P178" s="194"/>
      <c r="Q178" s="194"/>
      <c r="R178" s="194"/>
      <c r="S178" s="194"/>
      <c r="T178" s="194"/>
      <c r="U178" s="194"/>
      <c r="V178" s="194"/>
      <c r="W178" s="194"/>
      <c r="X178" s="194"/>
      <c r="Y178" s="194"/>
      <c r="Z178" s="194"/>
      <c r="AA178" s="195">
        <f t="shared" si="17"/>
        <v>33405000</v>
      </c>
      <c r="AB178" s="194">
        <f>+Metas!I10</f>
        <v>33405000</v>
      </c>
      <c r="AC178" s="194">
        <f t="shared" si="18"/>
        <v>0</v>
      </c>
      <c r="AD178"/>
    </row>
    <row r="179" spans="5:30" ht="17.100000000000001" customHeight="1">
      <c r="E179" s="178">
        <v>9</v>
      </c>
      <c r="F179" s="194"/>
      <c r="G179" s="194"/>
      <c r="H179" s="194"/>
      <c r="I179" s="194">
        <v>108141861</v>
      </c>
      <c r="J179" s="194"/>
      <c r="K179" s="194"/>
      <c r="L179" s="194"/>
      <c r="M179" s="194"/>
      <c r="N179" s="194">
        <v>98683605</v>
      </c>
      <c r="O179" s="194">
        <v>110182202</v>
      </c>
      <c r="P179" s="194"/>
      <c r="Q179" s="194"/>
      <c r="R179" s="194"/>
      <c r="S179" s="194"/>
      <c r="T179" s="194"/>
      <c r="U179" s="194"/>
      <c r="V179" s="194"/>
      <c r="W179" s="194"/>
      <c r="X179" s="194">
        <v>96927329</v>
      </c>
      <c r="Y179" s="194"/>
      <c r="Z179" s="194">
        <v>797497780</v>
      </c>
      <c r="AA179" s="195">
        <f t="shared" si="17"/>
        <v>1211432777</v>
      </c>
      <c r="AB179" s="194">
        <f>+Metas!I11</f>
        <v>1211432777</v>
      </c>
      <c r="AC179" s="194">
        <f t="shared" si="18"/>
        <v>0</v>
      </c>
      <c r="AD179"/>
    </row>
    <row r="180" spans="5:30" ht="17.100000000000001" customHeight="1">
      <c r="E180" s="178">
        <v>10</v>
      </c>
      <c r="F180" s="194"/>
      <c r="G180" s="194"/>
      <c r="H180" s="194"/>
      <c r="I180" s="194">
        <v>224210677</v>
      </c>
      <c r="J180" s="194"/>
      <c r="K180" s="194"/>
      <c r="L180" s="194"/>
      <c r="M180" s="194"/>
      <c r="N180" s="194">
        <v>156605648</v>
      </c>
      <c r="O180" s="194">
        <v>224210677</v>
      </c>
      <c r="P180" s="194"/>
      <c r="Q180" s="194"/>
      <c r="R180" s="194"/>
      <c r="S180" s="194"/>
      <c r="T180" s="194"/>
      <c r="U180" s="194"/>
      <c r="V180" s="194"/>
      <c r="W180" s="194"/>
      <c r="X180" s="194">
        <v>124147610</v>
      </c>
      <c r="Y180" s="194"/>
      <c r="Z180" s="194">
        <v>72641000</v>
      </c>
      <c r="AA180" s="195">
        <f t="shared" si="17"/>
        <v>801815612</v>
      </c>
      <c r="AB180" s="194">
        <f>+Metas!I12</f>
        <v>801815612</v>
      </c>
      <c r="AC180" s="194">
        <f t="shared" si="18"/>
        <v>0</v>
      </c>
      <c r="AD180"/>
    </row>
    <row r="181" spans="5:30" ht="17.100000000000001" customHeight="1">
      <c r="E181" s="178">
        <v>11</v>
      </c>
      <c r="F181" s="194"/>
      <c r="G181" s="194"/>
      <c r="H181" s="194"/>
      <c r="I181" s="194">
        <v>70486492</v>
      </c>
      <c r="J181" s="194"/>
      <c r="K181" s="194"/>
      <c r="L181" s="194"/>
      <c r="M181" s="194"/>
      <c r="N181" s="194">
        <v>35608622</v>
      </c>
      <c r="O181" s="194">
        <v>53108350</v>
      </c>
      <c r="P181" s="194"/>
      <c r="Q181" s="194"/>
      <c r="R181" s="194"/>
      <c r="S181" s="194"/>
      <c r="T181" s="194"/>
      <c r="U181" s="194"/>
      <c r="V181" s="194"/>
      <c r="W181" s="194"/>
      <c r="X181" s="194">
        <v>27360832</v>
      </c>
      <c r="Y181" s="194"/>
      <c r="Z181" s="194"/>
      <c r="AA181" s="195">
        <f t="shared" si="17"/>
        <v>186564296</v>
      </c>
      <c r="AB181" s="194">
        <f>+Metas!I13</f>
        <v>186564296</v>
      </c>
      <c r="AC181" s="194">
        <f t="shared" si="18"/>
        <v>0</v>
      </c>
      <c r="AD181"/>
    </row>
    <row r="182" spans="5:30" ht="17.100000000000001" customHeight="1">
      <c r="E182" s="178">
        <v>12</v>
      </c>
      <c r="F182" s="194"/>
      <c r="G182" s="194"/>
      <c r="H182" s="194"/>
      <c r="I182" s="194">
        <v>70486492</v>
      </c>
      <c r="J182" s="194"/>
      <c r="K182" s="194"/>
      <c r="L182" s="194"/>
      <c r="M182" s="194"/>
      <c r="N182" s="194">
        <v>35608622</v>
      </c>
      <c r="O182" s="194">
        <v>53108350</v>
      </c>
      <c r="P182" s="194"/>
      <c r="Q182" s="194"/>
      <c r="R182" s="194"/>
      <c r="S182" s="194"/>
      <c r="T182" s="194"/>
      <c r="U182" s="194"/>
      <c r="V182" s="194"/>
      <c r="W182" s="194"/>
      <c r="X182" s="194">
        <v>27360832</v>
      </c>
      <c r="Y182" s="194"/>
      <c r="Z182" s="194"/>
      <c r="AA182" s="195">
        <f t="shared" si="17"/>
        <v>186564296</v>
      </c>
      <c r="AB182" s="194">
        <f>+Metas!I14</f>
        <v>186564296</v>
      </c>
      <c r="AC182" s="194">
        <f t="shared" si="18"/>
        <v>0</v>
      </c>
      <c r="AD182"/>
    </row>
    <row r="183" spans="5:30" ht="17.100000000000001" customHeight="1">
      <c r="E183" s="178">
        <v>13</v>
      </c>
      <c r="F183" s="194"/>
      <c r="G183" s="194"/>
      <c r="H183" s="194"/>
      <c r="I183" s="194">
        <v>70486492</v>
      </c>
      <c r="J183" s="194"/>
      <c r="K183" s="194"/>
      <c r="L183" s="194"/>
      <c r="M183" s="194"/>
      <c r="N183" s="194">
        <v>35608622</v>
      </c>
      <c r="O183" s="194">
        <v>53108350</v>
      </c>
      <c r="P183" s="194"/>
      <c r="Q183" s="194"/>
      <c r="R183" s="194"/>
      <c r="S183" s="194"/>
      <c r="T183" s="194"/>
      <c r="U183" s="194"/>
      <c r="V183" s="194"/>
      <c r="W183" s="194"/>
      <c r="X183" s="194">
        <v>27360832</v>
      </c>
      <c r="Y183" s="194"/>
      <c r="Z183" s="194"/>
      <c r="AA183" s="195">
        <f t="shared" si="17"/>
        <v>186564296</v>
      </c>
      <c r="AB183" s="194">
        <f>+Metas!I15</f>
        <v>186564296</v>
      </c>
      <c r="AC183" s="194">
        <f t="shared" si="18"/>
        <v>0</v>
      </c>
      <c r="AD183"/>
    </row>
    <row r="184" spans="5:30" ht="17.100000000000001" customHeight="1">
      <c r="E184" s="178">
        <v>14</v>
      </c>
      <c r="F184" s="194"/>
      <c r="G184" s="194"/>
      <c r="H184" s="194"/>
      <c r="I184" s="194">
        <v>70486492</v>
      </c>
      <c r="J184" s="194"/>
      <c r="K184" s="194"/>
      <c r="L184" s="194"/>
      <c r="M184" s="194"/>
      <c r="N184" s="194">
        <v>35608622</v>
      </c>
      <c r="O184" s="194">
        <v>53108350</v>
      </c>
      <c r="P184" s="194"/>
      <c r="Q184" s="194"/>
      <c r="R184" s="194"/>
      <c r="S184" s="194"/>
      <c r="T184" s="194"/>
      <c r="U184" s="194"/>
      <c r="V184" s="194"/>
      <c r="W184" s="194"/>
      <c r="X184" s="194">
        <v>27360832</v>
      </c>
      <c r="Y184" s="194"/>
      <c r="Z184" s="194"/>
      <c r="AA184" s="195">
        <f t="shared" si="17"/>
        <v>186564296</v>
      </c>
      <c r="AB184" s="194">
        <f>+Metas!I16</f>
        <v>186564296</v>
      </c>
      <c r="AC184" s="194">
        <f t="shared" si="18"/>
        <v>0</v>
      </c>
      <c r="AD184"/>
    </row>
    <row r="185" spans="5:30" ht="17.100000000000001" customHeight="1">
      <c r="E185" s="178">
        <v>15</v>
      </c>
      <c r="F185" s="194"/>
      <c r="G185" s="194"/>
      <c r="H185" s="194"/>
      <c r="I185" s="194">
        <v>33405000</v>
      </c>
      <c r="J185" s="194"/>
      <c r="K185" s="194"/>
      <c r="L185" s="194"/>
      <c r="M185" s="194"/>
      <c r="N185" s="194"/>
      <c r="O185" s="194"/>
      <c r="P185" s="194"/>
      <c r="Q185" s="194"/>
      <c r="R185" s="194"/>
      <c r="S185" s="194"/>
      <c r="T185" s="194"/>
      <c r="U185" s="194"/>
      <c r="V185" s="194"/>
      <c r="W185" s="194"/>
      <c r="X185" s="194"/>
      <c r="Y185" s="194"/>
      <c r="Z185" s="194"/>
      <c r="AA185" s="195">
        <f t="shared" si="17"/>
        <v>33405000</v>
      </c>
      <c r="AB185" s="194">
        <f>+Metas!I17</f>
        <v>33405000</v>
      </c>
      <c r="AC185" s="194">
        <f t="shared" si="18"/>
        <v>0</v>
      </c>
      <c r="AD185"/>
    </row>
    <row r="186" spans="5:30" ht="17.100000000000001" customHeight="1">
      <c r="E186" s="178">
        <v>16</v>
      </c>
      <c r="F186" s="194"/>
      <c r="G186" s="194"/>
      <c r="H186" s="194"/>
      <c r="I186" s="194">
        <v>100076362</v>
      </c>
      <c r="J186" s="194"/>
      <c r="K186" s="194"/>
      <c r="L186" s="194"/>
      <c r="M186" s="194"/>
      <c r="N186" s="194">
        <v>115895972</v>
      </c>
      <c r="O186" s="194">
        <v>83992934</v>
      </c>
      <c r="P186" s="194"/>
      <c r="Q186" s="194"/>
      <c r="R186" s="194"/>
      <c r="S186" s="194"/>
      <c r="T186" s="194"/>
      <c r="U186" s="194"/>
      <c r="V186" s="194"/>
      <c r="W186" s="194"/>
      <c r="X186" s="194">
        <v>68173324</v>
      </c>
      <c r="Y186" s="194"/>
      <c r="Z186" s="194"/>
      <c r="AA186" s="195">
        <f t="shared" si="17"/>
        <v>368138592</v>
      </c>
      <c r="AB186" s="194">
        <f>+Metas!I18</f>
        <v>368138592</v>
      </c>
      <c r="AC186" s="194">
        <f t="shared" si="18"/>
        <v>0</v>
      </c>
      <c r="AD186"/>
    </row>
    <row r="187" spans="5:30" ht="17.100000000000001" customHeight="1">
      <c r="E187" s="178">
        <v>17</v>
      </c>
      <c r="F187" s="194"/>
      <c r="G187" s="194"/>
      <c r="H187" s="194"/>
      <c r="I187" s="194">
        <v>12118880</v>
      </c>
      <c r="J187" s="194"/>
      <c r="K187" s="194"/>
      <c r="L187" s="194"/>
      <c r="M187" s="194"/>
      <c r="N187" s="194">
        <v>6024674</v>
      </c>
      <c r="O187" s="194">
        <v>12118880</v>
      </c>
      <c r="P187" s="194"/>
      <c r="Q187" s="194"/>
      <c r="R187" s="194"/>
      <c r="S187" s="194"/>
      <c r="T187" s="194"/>
      <c r="U187" s="194"/>
      <c r="V187" s="194"/>
      <c r="W187" s="194"/>
      <c r="X187" s="194">
        <v>13699136</v>
      </c>
      <c r="Y187" s="194"/>
      <c r="Z187" s="194"/>
      <c r="AA187" s="195">
        <f t="shared" si="17"/>
        <v>43961570</v>
      </c>
      <c r="AB187" s="194">
        <f>+Metas!I19</f>
        <v>43961570</v>
      </c>
      <c r="AC187" s="194">
        <f t="shared" si="18"/>
        <v>0</v>
      </c>
      <c r="AD187"/>
    </row>
    <row r="188" spans="5:30" ht="17.100000000000001" customHeight="1">
      <c r="E188" s="178">
        <v>18</v>
      </c>
      <c r="F188" s="194"/>
      <c r="G188" s="194"/>
      <c r="H188" s="194"/>
      <c r="I188" s="194">
        <v>67171541</v>
      </c>
      <c r="J188" s="194"/>
      <c r="K188" s="194"/>
      <c r="L188" s="194"/>
      <c r="M188" s="194"/>
      <c r="N188" s="194">
        <v>60509069</v>
      </c>
      <c r="O188" s="194">
        <v>67171541</v>
      </c>
      <c r="P188" s="194"/>
      <c r="Q188" s="194"/>
      <c r="R188" s="194"/>
      <c r="S188" s="194"/>
      <c r="T188" s="194"/>
      <c r="U188" s="194"/>
      <c r="V188" s="194"/>
      <c r="W188" s="194"/>
      <c r="X188" s="194">
        <v>78166216</v>
      </c>
      <c r="Y188" s="194"/>
      <c r="Z188" s="194"/>
      <c r="AA188" s="195">
        <f t="shared" si="17"/>
        <v>273018367</v>
      </c>
      <c r="AB188" s="194">
        <f>+Metas!I20</f>
        <v>273018367</v>
      </c>
      <c r="AC188" s="194">
        <f t="shared" si="18"/>
        <v>0</v>
      </c>
      <c r="AD188"/>
    </row>
    <row r="189" spans="5:30" ht="17.100000000000001" customHeight="1">
      <c r="E189" s="178">
        <v>19</v>
      </c>
      <c r="F189" s="194"/>
      <c r="G189" s="194"/>
      <c r="H189" s="194"/>
      <c r="I189" s="194">
        <v>112175218</v>
      </c>
      <c r="J189" s="194"/>
      <c r="K189" s="194"/>
      <c r="L189" s="194"/>
      <c r="M189" s="194"/>
      <c r="N189" s="194">
        <v>124100432</v>
      </c>
      <c r="O189" s="194">
        <v>122234802</v>
      </c>
      <c r="P189" s="194"/>
      <c r="Q189" s="194"/>
      <c r="R189" s="194"/>
      <c r="S189" s="194"/>
      <c r="T189" s="194"/>
      <c r="U189" s="194"/>
      <c r="V189" s="194"/>
      <c r="W189" s="194"/>
      <c r="X189" s="194">
        <v>132931190</v>
      </c>
      <c r="Y189" s="194"/>
      <c r="Z189" s="194"/>
      <c r="AA189" s="195">
        <f t="shared" si="17"/>
        <v>491441642</v>
      </c>
      <c r="AB189" s="194">
        <f>+Metas!I21</f>
        <v>491441642</v>
      </c>
      <c r="AC189" s="194">
        <f t="shared" si="18"/>
        <v>0</v>
      </c>
      <c r="AD189"/>
    </row>
    <row r="190" spans="5:30" ht="17.100000000000001" customHeight="1">
      <c r="E190" s="178">
        <v>20</v>
      </c>
      <c r="F190" s="194"/>
      <c r="G190" s="194"/>
      <c r="H190" s="194"/>
      <c r="I190" s="194">
        <v>151914034</v>
      </c>
      <c r="J190" s="194"/>
      <c r="K190" s="194"/>
      <c r="L190" s="194"/>
      <c r="M190" s="194"/>
      <c r="N190" s="194">
        <v>217583739</v>
      </c>
      <c r="O190" s="194">
        <v>164105589</v>
      </c>
      <c r="P190" s="194"/>
      <c r="Q190" s="194"/>
      <c r="R190" s="194"/>
      <c r="S190" s="194"/>
      <c r="T190" s="194"/>
      <c r="U190" s="194"/>
      <c r="V190" s="194"/>
      <c r="W190" s="194"/>
      <c r="X190" s="194">
        <v>182730708</v>
      </c>
      <c r="Y190" s="194"/>
      <c r="Z190" s="194">
        <v>189875000</v>
      </c>
      <c r="AA190" s="195">
        <f t="shared" si="17"/>
        <v>906209070</v>
      </c>
      <c r="AB190" s="194">
        <f>+Metas!I22</f>
        <v>906209070</v>
      </c>
      <c r="AC190" s="194">
        <f t="shared" si="18"/>
        <v>0</v>
      </c>
      <c r="AD190"/>
    </row>
    <row r="191" spans="5:30" ht="17.100000000000001" customHeight="1">
      <c r="E191" s="178">
        <v>21</v>
      </c>
      <c r="F191" s="194"/>
      <c r="G191" s="194"/>
      <c r="H191" s="194"/>
      <c r="I191" s="194">
        <v>29002935</v>
      </c>
      <c r="J191" s="194"/>
      <c r="K191" s="194"/>
      <c r="L191" s="194"/>
      <c r="M191" s="194"/>
      <c r="N191" s="194">
        <v>51583073</v>
      </c>
      <c r="O191" s="194">
        <v>31842406</v>
      </c>
      <c r="P191" s="194"/>
      <c r="Q191" s="194"/>
      <c r="R191" s="194"/>
      <c r="S191" s="194"/>
      <c r="T191" s="194"/>
      <c r="U191" s="194"/>
      <c r="V191" s="194"/>
      <c r="W191" s="194"/>
      <c r="X191" s="194">
        <v>37793261</v>
      </c>
      <c r="Y191" s="194"/>
      <c r="Z191" s="194"/>
      <c r="AA191" s="195">
        <f t="shared" si="17"/>
        <v>150221675</v>
      </c>
      <c r="AB191" s="194">
        <f>+Metas!I23</f>
        <v>150221675</v>
      </c>
      <c r="AC191" s="194">
        <f t="shared" si="18"/>
        <v>0</v>
      </c>
      <c r="AD191"/>
    </row>
    <row r="192" spans="5:30" ht="17.100000000000001" customHeight="1">
      <c r="E192" s="178">
        <v>22</v>
      </c>
      <c r="F192" s="194"/>
      <c r="G192" s="194"/>
      <c r="H192" s="194"/>
      <c r="I192" s="194">
        <v>19233652</v>
      </c>
      <c r="J192" s="194"/>
      <c r="K192" s="194"/>
      <c r="L192" s="194"/>
      <c r="M192" s="194"/>
      <c r="N192" s="194">
        <v>38974320</v>
      </c>
      <c r="O192" s="194">
        <v>19233652</v>
      </c>
      <c r="P192" s="194"/>
      <c r="Q192" s="194"/>
      <c r="R192" s="194"/>
      <c r="S192" s="194"/>
      <c r="T192" s="194"/>
      <c r="U192" s="194"/>
      <c r="V192" s="194"/>
      <c r="W192" s="194"/>
      <c r="X192" s="194">
        <v>18016757</v>
      </c>
      <c r="Y192" s="194"/>
      <c r="Z192" s="194"/>
      <c r="AA192" s="195">
        <f t="shared" si="17"/>
        <v>95458381</v>
      </c>
      <c r="AB192" s="194">
        <f>+Metas!I24</f>
        <v>95458381</v>
      </c>
      <c r="AC192" s="194">
        <f t="shared" si="18"/>
        <v>0</v>
      </c>
      <c r="AD192"/>
    </row>
    <row r="193" spans="5:30" ht="17.100000000000001" customHeight="1">
      <c r="E193" s="178">
        <v>23</v>
      </c>
      <c r="F193" s="194"/>
      <c r="G193" s="194"/>
      <c r="H193" s="194"/>
      <c r="I193" s="194">
        <v>77788159</v>
      </c>
      <c r="J193" s="194"/>
      <c r="K193" s="194"/>
      <c r="L193" s="194"/>
      <c r="M193" s="194"/>
      <c r="N193" s="194">
        <v>77435946</v>
      </c>
      <c r="O193" s="194">
        <v>80248995</v>
      </c>
      <c r="P193" s="194"/>
      <c r="Q193" s="194"/>
      <c r="R193" s="194"/>
      <c r="S193" s="194"/>
      <c r="T193" s="194"/>
      <c r="U193" s="194"/>
      <c r="V193" s="194"/>
      <c r="W193" s="194"/>
      <c r="X193" s="194">
        <v>78666363</v>
      </c>
      <c r="Y193" s="194"/>
      <c r="Z193" s="194">
        <v>341711000</v>
      </c>
      <c r="AA193" s="195">
        <f t="shared" si="17"/>
        <v>655850463</v>
      </c>
      <c r="AB193" s="194">
        <f>+Metas!I25</f>
        <v>655850463</v>
      </c>
      <c r="AC193" s="194">
        <f t="shared" si="18"/>
        <v>0</v>
      </c>
      <c r="AD193"/>
    </row>
    <row r="194" spans="5:30" ht="17.100000000000001" customHeight="1">
      <c r="E194" s="178">
        <v>24</v>
      </c>
      <c r="F194" s="194"/>
      <c r="G194" s="194"/>
      <c r="H194" s="194"/>
      <c r="I194" s="194">
        <v>12844969</v>
      </c>
      <c r="J194" s="194"/>
      <c r="K194" s="194"/>
      <c r="L194" s="194"/>
      <c r="M194" s="194"/>
      <c r="N194" s="194">
        <v>14251162</v>
      </c>
      <c r="O194" s="194">
        <v>13548066</v>
      </c>
      <c r="P194" s="194"/>
      <c r="Q194" s="194"/>
      <c r="R194" s="194"/>
      <c r="S194" s="194"/>
      <c r="T194" s="194"/>
      <c r="U194" s="194"/>
      <c r="V194" s="194"/>
      <c r="W194" s="194"/>
      <c r="X194" s="194">
        <v>14602708</v>
      </c>
      <c r="Y194" s="194"/>
      <c r="Z194" s="194"/>
      <c r="AA194" s="195">
        <f t="shared" si="17"/>
        <v>55246905</v>
      </c>
      <c r="AB194" s="194">
        <f>+Metas!I26</f>
        <v>55246905</v>
      </c>
      <c r="AC194" s="194">
        <f t="shared" si="18"/>
        <v>0</v>
      </c>
      <c r="AD194"/>
    </row>
    <row r="195" spans="5:30" ht="17.100000000000001" customHeight="1">
      <c r="E195" s="178">
        <v>25</v>
      </c>
      <c r="F195" s="194"/>
      <c r="G195" s="194"/>
      <c r="H195" s="194"/>
      <c r="I195" s="194">
        <v>83052162</v>
      </c>
      <c r="J195" s="194"/>
      <c r="K195" s="194"/>
      <c r="L195" s="194"/>
      <c r="M195" s="194"/>
      <c r="N195" s="194">
        <v>77670789</v>
      </c>
      <c r="O195" s="194">
        <v>83566036</v>
      </c>
      <c r="P195" s="194"/>
      <c r="Q195" s="194"/>
      <c r="R195" s="194"/>
      <c r="S195" s="194"/>
      <c r="T195" s="194"/>
      <c r="U195" s="194"/>
      <c r="V195" s="194"/>
      <c r="W195" s="194"/>
      <c r="X195" s="194">
        <v>75819982</v>
      </c>
      <c r="Y195" s="194"/>
      <c r="Z195" s="194"/>
      <c r="AA195" s="195">
        <f t="shared" si="17"/>
        <v>320108969</v>
      </c>
      <c r="AB195" s="194">
        <f>+Metas!I27</f>
        <v>320108969</v>
      </c>
      <c r="AC195" s="194">
        <f t="shared" si="18"/>
        <v>0</v>
      </c>
      <c r="AD195"/>
    </row>
    <row r="196" spans="5:30" ht="17.100000000000001" customHeight="1">
      <c r="E196" s="178">
        <v>26</v>
      </c>
      <c r="F196" s="194"/>
      <c r="G196" s="194"/>
      <c r="H196" s="194"/>
      <c r="I196" s="194">
        <v>145853006</v>
      </c>
      <c r="J196" s="194"/>
      <c r="K196" s="194"/>
      <c r="L196" s="194"/>
      <c r="M196" s="194"/>
      <c r="N196" s="194">
        <v>167257094</v>
      </c>
      <c r="O196" s="194">
        <v>161808100</v>
      </c>
      <c r="P196" s="194"/>
      <c r="Q196" s="194"/>
      <c r="R196" s="194"/>
      <c r="S196" s="194"/>
      <c r="T196" s="194"/>
      <c r="U196" s="194"/>
      <c r="V196" s="194"/>
      <c r="W196" s="194"/>
      <c r="X196" s="194">
        <v>181179468</v>
      </c>
      <c r="Y196" s="194"/>
      <c r="Z196" s="194"/>
      <c r="AA196" s="195">
        <f t="shared" si="17"/>
        <v>656097668</v>
      </c>
      <c r="AB196" s="194">
        <f>+Metas!I28</f>
        <v>656097668</v>
      </c>
      <c r="AC196" s="194">
        <f t="shared" si="18"/>
        <v>0</v>
      </c>
      <c r="AD196"/>
    </row>
    <row r="197" spans="5:30" ht="17.100000000000001" customHeight="1">
      <c r="E197" s="178">
        <v>27</v>
      </c>
      <c r="F197" s="194"/>
      <c r="G197" s="194"/>
      <c r="H197" s="194"/>
      <c r="I197" s="194">
        <v>36074407</v>
      </c>
      <c r="J197" s="194"/>
      <c r="K197" s="194"/>
      <c r="L197" s="194"/>
      <c r="M197" s="194"/>
      <c r="N197" s="194">
        <v>37994474</v>
      </c>
      <c r="O197" s="194">
        <v>39049119</v>
      </c>
      <c r="P197" s="194"/>
      <c r="Q197" s="194"/>
      <c r="R197" s="194"/>
      <c r="S197" s="194"/>
      <c r="T197" s="194"/>
      <c r="U197" s="194"/>
      <c r="V197" s="194"/>
      <c r="W197" s="194"/>
      <c r="X197" s="194">
        <v>43850694</v>
      </c>
      <c r="Y197" s="194"/>
      <c r="Z197" s="194"/>
      <c r="AA197" s="195">
        <f t="shared" si="17"/>
        <v>156968694</v>
      </c>
      <c r="AB197" s="194">
        <f>+Metas!I29</f>
        <v>156968694</v>
      </c>
      <c r="AC197" s="194">
        <f t="shared" si="18"/>
        <v>0</v>
      </c>
      <c r="AD197"/>
    </row>
    <row r="198" spans="5:30" ht="17.100000000000001" customHeight="1">
      <c r="E198" s="178">
        <v>28</v>
      </c>
      <c r="F198" s="194"/>
      <c r="G198" s="194"/>
      <c r="H198" s="194"/>
      <c r="I198" s="194">
        <v>35174878</v>
      </c>
      <c r="J198" s="194"/>
      <c r="K198" s="194"/>
      <c r="L198" s="194"/>
      <c r="M198" s="194"/>
      <c r="N198" s="194">
        <v>37284165</v>
      </c>
      <c r="O198" s="194">
        <v>35587276</v>
      </c>
      <c r="P198" s="194"/>
      <c r="Q198" s="194"/>
      <c r="R198" s="194"/>
      <c r="S198" s="194"/>
      <c r="T198" s="194"/>
      <c r="U198" s="194"/>
      <c r="V198" s="194"/>
      <c r="W198" s="194"/>
      <c r="X198" s="194">
        <v>36956229</v>
      </c>
      <c r="Y198" s="194"/>
      <c r="Z198" s="194">
        <v>2170737000</v>
      </c>
      <c r="AA198" s="195">
        <f t="shared" si="17"/>
        <v>2315739548</v>
      </c>
      <c r="AB198" s="194">
        <f>+Metas!I30</f>
        <v>2315739548</v>
      </c>
      <c r="AC198" s="194">
        <f t="shared" si="18"/>
        <v>0</v>
      </c>
      <c r="AD198"/>
    </row>
    <row r="199" spans="5:30" ht="17.100000000000001" customHeight="1">
      <c r="E199" s="178">
        <v>29</v>
      </c>
      <c r="F199" s="194"/>
      <c r="G199" s="194"/>
      <c r="H199" s="194"/>
      <c r="I199" s="194">
        <v>38521474</v>
      </c>
      <c r="J199" s="194"/>
      <c r="K199" s="194"/>
      <c r="L199" s="194"/>
      <c r="M199" s="194"/>
      <c r="N199" s="194">
        <v>42036954</v>
      </c>
      <c r="O199" s="194">
        <v>40279214</v>
      </c>
      <c r="P199" s="194"/>
      <c r="Q199" s="194"/>
      <c r="R199" s="194"/>
      <c r="S199" s="194"/>
      <c r="T199" s="194"/>
      <c r="U199" s="194"/>
      <c r="V199" s="194"/>
      <c r="W199" s="194"/>
      <c r="X199" s="194">
        <v>42915823</v>
      </c>
      <c r="Y199" s="194"/>
      <c r="Z199" s="194"/>
      <c r="AA199" s="195">
        <f t="shared" si="17"/>
        <v>163753465</v>
      </c>
      <c r="AB199" s="194">
        <f>+Metas!I31</f>
        <v>163753465</v>
      </c>
      <c r="AC199" s="194">
        <f t="shared" si="18"/>
        <v>0</v>
      </c>
      <c r="AD199"/>
    </row>
    <row r="200" spans="5:30" ht="17.100000000000001" customHeight="1">
      <c r="E200" s="178">
        <v>30</v>
      </c>
      <c r="F200" s="194"/>
      <c r="G200" s="194"/>
      <c r="H200" s="194"/>
      <c r="I200" s="194">
        <v>125418940</v>
      </c>
      <c r="J200" s="194"/>
      <c r="K200" s="194"/>
      <c r="L200" s="194"/>
      <c r="M200" s="194"/>
      <c r="N200" s="194">
        <v>110083241</v>
      </c>
      <c r="O200" s="194">
        <v>128719434</v>
      </c>
      <c r="P200" s="194"/>
      <c r="Q200" s="194"/>
      <c r="R200" s="194"/>
      <c r="S200" s="194"/>
      <c r="T200" s="194"/>
      <c r="U200" s="194"/>
      <c r="V200" s="194"/>
      <c r="W200" s="194"/>
      <c r="X200" s="194">
        <v>120606806</v>
      </c>
      <c r="Y200" s="194"/>
      <c r="Z200" s="194"/>
      <c r="AA200" s="195">
        <f t="shared" si="17"/>
        <v>484828421</v>
      </c>
      <c r="AB200" s="194">
        <f>+Metas!I32</f>
        <v>484828421</v>
      </c>
      <c r="AC200" s="194">
        <f t="shared" si="18"/>
        <v>0</v>
      </c>
      <c r="AD200"/>
    </row>
    <row r="201" spans="5:30" ht="17.100000000000001" customHeight="1">
      <c r="E201" s="178">
        <v>31</v>
      </c>
      <c r="F201" s="194"/>
      <c r="G201" s="194"/>
      <c r="H201" s="194"/>
      <c r="I201" s="194">
        <v>33405000</v>
      </c>
      <c r="J201" s="194"/>
      <c r="K201" s="194"/>
      <c r="L201" s="194"/>
      <c r="M201" s="194"/>
      <c r="N201" s="194"/>
      <c r="O201" s="194"/>
      <c r="P201" s="194"/>
      <c r="Q201" s="194"/>
      <c r="R201" s="194"/>
      <c r="S201" s="194"/>
      <c r="T201" s="194"/>
      <c r="U201" s="194"/>
      <c r="V201" s="194"/>
      <c r="W201" s="194"/>
      <c r="X201" s="194"/>
      <c r="Y201" s="194"/>
      <c r="Z201" s="194"/>
      <c r="AA201" s="195">
        <f t="shared" si="17"/>
        <v>33405000</v>
      </c>
      <c r="AB201" s="194">
        <f>+Metas!I33</f>
        <v>33405000</v>
      </c>
      <c r="AC201" s="194">
        <f t="shared" si="18"/>
        <v>0</v>
      </c>
      <c r="AD201"/>
    </row>
    <row r="202" spans="5:30" ht="17.100000000000001" customHeight="1">
      <c r="E202" s="178">
        <v>32</v>
      </c>
      <c r="F202" s="194"/>
      <c r="G202" s="194"/>
      <c r="H202" s="194"/>
      <c r="I202" s="194">
        <v>672619845</v>
      </c>
      <c r="J202" s="194"/>
      <c r="K202" s="194"/>
      <c r="L202" s="194"/>
      <c r="M202" s="194"/>
      <c r="N202" s="194">
        <v>641345853</v>
      </c>
      <c r="O202" s="194">
        <v>732677819</v>
      </c>
      <c r="P202" s="194"/>
      <c r="Q202" s="194"/>
      <c r="R202" s="194"/>
      <c r="S202" s="194"/>
      <c r="T202" s="194"/>
      <c r="U202" s="194"/>
      <c r="V202" s="194"/>
      <c r="W202" s="194"/>
      <c r="X202" s="194">
        <v>697497588</v>
      </c>
      <c r="Y202" s="194"/>
      <c r="Z202" s="194">
        <v>1502410918</v>
      </c>
      <c r="AA202" s="195">
        <f t="shared" si="17"/>
        <v>4246552023</v>
      </c>
      <c r="AB202" s="194">
        <f>+Metas!I34</f>
        <v>4246552023</v>
      </c>
      <c r="AC202" s="194">
        <f t="shared" si="18"/>
        <v>0</v>
      </c>
      <c r="AD202"/>
    </row>
    <row r="203" spans="5:30" ht="17.100000000000001" customHeight="1">
      <c r="E203" s="178">
        <v>33</v>
      </c>
      <c r="F203" s="194"/>
      <c r="G203" s="194"/>
      <c r="H203" s="194"/>
      <c r="I203" s="194">
        <v>479099213</v>
      </c>
      <c r="J203" s="194"/>
      <c r="K203" s="194"/>
      <c r="L203" s="194"/>
      <c r="M203" s="194"/>
      <c r="N203" s="194">
        <v>491614767</v>
      </c>
      <c r="O203" s="194">
        <v>508319280</v>
      </c>
      <c r="P203" s="194"/>
      <c r="Q203" s="194"/>
      <c r="R203" s="194"/>
      <c r="S203" s="194"/>
      <c r="T203" s="194"/>
      <c r="U203" s="194"/>
      <c r="V203" s="194"/>
      <c r="W203" s="194"/>
      <c r="X203" s="194">
        <v>527036214</v>
      </c>
      <c r="Y203" s="194"/>
      <c r="Z203" s="194"/>
      <c r="AA203" s="195">
        <f t="shared" si="17"/>
        <v>2006069474</v>
      </c>
      <c r="AB203" s="194">
        <f>+Metas!I35</f>
        <v>2006069474</v>
      </c>
      <c r="AC203" s="194">
        <f t="shared" si="18"/>
        <v>0</v>
      </c>
      <c r="AD203"/>
    </row>
    <row r="204" spans="5:30" ht="17.100000000000001" customHeight="1">
      <c r="E204" s="178">
        <v>34</v>
      </c>
      <c r="F204" s="194"/>
      <c r="G204" s="194"/>
      <c r="H204" s="194"/>
      <c r="I204" s="194">
        <v>60420938</v>
      </c>
      <c r="J204" s="194"/>
      <c r="K204" s="194"/>
      <c r="L204" s="194"/>
      <c r="M204" s="194"/>
      <c r="N204" s="194">
        <v>61195183</v>
      </c>
      <c r="O204" s="194">
        <v>63164340</v>
      </c>
      <c r="P204" s="194"/>
      <c r="Q204" s="194"/>
      <c r="R204" s="194"/>
      <c r="S204" s="194"/>
      <c r="T204" s="194"/>
      <c r="U204" s="194"/>
      <c r="V204" s="194"/>
      <c r="W204" s="194"/>
      <c r="X204" s="194">
        <v>65568559</v>
      </c>
      <c r="Y204" s="194"/>
      <c r="Z204" s="194"/>
      <c r="AA204" s="195">
        <f t="shared" si="17"/>
        <v>250349020</v>
      </c>
      <c r="AB204" s="194">
        <f>+Metas!I36</f>
        <v>250349020</v>
      </c>
      <c r="AC204" s="194">
        <f t="shared" si="18"/>
        <v>0</v>
      </c>
      <c r="AD204"/>
    </row>
    <row r="205" spans="5:30" ht="17.100000000000001" customHeight="1">
      <c r="E205" s="178">
        <v>35</v>
      </c>
      <c r="F205" s="194"/>
      <c r="G205" s="194"/>
      <c r="H205" s="194"/>
      <c r="I205" s="194">
        <v>91723798</v>
      </c>
      <c r="J205" s="194"/>
      <c r="K205" s="194"/>
      <c r="L205" s="194"/>
      <c r="M205" s="194"/>
      <c r="N205" s="194">
        <v>86625691</v>
      </c>
      <c r="O205" s="194">
        <v>89851139</v>
      </c>
      <c r="P205" s="194"/>
      <c r="Q205" s="194"/>
      <c r="R205" s="194"/>
      <c r="S205" s="194"/>
      <c r="T205" s="194"/>
      <c r="U205" s="194"/>
      <c r="V205" s="194"/>
      <c r="W205" s="194"/>
      <c r="X205" s="194">
        <v>87116421</v>
      </c>
      <c r="Y205" s="194"/>
      <c r="Z205" s="194"/>
      <c r="AA205" s="195">
        <f t="shared" si="17"/>
        <v>355317049</v>
      </c>
      <c r="AB205" s="194">
        <f>+Metas!I37</f>
        <v>355317049</v>
      </c>
      <c r="AC205" s="194">
        <f t="shared" si="18"/>
        <v>0</v>
      </c>
      <c r="AD205"/>
    </row>
    <row r="206" spans="5:30" ht="17.100000000000001" customHeight="1">
      <c r="E206" s="178">
        <v>36</v>
      </c>
      <c r="F206" s="194"/>
      <c r="G206" s="194"/>
      <c r="H206" s="194"/>
      <c r="I206" s="194">
        <v>132957923</v>
      </c>
      <c r="J206" s="194"/>
      <c r="K206" s="194"/>
      <c r="L206" s="194"/>
      <c r="M206" s="194"/>
      <c r="N206" s="194">
        <v>156925132</v>
      </c>
      <c r="O206" s="194">
        <v>199881738</v>
      </c>
      <c r="P206" s="194"/>
      <c r="Q206" s="194"/>
      <c r="R206" s="194"/>
      <c r="S206" s="194"/>
      <c r="T206" s="194"/>
      <c r="U206" s="194"/>
      <c r="V206" s="194"/>
      <c r="W206" s="194"/>
      <c r="X206" s="194">
        <v>119039107</v>
      </c>
      <c r="Y206" s="194"/>
      <c r="Z206" s="194">
        <v>662290000</v>
      </c>
      <c r="AA206" s="195">
        <f t="shared" si="17"/>
        <v>1271093900</v>
      </c>
      <c r="AB206" s="194">
        <f>+Metas!I38</f>
        <v>1271093900</v>
      </c>
      <c r="AC206" s="194">
        <f t="shared" si="18"/>
        <v>0</v>
      </c>
      <c r="AD206"/>
    </row>
    <row r="207" spans="5:30" ht="17.100000000000001" customHeight="1">
      <c r="E207" s="178">
        <v>37</v>
      </c>
      <c r="F207" s="194"/>
      <c r="G207" s="194"/>
      <c r="H207" s="194"/>
      <c r="I207" s="194">
        <v>66810000</v>
      </c>
      <c r="J207" s="194"/>
      <c r="K207" s="194"/>
      <c r="L207" s="194"/>
      <c r="M207" s="194"/>
      <c r="N207" s="194"/>
      <c r="O207" s="194"/>
      <c r="P207" s="194"/>
      <c r="Q207" s="194"/>
      <c r="R207" s="194"/>
      <c r="S207" s="194"/>
      <c r="T207" s="194"/>
      <c r="U207" s="194"/>
      <c r="V207" s="194"/>
      <c r="W207" s="194"/>
      <c r="X207" s="194"/>
      <c r="Y207" s="194"/>
      <c r="Z207" s="194"/>
      <c r="AA207" s="195">
        <f t="shared" si="17"/>
        <v>66810000</v>
      </c>
      <c r="AB207" s="194">
        <f>+Metas!I39</f>
        <v>66810000</v>
      </c>
      <c r="AC207" s="194">
        <f t="shared" si="18"/>
        <v>0</v>
      </c>
      <c r="AD207"/>
    </row>
    <row r="208" spans="5:30" ht="17.100000000000001" customHeight="1">
      <c r="E208" s="178">
        <v>38</v>
      </c>
      <c r="F208" s="194"/>
      <c r="G208" s="194"/>
      <c r="H208" s="194"/>
      <c r="I208" s="194">
        <v>424060752</v>
      </c>
      <c r="J208" s="194"/>
      <c r="K208" s="194"/>
      <c r="L208" s="194"/>
      <c r="M208" s="194"/>
      <c r="N208" s="194">
        <v>548994338</v>
      </c>
      <c r="O208" s="194">
        <v>631097079</v>
      </c>
      <c r="P208" s="194"/>
      <c r="Q208" s="194"/>
      <c r="R208" s="194"/>
      <c r="S208" s="194"/>
      <c r="T208" s="194"/>
      <c r="U208" s="194"/>
      <c r="V208" s="194"/>
      <c r="W208" s="194"/>
      <c r="X208" s="194">
        <v>530579732</v>
      </c>
      <c r="Y208" s="194"/>
      <c r="Z208" s="194">
        <v>40377000</v>
      </c>
      <c r="AA208" s="195">
        <f t="shared" si="17"/>
        <v>2175108901</v>
      </c>
      <c r="AB208" s="194">
        <f>+Metas!I40</f>
        <v>2175108901</v>
      </c>
      <c r="AC208" s="194">
        <f t="shared" si="18"/>
        <v>0</v>
      </c>
      <c r="AD208"/>
    </row>
    <row r="209" spans="5:30" ht="17.100000000000001" customHeight="1">
      <c r="E209" s="178">
        <v>39</v>
      </c>
      <c r="F209" s="194"/>
      <c r="G209" s="194"/>
      <c r="H209" s="194"/>
      <c r="I209" s="194">
        <v>85371657</v>
      </c>
      <c r="J209" s="194"/>
      <c r="K209" s="194"/>
      <c r="L209" s="194"/>
      <c r="M209" s="194"/>
      <c r="N209" s="194">
        <v>65090315</v>
      </c>
      <c r="O209" s="194">
        <v>105815645</v>
      </c>
      <c r="P209" s="194"/>
      <c r="Q209" s="194"/>
      <c r="R209" s="194"/>
      <c r="S209" s="194"/>
      <c r="T209" s="194"/>
      <c r="U209" s="194"/>
      <c r="V209" s="194"/>
      <c r="W209" s="194"/>
      <c r="X209" s="194">
        <v>59167956</v>
      </c>
      <c r="Y209" s="194"/>
      <c r="Z209" s="194">
        <v>2134545889</v>
      </c>
      <c r="AA209" s="195">
        <f t="shared" si="17"/>
        <v>2449991462</v>
      </c>
      <c r="AB209" s="194">
        <f>+Metas!I41</f>
        <v>2449991462</v>
      </c>
      <c r="AC209" s="194">
        <f t="shared" si="18"/>
        <v>0</v>
      </c>
      <c r="AD209"/>
    </row>
    <row r="210" spans="5:30" ht="17.100000000000001" customHeight="1">
      <c r="E210" s="178">
        <v>40</v>
      </c>
      <c r="F210" s="194"/>
      <c r="G210" s="194"/>
      <c r="H210" s="194"/>
      <c r="I210" s="194">
        <v>216271463</v>
      </c>
      <c r="J210" s="194"/>
      <c r="K210" s="194"/>
      <c r="L210" s="194"/>
      <c r="M210" s="194"/>
      <c r="N210" s="194">
        <v>192901365</v>
      </c>
      <c r="O210" s="194">
        <v>216824657</v>
      </c>
      <c r="P210" s="194"/>
      <c r="Q210" s="194"/>
      <c r="R210" s="194"/>
      <c r="S210" s="194"/>
      <c r="T210" s="194"/>
      <c r="U210" s="194"/>
      <c r="V210" s="194"/>
      <c r="W210" s="194"/>
      <c r="X210" s="194">
        <v>234606938</v>
      </c>
      <c r="Y210" s="194"/>
      <c r="Z210" s="194"/>
      <c r="AA210" s="195">
        <f t="shared" si="17"/>
        <v>860604423</v>
      </c>
      <c r="AB210" s="194">
        <f>+Metas!I42</f>
        <v>860604423</v>
      </c>
      <c r="AC210" s="194">
        <f t="shared" si="18"/>
        <v>0</v>
      </c>
      <c r="AD210"/>
    </row>
    <row r="211" spans="5:30" ht="17.100000000000001" customHeight="1">
      <c r="E211" s="178">
        <v>41</v>
      </c>
      <c r="F211" s="194"/>
      <c r="G211" s="194"/>
      <c r="H211" s="194"/>
      <c r="I211" s="194">
        <v>176894750</v>
      </c>
      <c r="J211" s="194"/>
      <c r="K211" s="194"/>
      <c r="L211" s="194"/>
      <c r="M211" s="194"/>
      <c r="N211" s="194">
        <v>225327782</v>
      </c>
      <c r="O211" s="194">
        <v>244705749</v>
      </c>
      <c r="P211" s="194"/>
      <c r="Q211" s="194"/>
      <c r="R211" s="194"/>
      <c r="S211" s="194"/>
      <c r="T211" s="194"/>
      <c r="U211" s="194"/>
      <c r="V211" s="194"/>
      <c r="W211" s="194"/>
      <c r="X211" s="194">
        <v>184999051</v>
      </c>
      <c r="Y211" s="194"/>
      <c r="Z211" s="194">
        <v>153274070</v>
      </c>
      <c r="AA211" s="195">
        <f t="shared" si="17"/>
        <v>985201402</v>
      </c>
      <c r="AB211" s="194">
        <f>+Metas!I43</f>
        <v>985201402</v>
      </c>
      <c r="AC211" s="194">
        <f t="shared" si="18"/>
        <v>0</v>
      </c>
      <c r="AD211"/>
    </row>
    <row r="212" spans="5:30" ht="17.100000000000001" customHeight="1">
      <c r="E212" s="178">
        <v>42</v>
      </c>
      <c r="F212" s="194"/>
      <c r="G212" s="194"/>
      <c r="H212" s="194"/>
      <c r="I212" s="194">
        <v>14606479</v>
      </c>
      <c r="J212" s="194"/>
      <c r="K212" s="194"/>
      <c r="L212" s="194"/>
      <c r="M212" s="194"/>
      <c r="N212" s="194">
        <v>64314490</v>
      </c>
      <c r="O212" s="194">
        <v>91265146</v>
      </c>
      <c r="P212" s="194"/>
      <c r="Q212" s="194"/>
      <c r="R212" s="194"/>
      <c r="S212" s="194"/>
      <c r="T212" s="194"/>
      <c r="U212" s="194"/>
      <c r="V212" s="194"/>
      <c r="W212" s="194"/>
      <c r="X212" s="194">
        <v>77997104</v>
      </c>
      <c r="Y212" s="194"/>
      <c r="Z212" s="194">
        <v>3052090200</v>
      </c>
      <c r="AA212" s="195">
        <f t="shared" si="17"/>
        <v>3300273419</v>
      </c>
      <c r="AB212" s="194">
        <f>+Metas!I44</f>
        <v>3300273419</v>
      </c>
      <c r="AC212" s="194">
        <f t="shared" si="18"/>
        <v>0</v>
      </c>
      <c r="AD212"/>
    </row>
    <row r="213" spans="5:30" ht="17.100000000000001" customHeight="1">
      <c r="E213" s="178">
        <v>43</v>
      </c>
      <c r="F213" s="194"/>
      <c r="G213" s="194"/>
      <c r="H213" s="194"/>
      <c r="I213" s="194">
        <v>1578102784</v>
      </c>
      <c r="J213" s="194"/>
      <c r="K213" s="194"/>
      <c r="L213" s="194"/>
      <c r="M213" s="194"/>
      <c r="N213" s="194">
        <v>1755490328</v>
      </c>
      <c r="O213" s="194">
        <v>1440336997</v>
      </c>
      <c r="P213" s="194"/>
      <c r="Q213" s="194"/>
      <c r="R213" s="194"/>
      <c r="S213" s="194"/>
      <c r="T213" s="194"/>
      <c r="U213" s="194"/>
      <c r="V213" s="194"/>
      <c r="W213" s="194"/>
      <c r="X213" s="194">
        <v>929687652</v>
      </c>
      <c r="Y213" s="194"/>
      <c r="Z213" s="194"/>
      <c r="AA213" s="195">
        <f t="shared" si="17"/>
        <v>5703617761</v>
      </c>
      <c r="AB213" s="194">
        <f>+Metas!I45</f>
        <v>5703617761</v>
      </c>
      <c r="AC213" s="194">
        <f t="shared" si="18"/>
        <v>0</v>
      </c>
      <c r="AD213"/>
    </row>
    <row r="214" spans="5:30" ht="17.100000000000001" customHeight="1">
      <c r="E214" s="178">
        <v>44</v>
      </c>
      <c r="F214" s="194"/>
      <c r="G214" s="194"/>
      <c r="H214" s="194"/>
      <c r="I214" s="194">
        <v>1233113648</v>
      </c>
      <c r="J214" s="194"/>
      <c r="K214" s="194"/>
      <c r="L214" s="194"/>
      <c r="M214" s="194"/>
      <c r="N214" s="194">
        <v>1628326641</v>
      </c>
      <c r="O214" s="194">
        <v>2377497906</v>
      </c>
      <c r="P214" s="194"/>
      <c r="Q214" s="194"/>
      <c r="R214" s="194"/>
      <c r="S214" s="194"/>
      <c r="T214" s="194"/>
      <c r="U214" s="194"/>
      <c r="V214" s="194"/>
      <c r="W214" s="194"/>
      <c r="X214" s="194">
        <v>1104433976</v>
      </c>
      <c r="Y214" s="194"/>
      <c r="Z214" s="194">
        <v>442900000</v>
      </c>
      <c r="AA214" s="195">
        <f t="shared" si="17"/>
        <v>6786272171</v>
      </c>
      <c r="AB214" s="194">
        <f>+Metas!I46</f>
        <v>6786272171</v>
      </c>
      <c r="AC214" s="194">
        <f t="shared" si="18"/>
        <v>0</v>
      </c>
      <c r="AD214"/>
    </row>
    <row r="215" spans="5:30" ht="17.100000000000001" customHeight="1">
      <c r="E215" s="178">
        <v>45</v>
      </c>
      <c r="F215" s="194"/>
      <c r="G215" s="194"/>
      <c r="H215" s="194"/>
      <c r="I215" s="194"/>
      <c r="J215" s="194"/>
      <c r="K215" s="194"/>
      <c r="L215" s="194"/>
      <c r="M215" s="194"/>
      <c r="N215" s="194"/>
      <c r="O215" s="194"/>
      <c r="P215" s="194"/>
      <c r="Q215" s="194"/>
      <c r="R215" s="194"/>
      <c r="S215" s="194"/>
      <c r="T215" s="194"/>
      <c r="U215" s="194"/>
      <c r="V215" s="194"/>
      <c r="W215" s="194"/>
      <c r="X215" s="194"/>
      <c r="Y215" s="194"/>
      <c r="Z215" s="194">
        <v>8170845978</v>
      </c>
      <c r="AA215" s="195">
        <f t="shared" si="17"/>
        <v>8170845978</v>
      </c>
      <c r="AB215" s="194">
        <f>+Metas!I47</f>
        <v>8170845978</v>
      </c>
      <c r="AC215" s="194">
        <f t="shared" si="18"/>
        <v>0</v>
      </c>
      <c r="AD215"/>
    </row>
    <row r="216" spans="5:30" ht="24.95" customHeight="1">
      <c r="E216" s="193" t="s">
        <v>153</v>
      </c>
      <c r="F216" s="196">
        <f>SUM(F171:F215)</f>
        <v>0</v>
      </c>
      <c r="G216" s="196">
        <f t="shared" ref="G216:AC216" si="19">SUM(G171:G215)</f>
        <v>0</v>
      </c>
      <c r="H216" s="196">
        <f t="shared" si="19"/>
        <v>0</v>
      </c>
      <c r="I216" s="196">
        <f t="shared" si="19"/>
        <v>8134432952</v>
      </c>
      <c r="J216" s="196">
        <f t="shared" si="19"/>
        <v>0</v>
      </c>
      <c r="K216" s="196">
        <f t="shared" si="19"/>
        <v>0</v>
      </c>
      <c r="L216" s="196">
        <f t="shared" si="19"/>
        <v>0</v>
      </c>
      <c r="M216" s="196">
        <f t="shared" si="19"/>
        <v>0</v>
      </c>
      <c r="N216" s="196">
        <f t="shared" si="19"/>
        <v>8545885325</v>
      </c>
      <c r="O216" s="196">
        <f t="shared" si="19"/>
        <v>9470383096</v>
      </c>
      <c r="P216" s="196">
        <f t="shared" si="19"/>
        <v>0</v>
      </c>
      <c r="Q216" s="196">
        <f t="shared" si="19"/>
        <v>0</v>
      </c>
      <c r="R216" s="196">
        <f t="shared" si="19"/>
        <v>0</v>
      </c>
      <c r="S216" s="196">
        <f t="shared" si="19"/>
        <v>0</v>
      </c>
      <c r="T216" s="196">
        <f t="shared" si="19"/>
        <v>0</v>
      </c>
      <c r="U216" s="196">
        <f t="shared" si="19"/>
        <v>0</v>
      </c>
      <c r="V216" s="196">
        <f t="shared" si="19"/>
        <v>0</v>
      </c>
      <c r="W216" s="196">
        <f t="shared" si="19"/>
        <v>0</v>
      </c>
      <c r="X216" s="196">
        <f t="shared" si="19"/>
        <v>7101561563</v>
      </c>
      <c r="Y216" s="196">
        <f t="shared" si="19"/>
        <v>0</v>
      </c>
      <c r="Z216" s="196">
        <f t="shared" si="19"/>
        <v>31837952273</v>
      </c>
      <c r="AA216" s="196">
        <f t="shared" si="19"/>
        <v>65090215209</v>
      </c>
      <c r="AB216" s="196">
        <f t="shared" si="19"/>
        <v>65090215209</v>
      </c>
      <c r="AC216" s="196">
        <f t="shared" si="19"/>
        <v>0</v>
      </c>
    </row>
    <row r="217" spans="5:30" ht="24.95" customHeight="1">
      <c r="E217" s="189"/>
      <c r="F217" s="189" t="s">
        <v>55</v>
      </c>
      <c r="G217" s="189"/>
      <c r="H217" s="189"/>
      <c r="I217" s="189"/>
      <c r="J217" s="189"/>
      <c r="K217" s="189"/>
      <c r="L217" s="189"/>
      <c r="M217" s="189"/>
      <c r="N217" s="189"/>
      <c r="O217" s="189"/>
      <c r="P217" s="189"/>
      <c r="Q217" s="189"/>
      <c r="R217" s="189"/>
      <c r="S217" s="189"/>
      <c r="T217" s="189"/>
      <c r="U217" s="189"/>
      <c r="V217" s="189"/>
      <c r="W217" s="189"/>
      <c r="X217" s="189"/>
      <c r="Y217" s="189"/>
      <c r="Z217" s="189"/>
      <c r="AA217" s="189"/>
      <c r="AB217" s="189"/>
      <c r="AC217" s="189"/>
    </row>
    <row r="218" spans="5:30" ht="24.95" customHeight="1">
      <c r="E218" s="190" t="s">
        <v>128</v>
      </c>
      <c r="F218" s="191" t="s">
        <v>129</v>
      </c>
      <c r="G218" s="191" t="s">
        <v>130</v>
      </c>
      <c r="H218" s="191" t="s">
        <v>131</v>
      </c>
      <c r="I218" s="192" t="s">
        <v>132</v>
      </c>
      <c r="J218" s="192" t="s">
        <v>133</v>
      </c>
      <c r="K218" s="192" t="s">
        <v>134</v>
      </c>
      <c r="L218" s="192" t="s">
        <v>135</v>
      </c>
      <c r="M218" s="192" t="s">
        <v>136</v>
      </c>
      <c r="N218" s="192" t="s">
        <v>137</v>
      </c>
      <c r="O218" s="192" t="s">
        <v>138</v>
      </c>
      <c r="P218" s="192" t="s">
        <v>139</v>
      </c>
      <c r="Q218" s="192" t="s">
        <v>140</v>
      </c>
      <c r="R218" s="192" t="s">
        <v>141</v>
      </c>
      <c r="S218" s="192" t="s">
        <v>142</v>
      </c>
      <c r="T218" s="192" t="s">
        <v>143</v>
      </c>
      <c r="U218" s="192" t="s">
        <v>144</v>
      </c>
      <c r="V218" s="192" t="s">
        <v>145</v>
      </c>
      <c r="W218" s="192" t="s">
        <v>146</v>
      </c>
      <c r="X218" s="192" t="s">
        <v>147</v>
      </c>
      <c r="Y218" s="192" t="s">
        <v>148</v>
      </c>
      <c r="Z218" s="192" t="s">
        <v>149</v>
      </c>
      <c r="AA218" s="192" t="s">
        <v>150</v>
      </c>
      <c r="AB218" s="192" t="s">
        <v>151</v>
      </c>
      <c r="AC218" s="192" t="s">
        <v>152</v>
      </c>
    </row>
    <row r="219" spans="5:30" ht="17.100000000000001" customHeight="1">
      <c r="E219" s="178">
        <v>1</v>
      </c>
      <c r="F219" s="194"/>
      <c r="G219" s="194"/>
      <c r="H219" s="194"/>
      <c r="I219" s="194">
        <v>33405000</v>
      </c>
      <c r="J219" s="194"/>
      <c r="K219" s="194"/>
      <c r="L219" s="194"/>
      <c r="M219" s="194"/>
      <c r="N219" s="194"/>
      <c r="O219" s="194"/>
      <c r="P219" s="194"/>
      <c r="Q219" s="194"/>
      <c r="R219" s="194"/>
      <c r="S219" s="194"/>
      <c r="T219" s="194"/>
      <c r="U219" s="194"/>
      <c r="V219" s="194"/>
      <c r="W219" s="194"/>
      <c r="X219" s="194"/>
      <c r="Y219" s="194"/>
      <c r="Z219" s="194"/>
      <c r="AA219" s="195">
        <f>SUM(F219:Z219)</f>
        <v>33405000</v>
      </c>
      <c r="AB219" s="194">
        <f>+Metas!J3</f>
        <v>33405000</v>
      </c>
      <c r="AC219" s="194">
        <f>+AA219-AB219</f>
        <v>0</v>
      </c>
    </row>
    <row r="220" spans="5:30" ht="17.100000000000001" customHeight="1">
      <c r="E220" s="178">
        <v>2</v>
      </c>
      <c r="F220" s="194"/>
      <c r="G220" s="194"/>
      <c r="H220" s="194"/>
      <c r="I220" s="194">
        <v>139822083</v>
      </c>
      <c r="J220" s="194"/>
      <c r="K220" s="194"/>
      <c r="L220" s="194"/>
      <c r="M220" s="194"/>
      <c r="N220" s="194">
        <v>133061615</v>
      </c>
      <c r="O220" s="194">
        <v>139822083</v>
      </c>
      <c r="P220" s="194"/>
      <c r="Q220" s="194"/>
      <c r="R220" s="194"/>
      <c r="S220" s="194"/>
      <c r="T220" s="194"/>
      <c r="U220" s="194"/>
      <c r="V220" s="194"/>
      <c r="W220" s="194"/>
      <c r="X220" s="194">
        <v>125697919</v>
      </c>
      <c r="Y220" s="194"/>
      <c r="Z220" s="194"/>
      <c r="AA220" s="195">
        <f t="shared" ref="AA220:AA263" si="20">SUM(F220:Z220)</f>
        <v>538403700</v>
      </c>
      <c r="AB220" s="194">
        <f>+Metas!J4</f>
        <v>538403700</v>
      </c>
      <c r="AC220" s="194">
        <f t="shared" ref="AC220:AC263" si="21">+AA220-AB220</f>
        <v>0</v>
      </c>
    </row>
    <row r="221" spans="5:30" ht="17.100000000000001" customHeight="1">
      <c r="E221" s="178">
        <v>3</v>
      </c>
      <c r="F221" s="194"/>
      <c r="G221" s="194"/>
      <c r="H221" s="194"/>
      <c r="I221" s="194">
        <v>606256036</v>
      </c>
      <c r="J221" s="194"/>
      <c r="K221" s="194"/>
      <c r="L221" s="194"/>
      <c r="M221" s="194"/>
      <c r="N221" s="194">
        <v>629971818</v>
      </c>
      <c r="O221" s="194">
        <v>607078117</v>
      </c>
      <c r="P221" s="194"/>
      <c r="Q221" s="194"/>
      <c r="R221" s="194"/>
      <c r="S221" s="194"/>
      <c r="T221" s="194"/>
      <c r="U221" s="194"/>
      <c r="V221" s="194"/>
      <c r="W221" s="194"/>
      <c r="X221" s="194">
        <v>630496584</v>
      </c>
      <c r="Y221" s="194"/>
      <c r="Z221" s="194">
        <v>10161366871</v>
      </c>
      <c r="AA221" s="195">
        <f t="shared" si="20"/>
        <v>12635169426</v>
      </c>
      <c r="AB221" s="194">
        <f>+Metas!J5</f>
        <v>12635169426</v>
      </c>
      <c r="AC221" s="194">
        <f t="shared" si="21"/>
        <v>0</v>
      </c>
    </row>
    <row r="222" spans="5:30" ht="17.100000000000001" customHeight="1">
      <c r="E222" s="178">
        <v>4</v>
      </c>
      <c r="F222" s="194"/>
      <c r="G222" s="194"/>
      <c r="H222" s="194"/>
      <c r="I222" s="194">
        <v>139822081</v>
      </c>
      <c r="J222" s="194"/>
      <c r="K222" s="194"/>
      <c r="L222" s="194"/>
      <c r="M222" s="194"/>
      <c r="N222" s="194">
        <v>133061619</v>
      </c>
      <c r="O222" s="194">
        <v>139822081</v>
      </c>
      <c r="P222" s="194"/>
      <c r="Q222" s="194"/>
      <c r="R222" s="194"/>
      <c r="S222" s="194"/>
      <c r="T222" s="194"/>
      <c r="U222" s="194"/>
      <c r="V222" s="194"/>
      <c r="W222" s="194"/>
      <c r="X222" s="194">
        <v>125697922</v>
      </c>
      <c r="Y222" s="194"/>
      <c r="Z222" s="194"/>
      <c r="AA222" s="195">
        <f t="shared" si="20"/>
        <v>538403703</v>
      </c>
      <c r="AB222" s="194">
        <f>+Metas!J6</f>
        <v>538403703</v>
      </c>
      <c r="AC222" s="194">
        <f t="shared" si="21"/>
        <v>0</v>
      </c>
    </row>
    <row r="223" spans="5:30" ht="17.100000000000001" customHeight="1">
      <c r="E223" s="178">
        <v>5</v>
      </c>
      <c r="F223" s="194"/>
      <c r="G223" s="194"/>
      <c r="H223" s="194"/>
      <c r="I223" s="194">
        <v>151653887</v>
      </c>
      <c r="J223" s="194"/>
      <c r="K223" s="194"/>
      <c r="L223" s="194"/>
      <c r="M223" s="194"/>
      <c r="N223" s="194">
        <v>119620924</v>
      </c>
      <c r="O223" s="194">
        <v>155515988</v>
      </c>
      <c r="P223" s="194"/>
      <c r="Q223" s="194"/>
      <c r="R223" s="194"/>
      <c r="S223" s="194"/>
      <c r="T223" s="194"/>
      <c r="U223" s="194"/>
      <c r="V223" s="194"/>
      <c r="W223" s="194"/>
      <c r="X223" s="194">
        <v>117951080</v>
      </c>
      <c r="Y223" s="194"/>
      <c r="Z223" s="194"/>
      <c r="AA223" s="195">
        <f t="shared" si="20"/>
        <v>544741879</v>
      </c>
      <c r="AB223" s="194">
        <f>+Metas!J7</f>
        <v>544741879</v>
      </c>
      <c r="AC223" s="194">
        <f t="shared" si="21"/>
        <v>0</v>
      </c>
    </row>
    <row r="224" spans="5:30" ht="17.100000000000001" customHeight="1">
      <c r="E224" s="178">
        <v>6</v>
      </c>
      <c r="F224" s="194"/>
      <c r="G224" s="194"/>
      <c r="H224" s="194"/>
      <c r="I224" s="194">
        <v>0</v>
      </c>
      <c r="J224" s="194"/>
      <c r="K224" s="194"/>
      <c r="L224" s="194"/>
      <c r="M224" s="194"/>
      <c r="N224" s="194">
        <v>0</v>
      </c>
      <c r="O224" s="194">
        <v>43266662</v>
      </c>
      <c r="P224" s="194"/>
      <c r="Q224" s="194"/>
      <c r="R224" s="194"/>
      <c r="S224" s="194"/>
      <c r="T224" s="194"/>
      <c r="U224" s="194"/>
      <c r="V224" s="194"/>
      <c r="W224" s="194"/>
      <c r="X224" s="194">
        <v>0</v>
      </c>
      <c r="Y224" s="194"/>
      <c r="Z224" s="194"/>
      <c r="AA224" s="195">
        <f t="shared" si="20"/>
        <v>43266662</v>
      </c>
      <c r="AB224" s="194">
        <f>+Metas!J8</f>
        <v>43266662</v>
      </c>
      <c r="AC224" s="194">
        <f t="shared" si="21"/>
        <v>0</v>
      </c>
    </row>
    <row r="225" spans="5:31" ht="17.100000000000001" customHeight="1">
      <c r="E225" s="178">
        <v>7</v>
      </c>
      <c r="F225" s="194"/>
      <c r="G225" s="194"/>
      <c r="H225" s="194"/>
      <c r="I225" s="194">
        <v>70486492</v>
      </c>
      <c r="J225" s="194"/>
      <c r="K225" s="194"/>
      <c r="L225" s="194"/>
      <c r="M225" s="194"/>
      <c r="N225" s="194">
        <v>35608619</v>
      </c>
      <c r="O225" s="194">
        <v>53108347</v>
      </c>
      <c r="P225" s="194"/>
      <c r="Q225" s="194"/>
      <c r="R225" s="194"/>
      <c r="S225" s="194"/>
      <c r="T225" s="194"/>
      <c r="U225" s="194"/>
      <c r="V225" s="194"/>
      <c r="W225" s="194"/>
      <c r="X225" s="194">
        <v>27360828</v>
      </c>
      <c r="Y225" s="194"/>
      <c r="Z225" s="194">
        <v>1945389567</v>
      </c>
      <c r="AA225" s="195">
        <f t="shared" si="20"/>
        <v>2131953853</v>
      </c>
      <c r="AB225" s="194">
        <f>+Metas!J9</f>
        <v>2131953853</v>
      </c>
      <c r="AC225" s="194">
        <f t="shared" si="21"/>
        <v>0</v>
      </c>
    </row>
    <row r="226" spans="5:31" ht="17.100000000000001" customHeight="1">
      <c r="E226" s="178">
        <v>8</v>
      </c>
      <c r="F226" s="194"/>
      <c r="G226" s="194"/>
      <c r="H226" s="194"/>
      <c r="I226" s="194">
        <v>33405000</v>
      </c>
      <c r="J226" s="194"/>
      <c r="K226" s="194"/>
      <c r="L226" s="194"/>
      <c r="M226" s="194"/>
      <c r="N226" s="194"/>
      <c r="O226" s="194"/>
      <c r="P226" s="194"/>
      <c r="Q226" s="194"/>
      <c r="R226" s="194"/>
      <c r="S226" s="194"/>
      <c r="T226" s="194"/>
      <c r="U226" s="194"/>
      <c r="V226" s="194"/>
      <c r="W226" s="194"/>
      <c r="X226" s="194"/>
      <c r="Y226" s="194"/>
      <c r="Z226" s="194"/>
      <c r="AA226" s="195">
        <f t="shared" si="20"/>
        <v>33405000</v>
      </c>
      <c r="AB226" s="194">
        <f>+Metas!J10</f>
        <v>33405000</v>
      </c>
      <c r="AC226" s="194">
        <f t="shared" si="21"/>
        <v>0</v>
      </c>
    </row>
    <row r="227" spans="5:31" ht="17.100000000000001" customHeight="1">
      <c r="E227" s="178">
        <v>9</v>
      </c>
      <c r="F227" s="194"/>
      <c r="G227" s="194"/>
      <c r="H227" s="194"/>
      <c r="I227" s="194">
        <v>108141861</v>
      </c>
      <c r="J227" s="194"/>
      <c r="K227" s="194"/>
      <c r="L227" s="194"/>
      <c r="M227" s="194"/>
      <c r="N227" s="194">
        <v>98683605</v>
      </c>
      <c r="O227" s="194">
        <v>110182202</v>
      </c>
      <c r="P227" s="194"/>
      <c r="Q227" s="194"/>
      <c r="R227" s="194"/>
      <c r="S227" s="194"/>
      <c r="T227" s="194"/>
      <c r="U227" s="194"/>
      <c r="V227" s="194"/>
      <c r="W227" s="194"/>
      <c r="X227" s="194">
        <v>96927329</v>
      </c>
      <c r="Y227" s="194"/>
      <c r="Z227" s="194">
        <v>797497780</v>
      </c>
      <c r="AA227" s="195">
        <f t="shared" si="20"/>
        <v>1211432777</v>
      </c>
      <c r="AB227" s="194">
        <f>+Metas!J11</f>
        <v>1211432777</v>
      </c>
      <c r="AC227" s="194">
        <f t="shared" si="21"/>
        <v>0</v>
      </c>
    </row>
    <row r="228" spans="5:31" ht="17.100000000000001" customHeight="1">
      <c r="E228" s="178">
        <v>10</v>
      </c>
      <c r="F228" s="194"/>
      <c r="G228" s="194"/>
      <c r="H228" s="194"/>
      <c r="I228" s="194">
        <v>224210677</v>
      </c>
      <c r="J228" s="194"/>
      <c r="K228" s="194"/>
      <c r="L228" s="194"/>
      <c r="M228" s="194"/>
      <c r="N228" s="194">
        <v>156605648</v>
      </c>
      <c r="O228" s="194">
        <v>224210677</v>
      </c>
      <c r="P228" s="194"/>
      <c r="Q228" s="194"/>
      <c r="R228" s="194"/>
      <c r="S228" s="194"/>
      <c r="T228" s="194"/>
      <c r="U228" s="194"/>
      <c r="V228" s="194"/>
      <c r="W228" s="194"/>
      <c r="X228" s="194">
        <v>124147610</v>
      </c>
      <c r="Y228" s="194"/>
      <c r="Z228" s="194">
        <v>72641000</v>
      </c>
      <c r="AA228" s="195">
        <f t="shared" si="20"/>
        <v>801815612</v>
      </c>
      <c r="AB228" s="194">
        <f>+Metas!J12</f>
        <v>801815612</v>
      </c>
      <c r="AC228" s="194">
        <f t="shared" si="21"/>
        <v>0</v>
      </c>
    </row>
    <row r="229" spans="5:31" ht="17.100000000000001" customHeight="1">
      <c r="E229" s="178">
        <v>11</v>
      </c>
      <c r="F229" s="194"/>
      <c r="G229" s="194"/>
      <c r="H229" s="194"/>
      <c r="I229" s="194">
        <v>70486492</v>
      </c>
      <c r="J229" s="194"/>
      <c r="K229" s="194"/>
      <c r="L229" s="194"/>
      <c r="M229" s="194"/>
      <c r="N229" s="194">
        <v>35608622</v>
      </c>
      <c r="O229" s="194">
        <v>53108350</v>
      </c>
      <c r="P229" s="194"/>
      <c r="Q229" s="194"/>
      <c r="R229" s="194"/>
      <c r="S229" s="194"/>
      <c r="T229" s="194"/>
      <c r="U229" s="194"/>
      <c r="V229" s="194"/>
      <c r="W229" s="194"/>
      <c r="X229" s="194">
        <v>27360832</v>
      </c>
      <c r="Y229" s="194"/>
      <c r="Z229" s="194"/>
      <c r="AA229" s="195">
        <f t="shared" si="20"/>
        <v>186564296</v>
      </c>
      <c r="AB229" s="194">
        <f>+Metas!J13</f>
        <v>186564296</v>
      </c>
      <c r="AC229" s="194">
        <f t="shared" si="21"/>
        <v>0</v>
      </c>
    </row>
    <row r="230" spans="5:31" ht="17.100000000000001" customHeight="1">
      <c r="E230" s="178">
        <v>12</v>
      </c>
      <c r="F230" s="194"/>
      <c r="G230" s="194"/>
      <c r="H230" s="194"/>
      <c r="I230" s="194">
        <v>70486492</v>
      </c>
      <c r="J230" s="194"/>
      <c r="K230" s="194"/>
      <c r="L230" s="194"/>
      <c r="M230" s="194"/>
      <c r="N230" s="194">
        <v>35608622</v>
      </c>
      <c r="O230" s="194">
        <v>53108350</v>
      </c>
      <c r="P230" s="194"/>
      <c r="Q230" s="194"/>
      <c r="R230" s="194"/>
      <c r="S230" s="194"/>
      <c r="T230" s="194"/>
      <c r="U230" s="194"/>
      <c r="V230" s="194"/>
      <c r="W230" s="194"/>
      <c r="X230" s="194">
        <v>27360832</v>
      </c>
      <c r="Y230" s="194"/>
      <c r="Z230" s="194"/>
      <c r="AA230" s="195">
        <f t="shared" si="20"/>
        <v>186564296</v>
      </c>
      <c r="AB230" s="194">
        <f>+Metas!J14</f>
        <v>186564296</v>
      </c>
      <c r="AC230" s="194">
        <f t="shared" si="21"/>
        <v>0</v>
      </c>
    </row>
    <row r="231" spans="5:31" ht="17.100000000000001" customHeight="1">
      <c r="E231" s="178">
        <v>13</v>
      </c>
      <c r="F231" s="194"/>
      <c r="G231" s="194"/>
      <c r="H231" s="194"/>
      <c r="I231" s="194">
        <v>70486492</v>
      </c>
      <c r="J231" s="194"/>
      <c r="K231" s="194"/>
      <c r="L231" s="194"/>
      <c r="M231" s="194"/>
      <c r="N231" s="194">
        <v>35608622</v>
      </c>
      <c r="O231" s="194">
        <v>53108350</v>
      </c>
      <c r="P231" s="194"/>
      <c r="Q231" s="194"/>
      <c r="R231" s="194"/>
      <c r="S231" s="194"/>
      <c r="T231" s="194"/>
      <c r="U231" s="194"/>
      <c r="V231" s="194"/>
      <c r="W231" s="194"/>
      <c r="X231" s="194">
        <v>27360832</v>
      </c>
      <c r="Y231" s="194"/>
      <c r="Z231" s="194"/>
      <c r="AA231" s="195">
        <f t="shared" si="20"/>
        <v>186564296</v>
      </c>
      <c r="AB231" s="194">
        <f>+Metas!J15</f>
        <v>186564296</v>
      </c>
      <c r="AC231" s="194">
        <f t="shared" si="21"/>
        <v>0</v>
      </c>
    </row>
    <row r="232" spans="5:31" ht="17.100000000000001" customHeight="1">
      <c r="E232" s="178">
        <v>14</v>
      </c>
      <c r="F232" s="194"/>
      <c r="G232" s="194"/>
      <c r="H232" s="194"/>
      <c r="I232" s="194">
        <v>70486492</v>
      </c>
      <c r="J232" s="194"/>
      <c r="K232" s="194"/>
      <c r="L232" s="194"/>
      <c r="M232" s="194"/>
      <c r="N232" s="194">
        <v>35608622</v>
      </c>
      <c r="O232" s="194">
        <v>53108350</v>
      </c>
      <c r="P232" s="194"/>
      <c r="Q232" s="194"/>
      <c r="R232" s="194"/>
      <c r="S232" s="194"/>
      <c r="T232" s="194"/>
      <c r="U232" s="194"/>
      <c r="V232" s="194"/>
      <c r="W232" s="194"/>
      <c r="X232" s="194">
        <v>27360832</v>
      </c>
      <c r="Y232" s="194"/>
      <c r="Z232" s="194"/>
      <c r="AA232" s="195">
        <f t="shared" si="20"/>
        <v>186564296</v>
      </c>
      <c r="AB232" s="194">
        <f>+Metas!J16</f>
        <v>186564296</v>
      </c>
      <c r="AC232" s="194">
        <f t="shared" si="21"/>
        <v>0</v>
      </c>
    </row>
    <row r="233" spans="5:31" ht="17.100000000000001" customHeight="1">
      <c r="E233" s="178">
        <v>15</v>
      </c>
      <c r="F233" s="194"/>
      <c r="G233" s="194"/>
      <c r="H233" s="194"/>
      <c r="I233" s="194">
        <v>33405000</v>
      </c>
      <c r="J233" s="194"/>
      <c r="K233" s="194"/>
      <c r="L233" s="194"/>
      <c r="M233" s="194"/>
      <c r="N233" s="194"/>
      <c r="O233" s="194"/>
      <c r="P233" s="194"/>
      <c r="Q233" s="194"/>
      <c r="R233" s="194"/>
      <c r="S233" s="194"/>
      <c r="T233" s="194"/>
      <c r="U233" s="194"/>
      <c r="V233" s="194"/>
      <c r="W233" s="194"/>
      <c r="X233" s="194"/>
      <c r="Y233" s="194"/>
      <c r="Z233" s="194"/>
      <c r="AA233" s="195">
        <f t="shared" si="20"/>
        <v>33405000</v>
      </c>
      <c r="AB233" s="194">
        <f>+Metas!J17</f>
        <v>33405000</v>
      </c>
      <c r="AC233" s="194">
        <f t="shared" si="21"/>
        <v>0</v>
      </c>
    </row>
    <row r="234" spans="5:31" ht="17.100000000000001" customHeight="1">
      <c r="E234" s="178">
        <v>16</v>
      </c>
      <c r="F234" s="194"/>
      <c r="G234" s="194"/>
      <c r="H234" s="194"/>
      <c r="I234" s="194">
        <v>100076362</v>
      </c>
      <c r="J234" s="194"/>
      <c r="K234" s="194"/>
      <c r="L234" s="194"/>
      <c r="M234" s="194"/>
      <c r="N234" s="194">
        <v>115895972</v>
      </c>
      <c r="O234" s="194">
        <v>83992934</v>
      </c>
      <c r="P234" s="194"/>
      <c r="Q234" s="194"/>
      <c r="R234" s="194"/>
      <c r="S234" s="194"/>
      <c r="T234" s="194"/>
      <c r="U234" s="194"/>
      <c r="V234" s="194"/>
      <c r="W234" s="194"/>
      <c r="X234" s="194">
        <v>68173324</v>
      </c>
      <c r="Y234" s="194"/>
      <c r="Z234" s="194"/>
      <c r="AA234" s="195">
        <f t="shared" si="20"/>
        <v>368138592</v>
      </c>
      <c r="AB234" s="194">
        <f>+Metas!J18</f>
        <v>368138592</v>
      </c>
      <c r="AC234" s="194">
        <f t="shared" si="21"/>
        <v>0</v>
      </c>
    </row>
    <row r="235" spans="5:31" ht="17.100000000000001" customHeight="1">
      <c r="E235" s="178">
        <v>17</v>
      </c>
      <c r="F235" s="194"/>
      <c r="G235" s="194"/>
      <c r="H235" s="194"/>
      <c r="I235" s="194">
        <v>12118880</v>
      </c>
      <c r="J235" s="194"/>
      <c r="K235" s="194"/>
      <c r="L235" s="194"/>
      <c r="M235" s="194"/>
      <c r="N235" s="194">
        <v>6024674</v>
      </c>
      <c r="O235" s="194">
        <v>12118880</v>
      </c>
      <c r="P235" s="194"/>
      <c r="Q235" s="194"/>
      <c r="R235" s="194"/>
      <c r="S235" s="194"/>
      <c r="T235" s="194"/>
      <c r="U235" s="194"/>
      <c r="V235" s="194"/>
      <c r="W235" s="194"/>
      <c r="X235" s="194">
        <v>13699136</v>
      </c>
      <c r="Y235" s="194"/>
      <c r="Z235" s="194"/>
      <c r="AA235" s="195">
        <f t="shared" si="20"/>
        <v>43961570</v>
      </c>
      <c r="AB235" s="194">
        <f>+Metas!J19</f>
        <v>43961570</v>
      </c>
      <c r="AC235" s="194">
        <f t="shared" si="21"/>
        <v>0</v>
      </c>
    </row>
    <row r="236" spans="5:31" ht="17.100000000000001" customHeight="1">
      <c r="E236" s="178">
        <v>18</v>
      </c>
      <c r="F236" s="194"/>
      <c r="G236" s="194"/>
      <c r="H236" s="194"/>
      <c r="I236" s="194">
        <v>67171541</v>
      </c>
      <c r="J236" s="194"/>
      <c r="K236" s="194"/>
      <c r="L236" s="194"/>
      <c r="M236" s="194"/>
      <c r="N236" s="194">
        <v>60509069</v>
      </c>
      <c r="O236" s="194">
        <v>67171541</v>
      </c>
      <c r="P236" s="194"/>
      <c r="Q236" s="194"/>
      <c r="R236" s="194"/>
      <c r="S236" s="194"/>
      <c r="T236" s="194"/>
      <c r="U236" s="194"/>
      <c r="V236" s="194"/>
      <c r="W236" s="194"/>
      <c r="X236" s="194">
        <v>78166216</v>
      </c>
      <c r="Y236" s="194"/>
      <c r="Z236" s="194"/>
      <c r="AA236" s="195">
        <f t="shared" si="20"/>
        <v>273018367</v>
      </c>
      <c r="AB236" s="194">
        <f>+Metas!J20</f>
        <v>273018367</v>
      </c>
      <c r="AC236" s="194">
        <f t="shared" si="21"/>
        <v>0</v>
      </c>
    </row>
    <row r="237" spans="5:31" ht="17.100000000000001" customHeight="1">
      <c r="E237" s="178">
        <v>19</v>
      </c>
      <c r="F237" s="194"/>
      <c r="G237" s="194"/>
      <c r="H237" s="194"/>
      <c r="I237" s="194">
        <v>112175218</v>
      </c>
      <c r="J237" s="194"/>
      <c r="K237" s="194"/>
      <c r="L237" s="194"/>
      <c r="M237" s="194"/>
      <c r="N237" s="194">
        <v>124100432</v>
      </c>
      <c r="O237" s="194">
        <v>122234802</v>
      </c>
      <c r="P237" s="194"/>
      <c r="Q237" s="194"/>
      <c r="R237" s="194"/>
      <c r="S237" s="194"/>
      <c r="T237" s="194"/>
      <c r="U237" s="194"/>
      <c r="V237" s="194"/>
      <c r="W237" s="194"/>
      <c r="X237" s="194">
        <v>132931190</v>
      </c>
      <c r="Y237" s="194"/>
      <c r="Z237" s="194"/>
      <c r="AA237" s="195">
        <f t="shared" si="20"/>
        <v>491441642</v>
      </c>
      <c r="AB237" s="194">
        <f>+Metas!J21</f>
        <v>491441642</v>
      </c>
      <c r="AC237" s="194">
        <f t="shared" si="21"/>
        <v>0</v>
      </c>
    </row>
    <row r="238" spans="5:31" ht="17.100000000000001" customHeight="1">
      <c r="E238" s="178">
        <v>20</v>
      </c>
      <c r="F238" s="194"/>
      <c r="G238" s="194"/>
      <c r="H238" s="194"/>
      <c r="I238" s="194">
        <v>151914034</v>
      </c>
      <c r="J238" s="194"/>
      <c r="K238" s="194"/>
      <c r="L238" s="194"/>
      <c r="M238" s="194"/>
      <c r="N238" s="194">
        <v>217583739</v>
      </c>
      <c r="O238" s="194">
        <v>164105589</v>
      </c>
      <c r="P238" s="194"/>
      <c r="Q238" s="194"/>
      <c r="R238" s="194"/>
      <c r="S238" s="194"/>
      <c r="T238" s="194"/>
      <c r="U238" s="194"/>
      <c r="V238" s="194"/>
      <c r="W238" s="194"/>
      <c r="X238" s="194">
        <v>182730708</v>
      </c>
      <c r="Y238" s="194"/>
      <c r="Z238" s="194">
        <v>189875000</v>
      </c>
      <c r="AA238" s="195">
        <f t="shared" si="20"/>
        <v>906209070</v>
      </c>
      <c r="AB238" s="194">
        <f>+Metas!J22</f>
        <v>906209070</v>
      </c>
      <c r="AC238" s="194">
        <f t="shared" si="21"/>
        <v>0</v>
      </c>
    </row>
    <row r="239" spans="5:31" ht="17.100000000000001" customHeight="1">
      <c r="E239" s="178">
        <v>21</v>
      </c>
      <c r="F239" s="194"/>
      <c r="G239" s="194"/>
      <c r="H239" s="194"/>
      <c r="I239" s="194">
        <v>29002935</v>
      </c>
      <c r="J239" s="194"/>
      <c r="K239" s="194"/>
      <c r="L239" s="194"/>
      <c r="M239" s="194"/>
      <c r="N239" s="194">
        <v>51583073</v>
      </c>
      <c r="O239" s="194">
        <v>31842406</v>
      </c>
      <c r="P239" s="194"/>
      <c r="Q239" s="194"/>
      <c r="R239" s="194"/>
      <c r="S239" s="194"/>
      <c r="T239" s="194"/>
      <c r="U239" s="194"/>
      <c r="V239" s="194"/>
      <c r="W239" s="194"/>
      <c r="X239" s="194">
        <v>37793261</v>
      </c>
      <c r="Y239" s="194"/>
      <c r="Z239" s="194"/>
      <c r="AA239" s="195">
        <f t="shared" si="20"/>
        <v>150221675</v>
      </c>
      <c r="AB239" s="194">
        <f>+Metas!J23</f>
        <v>150221675</v>
      </c>
      <c r="AC239" s="194">
        <f t="shared" si="21"/>
        <v>0</v>
      </c>
    </row>
    <row r="240" spans="5:31" ht="17.100000000000001" customHeight="1">
      <c r="E240" s="178">
        <v>22</v>
      </c>
      <c r="F240" s="194"/>
      <c r="G240" s="194"/>
      <c r="H240" s="194"/>
      <c r="I240" s="194">
        <v>19233652</v>
      </c>
      <c r="J240" s="194"/>
      <c r="K240" s="194"/>
      <c r="L240" s="194"/>
      <c r="M240" s="194"/>
      <c r="N240" s="194">
        <v>38974320</v>
      </c>
      <c r="O240" s="194">
        <v>19233652</v>
      </c>
      <c r="P240" s="194"/>
      <c r="Q240" s="194"/>
      <c r="R240" s="194"/>
      <c r="S240" s="194"/>
      <c r="T240" s="194"/>
      <c r="U240" s="194"/>
      <c r="V240" s="194"/>
      <c r="W240" s="194"/>
      <c r="X240" s="194">
        <v>18016757</v>
      </c>
      <c r="Y240" s="194"/>
      <c r="Z240" s="194"/>
      <c r="AA240" s="195">
        <f t="shared" si="20"/>
        <v>95458381</v>
      </c>
      <c r="AB240" s="194">
        <f>+Metas!J24</f>
        <v>95458381</v>
      </c>
      <c r="AC240" s="194">
        <f t="shared" si="21"/>
        <v>0</v>
      </c>
      <c r="AD240" s="2"/>
      <c r="AE240" s="2"/>
    </row>
    <row r="241" spans="5:31" ht="17.100000000000001" customHeight="1">
      <c r="E241" s="178">
        <v>23</v>
      </c>
      <c r="F241" s="194"/>
      <c r="G241" s="194"/>
      <c r="H241" s="194"/>
      <c r="I241" s="194">
        <v>77788159</v>
      </c>
      <c r="J241" s="194"/>
      <c r="K241" s="194"/>
      <c r="L241" s="194"/>
      <c r="M241" s="194"/>
      <c r="N241" s="194">
        <v>77435946</v>
      </c>
      <c r="O241" s="194">
        <v>80248995</v>
      </c>
      <c r="P241" s="194"/>
      <c r="Q241" s="194"/>
      <c r="R241" s="194"/>
      <c r="S241" s="194"/>
      <c r="T241" s="194"/>
      <c r="U241" s="194"/>
      <c r="V241" s="194"/>
      <c r="W241" s="194"/>
      <c r="X241" s="194">
        <v>78666363</v>
      </c>
      <c r="Y241" s="194"/>
      <c r="Z241" s="194">
        <v>341711000</v>
      </c>
      <c r="AA241" s="195">
        <f t="shared" si="20"/>
        <v>655850463</v>
      </c>
      <c r="AB241" s="194">
        <f>+Metas!J25</f>
        <v>655850463</v>
      </c>
      <c r="AC241" s="194">
        <f t="shared" si="21"/>
        <v>0</v>
      </c>
      <c r="AD241" s="2"/>
      <c r="AE241" s="2"/>
    </row>
    <row r="242" spans="5:31" ht="17.100000000000001" customHeight="1">
      <c r="E242" s="178">
        <v>24</v>
      </c>
      <c r="F242" s="194"/>
      <c r="G242" s="194"/>
      <c r="H242" s="194"/>
      <c r="I242" s="194">
        <v>12844969</v>
      </c>
      <c r="J242" s="194"/>
      <c r="K242" s="194"/>
      <c r="L242" s="194"/>
      <c r="M242" s="194"/>
      <c r="N242" s="194">
        <v>14251162</v>
      </c>
      <c r="O242" s="194">
        <v>13548066</v>
      </c>
      <c r="P242" s="194"/>
      <c r="Q242" s="194"/>
      <c r="R242" s="194"/>
      <c r="S242" s="194"/>
      <c r="T242" s="194"/>
      <c r="U242" s="194"/>
      <c r="V242" s="194"/>
      <c r="W242" s="194"/>
      <c r="X242" s="194">
        <v>14602708</v>
      </c>
      <c r="Y242" s="194"/>
      <c r="Z242" s="194"/>
      <c r="AA242" s="195">
        <f t="shared" si="20"/>
        <v>55246905</v>
      </c>
      <c r="AB242" s="194">
        <f>+Metas!J26</f>
        <v>55246905</v>
      </c>
      <c r="AC242" s="194">
        <f t="shared" si="21"/>
        <v>0</v>
      </c>
      <c r="AD242" s="2"/>
      <c r="AE242" s="2"/>
    </row>
    <row r="243" spans="5:31" ht="17.100000000000001" customHeight="1">
      <c r="E243" s="178">
        <v>25</v>
      </c>
      <c r="F243" s="194"/>
      <c r="G243" s="194"/>
      <c r="H243" s="194"/>
      <c r="I243" s="194">
        <v>83052162</v>
      </c>
      <c r="J243" s="194"/>
      <c r="K243" s="194"/>
      <c r="L243" s="194"/>
      <c r="M243" s="194"/>
      <c r="N243" s="194">
        <v>77670789</v>
      </c>
      <c r="O243" s="194">
        <v>83566036</v>
      </c>
      <c r="P243" s="194"/>
      <c r="Q243" s="194"/>
      <c r="R243" s="194"/>
      <c r="S243" s="194"/>
      <c r="T243" s="194"/>
      <c r="U243" s="194"/>
      <c r="V243" s="194"/>
      <c r="W243" s="194"/>
      <c r="X243" s="194">
        <v>75819982</v>
      </c>
      <c r="Y243" s="194"/>
      <c r="Z243" s="194"/>
      <c r="AA243" s="195">
        <f t="shared" si="20"/>
        <v>320108969</v>
      </c>
      <c r="AB243" s="194">
        <f>+Metas!J27</f>
        <v>320108969</v>
      </c>
      <c r="AC243" s="194">
        <f t="shared" si="21"/>
        <v>0</v>
      </c>
      <c r="AD243" s="2"/>
      <c r="AE243" s="2"/>
    </row>
    <row r="244" spans="5:31" ht="17.100000000000001" customHeight="1">
      <c r="E244" s="178">
        <v>26</v>
      </c>
      <c r="F244" s="194"/>
      <c r="G244" s="194"/>
      <c r="H244" s="194"/>
      <c r="I244" s="194">
        <v>145853006</v>
      </c>
      <c r="J244" s="194"/>
      <c r="K244" s="194"/>
      <c r="L244" s="194"/>
      <c r="M244" s="194"/>
      <c r="N244" s="194">
        <v>167257094</v>
      </c>
      <c r="O244" s="194">
        <v>161808100</v>
      </c>
      <c r="P244" s="194"/>
      <c r="Q244" s="194"/>
      <c r="R244" s="194"/>
      <c r="S244" s="194"/>
      <c r="T244" s="194"/>
      <c r="U244" s="194"/>
      <c r="V244" s="194"/>
      <c r="W244" s="194"/>
      <c r="X244" s="194">
        <v>181179468</v>
      </c>
      <c r="Y244" s="194"/>
      <c r="Z244" s="194"/>
      <c r="AA244" s="195">
        <f t="shared" si="20"/>
        <v>656097668</v>
      </c>
      <c r="AB244" s="194">
        <f>+Metas!J28</f>
        <v>656097668</v>
      </c>
      <c r="AC244" s="194">
        <f t="shared" si="21"/>
        <v>0</v>
      </c>
      <c r="AD244" s="2"/>
      <c r="AE244" s="2"/>
    </row>
    <row r="245" spans="5:31" ht="17.100000000000001" customHeight="1">
      <c r="E245" s="178">
        <v>27</v>
      </c>
      <c r="F245" s="194"/>
      <c r="G245" s="194"/>
      <c r="H245" s="194"/>
      <c r="I245" s="194">
        <v>36074407</v>
      </c>
      <c r="J245" s="194"/>
      <c r="K245" s="194"/>
      <c r="L245" s="194"/>
      <c r="M245" s="194"/>
      <c r="N245" s="194">
        <v>37994474</v>
      </c>
      <c r="O245" s="194">
        <v>39049119</v>
      </c>
      <c r="P245" s="194"/>
      <c r="Q245" s="194"/>
      <c r="R245" s="194"/>
      <c r="S245" s="194"/>
      <c r="T245" s="194"/>
      <c r="U245" s="194"/>
      <c r="V245" s="194"/>
      <c r="W245" s="194"/>
      <c r="X245" s="194">
        <v>43850694</v>
      </c>
      <c r="Y245" s="194"/>
      <c r="Z245" s="194"/>
      <c r="AA245" s="195">
        <f t="shared" si="20"/>
        <v>156968694</v>
      </c>
      <c r="AB245" s="194">
        <f>+Metas!J29</f>
        <v>156968694</v>
      </c>
      <c r="AC245" s="194">
        <f t="shared" si="21"/>
        <v>0</v>
      </c>
      <c r="AD245" s="2"/>
      <c r="AE245" s="2"/>
    </row>
    <row r="246" spans="5:31" ht="17.100000000000001" customHeight="1">
      <c r="E246" s="178">
        <v>28</v>
      </c>
      <c r="F246" s="194"/>
      <c r="G246" s="194"/>
      <c r="H246" s="194"/>
      <c r="I246" s="194">
        <v>35174878</v>
      </c>
      <c r="J246" s="194"/>
      <c r="K246" s="194"/>
      <c r="L246" s="194"/>
      <c r="M246" s="194"/>
      <c r="N246" s="194">
        <v>37284165</v>
      </c>
      <c r="O246" s="194">
        <v>35587276</v>
      </c>
      <c r="P246" s="194"/>
      <c r="Q246" s="194"/>
      <c r="R246" s="194"/>
      <c r="S246" s="194"/>
      <c r="T246" s="194"/>
      <c r="U246" s="194"/>
      <c r="V246" s="194"/>
      <c r="W246" s="194"/>
      <c r="X246" s="194">
        <v>36956229</v>
      </c>
      <c r="Y246" s="194"/>
      <c r="Z246" s="194">
        <v>2170737000</v>
      </c>
      <c r="AA246" s="195">
        <f t="shared" si="20"/>
        <v>2315739548</v>
      </c>
      <c r="AB246" s="194">
        <f>+Metas!J30</f>
        <v>2315739548</v>
      </c>
      <c r="AC246" s="194">
        <f t="shared" si="21"/>
        <v>0</v>
      </c>
      <c r="AD246" s="2"/>
      <c r="AE246" s="2"/>
    </row>
    <row r="247" spans="5:31" ht="17.100000000000001" customHeight="1">
      <c r="E247" s="178">
        <v>29</v>
      </c>
      <c r="F247" s="194"/>
      <c r="G247" s="194"/>
      <c r="H247" s="194"/>
      <c r="I247" s="194">
        <v>38521474</v>
      </c>
      <c r="J247" s="194"/>
      <c r="K247" s="194"/>
      <c r="L247" s="194"/>
      <c r="M247" s="194"/>
      <c r="N247" s="194">
        <v>42036954</v>
      </c>
      <c r="O247" s="194">
        <v>40279214</v>
      </c>
      <c r="P247" s="194"/>
      <c r="Q247" s="194"/>
      <c r="R247" s="194"/>
      <c r="S247" s="194"/>
      <c r="T247" s="194"/>
      <c r="U247" s="194"/>
      <c r="V247" s="194"/>
      <c r="W247" s="194"/>
      <c r="X247" s="194">
        <v>42915823</v>
      </c>
      <c r="Y247" s="194"/>
      <c r="Z247" s="194"/>
      <c r="AA247" s="195">
        <f t="shared" si="20"/>
        <v>163753465</v>
      </c>
      <c r="AB247" s="194">
        <f>+Metas!J31</f>
        <v>163753465</v>
      </c>
      <c r="AC247" s="194">
        <f t="shared" si="21"/>
        <v>0</v>
      </c>
      <c r="AD247" s="2"/>
      <c r="AE247" s="2"/>
    </row>
    <row r="248" spans="5:31" ht="17.100000000000001" customHeight="1">
      <c r="E248" s="178">
        <v>30</v>
      </c>
      <c r="F248" s="194"/>
      <c r="G248" s="194"/>
      <c r="H248" s="194"/>
      <c r="I248" s="194">
        <v>125418940</v>
      </c>
      <c r="J248" s="194"/>
      <c r="K248" s="194"/>
      <c r="L248" s="194"/>
      <c r="M248" s="194"/>
      <c r="N248" s="194">
        <v>110083241</v>
      </c>
      <c r="O248" s="194">
        <v>128719434</v>
      </c>
      <c r="P248" s="194"/>
      <c r="Q248" s="194"/>
      <c r="R248" s="194"/>
      <c r="S248" s="194"/>
      <c r="T248" s="194"/>
      <c r="U248" s="194"/>
      <c r="V248" s="194"/>
      <c r="W248" s="194"/>
      <c r="X248" s="194">
        <v>120606806</v>
      </c>
      <c r="Y248" s="194"/>
      <c r="Z248" s="194"/>
      <c r="AA248" s="195">
        <f t="shared" si="20"/>
        <v>484828421</v>
      </c>
      <c r="AB248" s="194">
        <f>+Metas!J32</f>
        <v>484828421</v>
      </c>
      <c r="AC248" s="194">
        <f t="shared" si="21"/>
        <v>0</v>
      </c>
      <c r="AD248" s="2"/>
      <c r="AE248" s="2"/>
    </row>
    <row r="249" spans="5:31" ht="15.75">
      <c r="E249" s="178">
        <v>31</v>
      </c>
      <c r="F249" s="194"/>
      <c r="G249" s="194"/>
      <c r="H249" s="194"/>
      <c r="I249" s="194">
        <v>33405000</v>
      </c>
      <c r="J249" s="194"/>
      <c r="K249" s="194"/>
      <c r="L249" s="194"/>
      <c r="M249" s="194"/>
      <c r="N249" s="194"/>
      <c r="O249" s="194"/>
      <c r="P249" s="194"/>
      <c r="Q249" s="194"/>
      <c r="R249" s="194"/>
      <c r="S249" s="194"/>
      <c r="T249" s="194"/>
      <c r="U249" s="194"/>
      <c r="V249" s="194"/>
      <c r="W249" s="194"/>
      <c r="X249" s="194"/>
      <c r="Y249" s="194"/>
      <c r="Z249" s="194"/>
      <c r="AA249" s="195">
        <f t="shared" si="20"/>
        <v>33405000</v>
      </c>
      <c r="AB249" s="194">
        <f>+Metas!J33</f>
        <v>33405000</v>
      </c>
      <c r="AC249" s="194">
        <f t="shared" si="21"/>
        <v>0</v>
      </c>
      <c r="AD249" s="2"/>
      <c r="AE249" s="2"/>
    </row>
    <row r="250" spans="5:31" ht="15.75">
      <c r="E250" s="178">
        <v>32</v>
      </c>
      <c r="F250" s="194"/>
      <c r="G250" s="194"/>
      <c r="H250" s="194"/>
      <c r="I250" s="194">
        <v>672619845</v>
      </c>
      <c r="J250" s="194"/>
      <c r="K250" s="194"/>
      <c r="L250" s="194"/>
      <c r="M250" s="194"/>
      <c r="N250" s="194">
        <v>641345853</v>
      </c>
      <c r="O250" s="194">
        <v>732677819</v>
      </c>
      <c r="P250" s="194"/>
      <c r="Q250" s="194"/>
      <c r="R250" s="194"/>
      <c r="S250" s="194"/>
      <c r="T250" s="194"/>
      <c r="U250" s="194"/>
      <c r="V250" s="194"/>
      <c r="W250" s="194"/>
      <c r="X250" s="194">
        <v>697497588</v>
      </c>
      <c r="Y250" s="194"/>
      <c r="Z250" s="194">
        <v>1502410918</v>
      </c>
      <c r="AA250" s="195">
        <f t="shared" si="20"/>
        <v>4246552023</v>
      </c>
      <c r="AB250" s="194">
        <f>+Metas!J34</f>
        <v>4246552023</v>
      </c>
      <c r="AC250" s="194">
        <f t="shared" si="21"/>
        <v>0</v>
      </c>
      <c r="AD250" s="2"/>
      <c r="AE250" s="2"/>
    </row>
    <row r="251" spans="5:31" ht="15.75">
      <c r="E251" s="178">
        <v>33</v>
      </c>
      <c r="F251" s="194"/>
      <c r="G251" s="194"/>
      <c r="H251" s="194"/>
      <c r="I251" s="194">
        <v>479099213</v>
      </c>
      <c r="J251" s="194"/>
      <c r="K251" s="194"/>
      <c r="L251" s="194"/>
      <c r="M251" s="194"/>
      <c r="N251" s="194">
        <v>491614767</v>
      </c>
      <c r="O251" s="194">
        <v>508319280</v>
      </c>
      <c r="P251" s="194"/>
      <c r="Q251" s="194"/>
      <c r="R251" s="194"/>
      <c r="S251" s="194"/>
      <c r="T251" s="194"/>
      <c r="U251" s="194"/>
      <c r="V251" s="194"/>
      <c r="W251" s="194"/>
      <c r="X251" s="194">
        <v>527036214</v>
      </c>
      <c r="Y251" s="194"/>
      <c r="Z251" s="194"/>
      <c r="AA251" s="195">
        <f t="shared" si="20"/>
        <v>2006069474</v>
      </c>
      <c r="AB251" s="194">
        <f>+Metas!J35</f>
        <v>2006069474</v>
      </c>
      <c r="AC251" s="194">
        <f t="shared" si="21"/>
        <v>0</v>
      </c>
      <c r="AD251" s="2"/>
      <c r="AE251" s="2"/>
    </row>
    <row r="252" spans="5:31" ht="15.75">
      <c r="E252" s="178">
        <v>34</v>
      </c>
      <c r="F252" s="194"/>
      <c r="G252" s="194"/>
      <c r="H252" s="194"/>
      <c r="I252" s="194">
        <v>60420938</v>
      </c>
      <c r="J252" s="194"/>
      <c r="K252" s="194"/>
      <c r="L252" s="194"/>
      <c r="M252" s="194"/>
      <c r="N252" s="194">
        <v>61195183</v>
      </c>
      <c r="O252" s="194">
        <v>63164340</v>
      </c>
      <c r="P252" s="194"/>
      <c r="Q252" s="194"/>
      <c r="R252" s="194"/>
      <c r="S252" s="194"/>
      <c r="T252" s="194"/>
      <c r="U252" s="194"/>
      <c r="V252" s="194"/>
      <c r="W252" s="194"/>
      <c r="X252" s="194">
        <v>65568559</v>
      </c>
      <c r="Y252" s="194"/>
      <c r="Z252" s="194"/>
      <c r="AA252" s="195">
        <f t="shared" si="20"/>
        <v>250349020</v>
      </c>
      <c r="AB252" s="194">
        <f>+Metas!J36</f>
        <v>250349020</v>
      </c>
      <c r="AC252" s="194">
        <f t="shared" si="21"/>
        <v>0</v>
      </c>
      <c r="AD252" s="2"/>
      <c r="AE252" s="2"/>
    </row>
    <row r="253" spans="5:31" ht="15.75">
      <c r="E253" s="178">
        <v>35</v>
      </c>
      <c r="F253" s="194"/>
      <c r="G253" s="194"/>
      <c r="H253" s="194"/>
      <c r="I253" s="194">
        <v>91723798</v>
      </c>
      <c r="J253" s="194"/>
      <c r="K253" s="194"/>
      <c r="L253" s="194"/>
      <c r="M253" s="194"/>
      <c r="N253" s="194">
        <v>86625691</v>
      </c>
      <c r="O253" s="194">
        <v>89851139</v>
      </c>
      <c r="P253" s="194"/>
      <c r="Q253" s="194"/>
      <c r="R253" s="194"/>
      <c r="S253" s="194"/>
      <c r="T253" s="194"/>
      <c r="U253" s="194"/>
      <c r="V253" s="194"/>
      <c r="W253" s="194"/>
      <c r="X253" s="194">
        <v>87116421</v>
      </c>
      <c r="Y253" s="194"/>
      <c r="Z253" s="194"/>
      <c r="AA253" s="195">
        <f t="shared" si="20"/>
        <v>355317049</v>
      </c>
      <c r="AB253" s="194">
        <f>+Metas!J37</f>
        <v>355317049</v>
      </c>
      <c r="AC253" s="194">
        <f t="shared" si="21"/>
        <v>0</v>
      </c>
      <c r="AD253" s="2"/>
      <c r="AE253" s="2"/>
    </row>
    <row r="254" spans="5:31" ht="15.75">
      <c r="E254" s="178">
        <v>36</v>
      </c>
      <c r="F254" s="194"/>
      <c r="G254" s="194"/>
      <c r="H254" s="194"/>
      <c r="I254" s="194">
        <v>132957923</v>
      </c>
      <c r="J254" s="194"/>
      <c r="K254" s="194"/>
      <c r="L254" s="194"/>
      <c r="M254" s="194"/>
      <c r="N254" s="194">
        <v>156925132</v>
      </c>
      <c r="O254" s="194">
        <v>199881738</v>
      </c>
      <c r="P254" s="194"/>
      <c r="Q254" s="194"/>
      <c r="R254" s="194"/>
      <c r="S254" s="194"/>
      <c r="T254" s="194"/>
      <c r="U254" s="194"/>
      <c r="V254" s="194"/>
      <c r="W254" s="194"/>
      <c r="X254" s="194">
        <v>119039107</v>
      </c>
      <c r="Y254" s="194"/>
      <c r="Z254" s="194">
        <v>662290000</v>
      </c>
      <c r="AA254" s="195">
        <f t="shared" si="20"/>
        <v>1271093900</v>
      </c>
      <c r="AB254" s="194">
        <f>+Metas!J38</f>
        <v>1271093900</v>
      </c>
      <c r="AC254" s="194">
        <f t="shared" si="21"/>
        <v>0</v>
      </c>
      <c r="AD254" s="2"/>
      <c r="AE254" s="2"/>
    </row>
    <row r="255" spans="5:31" ht="15.75">
      <c r="E255" s="178">
        <v>37</v>
      </c>
      <c r="F255" s="194"/>
      <c r="G255" s="194"/>
      <c r="H255" s="194"/>
      <c r="I255" s="194">
        <v>66810000</v>
      </c>
      <c r="J255" s="194"/>
      <c r="K255" s="194"/>
      <c r="L255" s="194"/>
      <c r="M255" s="194"/>
      <c r="N255" s="194"/>
      <c r="O255" s="194"/>
      <c r="P255" s="194"/>
      <c r="Q255" s="194"/>
      <c r="R255" s="194"/>
      <c r="S255" s="194"/>
      <c r="T255" s="194"/>
      <c r="U255" s="194"/>
      <c r="V255" s="194"/>
      <c r="W255" s="194"/>
      <c r="X255" s="194"/>
      <c r="Y255" s="194"/>
      <c r="Z255" s="194"/>
      <c r="AA255" s="195">
        <f t="shared" si="20"/>
        <v>66810000</v>
      </c>
      <c r="AB255" s="194">
        <f>+Metas!J39</f>
        <v>66810000</v>
      </c>
      <c r="AC255" s="194">
        <f t="shared" si="21"/>
        <v>0</v>
      </c>
      <c r="AD255" s="2"/>
      <c r="AE255" s="2"/>
    </row>
    <row r="256" spans="5:31" ht="15.75">
      <c r="E256" s="178">
        <v>38</v>
      </c>
      <c r="F256" s="194"/>
      <c r="G256" s="194"/>
      <c r="H256" s="194"/>
      <c r="I256" s="194">
        <v>424060752</v>
      </c>
      <c r="J256" s="194"/>
      <c r="K256" s="194"/>
      <c r="L256" s="194"/>
      <c r="M256" s="194"/>
      <c r="N256" s="194">
        <v>548994338</v>
      </c>
      <c r="O256" s="194">
        <v>631097079</v>
      </c>
      <c r="P256" s="194"/>
      <c r="Q256" s="194"/>
      <c r="R256" s="194"/>
      <c r="S256" s="194"/>
      <c r="T256" s="194"/>
      <c r="U256" s="194"/>
      <c r="V256" s="194"/>
      <c r="W256" s="194"/>
      <c r="X256" s="194">
        <v>530579732</v>
      </c>
      <c r="Y256" s="194"/>
      <c r="Z256" s="194">
        <v>40377000</v>
      </c>
      <c r="AA256" s="195">
        <f t="shared" si="20"/>
        <v>2175108901</v>
      </c>
      <c r="AB256" s="194">
        <f>+Metas!J40</f>
        <v>2175108901</v>
      </c>
      <c r="AC256" s="194">
        <f t="shared" si="21"/>
        <v>0</v>
      </c>
      <c r="AD256" s="2"/>
      <c r="AE256" s="2"/>
    </row>
    <row r="257" spans="5:31" ht="15.75">
      <c r="E257" s="178">
        <v>39</v>
      </c>
      <c r="F257" s="194"/>
      <c r="G257" s="194"/>
      <c r="H257" s="194"/>
      <c r="I257" s="194">
        <v>85371657</v>
      </c>
      <c r="J257" s="194"/>
      <c r="K257" s="194"/>
      <c r="L257" s="194"/>
      <c r="M257" s="194"/>
      <c r="N257" s="194">
        <v>65090315</v>
      </c>
      <c r="O257" s="194">
        <v>105815645</v>
      </c>
      <c r="P257" s="194"/>
      <c r="Q257" s="194"/>
      <c r="R257" s="194"/>
      <c r="S257" s="194"/>
      <c r="T257" s="194"/>
      <c r="U257" s="194"/>
      <c r="V257" s="194"/>
      <c r="W257" s="194"/>
      <c r="X257" s="194">
        <v>59167956</v>
      </c>
      <c r="Y257" s="194"/>
      <c r="Z257" s="194">
        <v>2134545889</v>
      </c>
      <c r="AA257" s="195">
        <f t="shared" si="20"/>
        <v>2449991462</v>
      </c>
      <c r="AB257" s="194">
        <f>+Metas!J41</f>
        <v>2449991462</v>
      </c>
      <c r="AC257" s="194">
        <f t="shared" si="21"/>
        <v>0</v>
      </c>
      <c r="AD257" s="2"/>
      <c r="AE257" s="2"/>
    </row>
    <row r="258" spans="5:31" ht="15.75">
      <c r="E258" s="178">
        <v>40</v>
      </c>
      <c r="F258" s="194"/>
      <c r="G258" s="194"/>
      <c r="H258" s="194"/>
      <c r="I258" s="194">
        <v>216271463</v>
      </c>
      <c r="J258" s="194"/>
      <c r="K258" s="194"/>
      <c r="L258" s="194"/>
      <c r="M258" s="194"/>
      <c r="N258" s="194">
        <v>192901365</v>
      </c>
      <c r="O258" s="194">
        <v>216824657</v>
      </c>
      <c r="P258" s="194"/>
      <c r="Q258" s="194"/>
      <c r="R258" s="194"/>
      <c r="S258" s="194"/>
      <c r="T258" s="194"/>
      <c r="U258" s="194"/>
      <c r="V258" s="194"/>
      <c r="W258" s="194"/>
      <c r="X258" s="194">
        <v>234606938</v>
      </c>
      <c r="Y258" s="194"/>
      <c r="Z258" s="194"/>
      <c r="AA258" s="195">
        <f t="shared" si="20"/>
        <v>860604423</v>
      </c>
      <c r="AB258" s="194">
        <f>+Metas!J42</f>
        <v>860604423</v>
      </c>
      <c r="AC258" s="194">
        <f t="shared" si="21"/>
        <v>0</v>
      </c>
      <c r="AD258" s="2"/>
      <c r="AE258" s="2"/>
    </row>
    <row r="259" spans="5:31" ht="15.75">
      <c r="E259" s="178">
        <v>41</v>
      </c>
      <c r="F259" s="194"/>
      <c r="G259" s="194"/>
      <c r="H259" s="194"/>
      <c r="I259" s="194">
        <v>176894750</v>
      </c>
      <c r="J259" s="194"/>
      <c r="K259" s="194"/>
      <c r="L259" s="194"/>
      <c r="M259" s="194"/>
      <c r="N259" s="194">
        <v>225327782</v>
      </c>
      <c r="O259" s="194">
        <v>244705749</v>
      </c>
      <c r="P259" s="194"/>
      <c r="Q259" s="194"/>
      <c r="R259" s="194"/>
      <c r="S259" s="194"/>
      <c r="T259" s="194"/>
      <c r="U259" s="194"/>
      <c r="V259" s="194"/>
      <c r="W259" s="194"/>
      <c r="X259" s="194">
        <v>184999051</v>
      </c>
      <c r="Y259" s="194"/>
      <c r="Z259" s="194">
        <v>153274070</v>
      </c>
      <c r="AA259" s="195">
        <f t="shared" si="20"/>
        <v>985201402</v>
      </c>
      <c r="AB259" s="194">
        <f>+Metas!J43</f>
        <v>985201402</v>
      </c>
      <c r="AC259" s="194">
        <f t="shared" si="21"/>
        <v>0</v>
      </c>
      <c r="AD259" s="2"/>
      <c r="AE259" s="2"/>
    </row>
    <row r="260" spans="5:31" ht="15.75">
      <c r="E260" s="178">
        <v>42</v>
      </c>
      <c r="F260" s="194"/>
      <c r="G260" s="194"/>
      <c r="H260" s="194"/>
      <c r="I260" s="194">
        <v>14606479</v>
      </c>
      <c r="J260" s="194"/>
      <c r="K260" s="194"/>
      <c r="L260" s="194"/>
      <c r="M260" s="194"/>
      <c r="N260" s="194">
        <v>64314490</v>
      </c>
      <c r="O260" s="194">
        <v>91265146</v>
      </c>
      <c r="P260" s="194"/>
      <c r="Q260" s="194"/>
      <c r="R260" s="194"/>
      <c r="S260" s="194"/>
      <c r="T260" s="194"/>
      <c r="U260" s="194"/>
      <c r="V260" s="194"/>
      <c r="W260" s="194"/>
      <c r="X260" s="194">
        <v>77997104</v>
      </c>
      <c r="Y260" s="194"/>
      <c r="Z260" s="194">
        <v>3052090200</v>
      </c>
      <c r="AA260" s="195">
        <f t="shared" si="20"/>
        <v>3300273419</v>
      </c>
      <c r="AB260" s="194">
        <f>+Metas!J44</f>
        <v>3300273419</v>
      </c>
      <c r="AC260" s="194">
        <f t="shared" si="21"/>
        <v>0</v>
      </c>
      <c r="AD260" s="2"/>
      <c r="AE260" s="2"/>
    </row>
    <row r="261" spans="5:31" ht="15.75">
      <c r="E261" s="178">
        <v>43</v>
      </c>
      <c r="F261" s="194"/>
      <c r="G261" s="194"/>
      <c r="H261" s="194"/>
      <c r="I261" s="194">
        <v>1578102784</v>
      </c>
      <c r="J261" s="194"/>
      <c r="K261" s="194"/>
      <c r="L261" s="194"/>
      <c r="M261" s="194"/>
      <c r="N261" s="194">
        <v>1755490328</v>
      </c>
      <c r="O261" s="194">
        <v>1440336997</v>
      </c>
      <c r="P261" s="194"/>
      <c r="Q261" s="194"/>
      <c r="R261" s="194"/>
      <c r="S261" s="194"/>
      <c r="T261" s="194"/>
      <c r="U261" s="194"/>
      <c r="V261" s="194"/>
      <c r="W261" s="194"/>
      <c r="X261" s="194">
        <v>929687652</v>
      </c>
      <c r="Y261" s="194"/>
      <c r="Z261" s="194"/>
      <c r="AA261" s="195">
        <f t="shared" si="20"/>
        <v>5703617761</v>
      </c>
      <c r="AB261" s="194">
        <f>+Metas!J45</f>
        <v>5703617761</v>
      </c>
      <c r="AC261" s="194">
        <f t="shared" si="21"/>
        <v>0</v>
      </c>
      <c r="AD261" s="2"/>
      <c r="AE261" s="2"/>
    </row>
    <row r="262" spans="5:31" ht="15.75">
      <c r="E262" s="178">
        <v>44</v>
      </c>
      <c r="F262" s="194"/>
      <c r="G262" s="194"/>
      <c r="H262" s="194"/>
      <c r="I262" s="194">
        <v>1233113648</v>
      </c>
      <c r="J262" s="194"/>
      <c r="K262" s="194"/>
      <c r="L262" s="194"/>
      <c r="M262" s="194"/>
      <c r="N262" s="194">
        <v>1628326641</v>
      </c>
      <c r="O262" s="194">
        <v>2377497906</v>
      </c>
      <c r="P262" s="194"/>
      <c r="Q262" s="194"/>
      <c r="R262" s="194"/>
      <c r="S262" s="194"/>
      <c r="T262" s="194"/>
      <c r="U262" s="194"/>
      <c r="V262" s="194"/>
      <c r="W262" s="194"/>
      <c r="X262" s="194">
        <v>1104433976</v>
      </c>
      <c r="Y262" s="194"/>
      <c r="Z262" s="194">
        <v>442900000</v>
      </c>
      <c r="AA262" s="195">
        <f t="shared" si="20"/>
        <v>6786272171</v>
      </c>
      <c r="AB262" s="194">
        <f>+Metas!J46</f>
        <v>6786272171</v>
      </c>
      <c r="AC262" s="194">
        <f t="shared" si="21"/>
        <v>0</v>
      </c>
      <c r="AD262" s="2"/>
      <c r="AE262" s="2"/>
    </row>
    <row r="263" spans="5:31" ht="15.75">
      <c r="E263" s="178">
        <v>45</v>
      </c>
      <c r="F263" s="194"/>
      <c r="G263" s="194"/>
      <c r="H263" s="194"/>
      <c r="I263" s="194"/>
      <c r="J263" s="194"/>
      <c r="K263" s="194"/>
      <c r="L263" s="194"/>
      <c r="M263" s="194"/>
      <c r="N263" s="194"/>
      <c r="O263" s="194"/>
      <c r="P263" s="194"/>
      <c r="Q263" s="194"/>
      <c r="R263" s="194"/>
      <c r="S263" s="194"/>
      <c r="T263" s="194"/>
      <c r="U263" s="194"/>
      <c r="V263" s="194"/>
      <c r="W263" s="194"/>
      <c r="X263" s="194"/>
      <c r="Y263" s="194"/>
      <c r="Z263" s="194">
        <v>8170845978</v>
      </c>
      <c r="AA263" s="195">
        <f t="shared" si="20"/>
        <v>8170845978</v>
      </c>
      <c r="AB263" s="194">
        <f>+Metas!J47</f>
        <v>8170845978</v>
      </c>
      <c r="AC263" s="194">
        <f t="shared" si="21"/>
        <v>0</v>
      </c>
      <c r="AD263" s="2"/>
      <c r="AE263" s="2"/>
    </row>
    <row r="264" spans="5:31" ht="24.95" customHeight="1">
      <c r="E264" s="193" t="s">
        <v>153</v>
      </c>
      <c r="F264" s="196">
        <f t="shared" ref="F264:AC264" si="22">SUM(F219:F263)</f>
        <v>0</v>
      </c>
      <c r="G264" s="196">
        <f t="shared" si="22"/>
        <v>0</v>
      </c>
      <c r="H264" s="196">
        <f t="shared" si="22"/>
        <v>0</v>
      </c>
      <c r="I264" s="196">
        <f t="shared" si="22"/>
        <v>8134432952</v>
      </c>
      <c r="J264" s="196">
        <f t="shared" si="22"/>
        <v>0</v>
      </c>
      <c r="K264" s="196">
        <f t="shared" si="22"/>
        <v>0</v>
      </c>
      <c r="L264" s="196">
        <f t="shared" si="22"/>
        <v>0</v>
      </c>
      <c r="M264" s="196">
        <f t="shared" si="22"/>
        <v>0</v>
      </c>
      <c r="N264" s="196">
        <f t="shared" si="22"/>
        <v>8545885325</v>
      </c>
      <c r="O264" s="196">
        <f t="shared" si="22"/>
        <v>9470383096</v>
      </c>
      <c r="P264" s="196">
        <f t="shared" si="22"/>
        <v>0</v>
      </c>
      <c r="Q264" s="196">
        <f t="shared" si="22"/>
        <v>0</v>
      </c>
      <c r="R264" s="196">
        <f t="shared" si="22"/>
        <v>0</v>
      </c>
      <c r="S264" s="196">
        <f t="shared" si="22"/>
        <v>0</v>
      </c>
      <c r="T264" s="196">
        <f t="shared" si="22"/>
        <v>0</v>
      </c>
      <c r="U264" s="196">
        <f t="shared" si="22"/>
        <v>0</v>
      </c>
      <c r="V264" s="196">
        <f t="shared" si="22"/>
        <v>0</v>
      </c>
      <c r="W264" s="196">
        <f t="shared" si="22"/>
        <v>0</v>
      </c>
      <c r="X264" s="196">
        <f t="shared" si="22"/>
        <v>7101561563</v>
      </c>
      <c r="Y264" s="196">
        <f t="shared" si="22"/>
        <v>0</v>
      </c>
      <c r="Z264" s="196">
        <f t="shared" si="22"/>
        <v>31837952273</v>
      </c>
      <c r="AA264" s="196">
        <f t="shared" si="22"/>
        <v>65090215209</v>
      </c>
      <c r="AB264" s="196">
        <f t="shared" si="22"/>
        <v>65090215209</v>
      </c>
      <c r="AC264" s="196">
        <f t="shared" si="22"/>
        <v>0</v>
      </c>
      <c r="AD264" s="2"/>
      <c r="AE264" s="2"/>
    </row>
    <row r="265" spans="5:31" ht="24.95" customHeight="1">
      <c r="E265" s="189"/>
      <c r="F265" s="189" t="s">
        <v>154</v>
      </c>
      <c r="G265" s="189"/>
      <c r="H265" s="189"/>
      <c r="I265" s="189"/>
      <c r="J265" s="189"/>
      <c r="K265" s="189"/>
      <c r="L265" s="189"/>
      <c r="M265" s="189"/>
      <c r="N265" s="189"/>
      <c r="O265" s="189"/>
      <c r="P265" s="189"/>
      <c r="Q265" s="189"/>
      <c r="R265" s="189"/>
      <c r="S265" s="189"/>
      <c r="T265" s="189"/>
      <c r="U265" s="189"/>
      <c r="V265" s="189"/>
      <c r="W265" s="189"/>
      <c r="X265" s="189"/>
      <c r="Y265" s="189"/>
      <c r="Z265" s="189"/>
      <c r="AA265" s="189"/>
      <c r="AB265" s="189"/>
      <c r="AC265" s="189"/>
    </row>
    <row r="266" spans="5:31" ht="24.95" customHeight="1">
      <c r="E266" s="190" t="s">
        <v>128</v>
      </c>
      <c r="F266" s="191" t="s">
        <v>129</v>
      </c>
      <c r="G266" s="191" t="s">
        <v>130</v>
      </c>
      <c r="H266" s="191" t="s">
        <v>131</v>
      </c>
      <c r="I266" s="192" t="s">
        <v>132</v>
      </c>
      <c r="J266" s="192" t="s">
        <v>133</v>
      </c>
      <c r="K266" s="192" t="s">
        <v>134</v>
      </c>
      <c r="L266" s="192" t="s">
        <v>135</v>
      </c>
      <c r="M266" s="192" t="s">
        <v>136</v>
      </c>
      <c r="N266" s="192" t="s">
        <v>137</v>
      </c>
      <c r="O266" s="192" t="s">
        <v>138</v>
      </c>
      <c r="P266" s="192" t="s">
        <v>139</v>
      </c>
      <c r="Q266" s="192" t="s">
        <v>140</v>
      </c>
      <c r="R266" s="192" t="s">
        <v>141</v>
      </c>
      <c r="S266" s="192" t="s">
        <v>142</v>
      </c>
      <c r="T266" s="192" t="s">
        <v>143</v>
      </c>
      <c r="U266" s="192" t="s">
        <v>144</v>
      </c>
      <c r="V266" s="192" t="s">
        <v>145</v>
      </c>
      <c r="W266" s="192" t="s">
        <v>146</v>
      </c>
      <c r="X266" s="192" t="s">
        <v>147</v>
      </c>
      <c r="Y266" s="192" t="s">
        <v>148</v>
      </c>
      <c r="Z266" s="192" t="s">
        <v>149</v>
      </c>
      <c r="AA266" s="192" t="s">
        <v>150</v>
      </c>
      <c r="AB266" s="192" t="s">
        <v>151</v>
      </c>
      <c r="AC266" s="192" t="s">
        <v>152</v>
      </c>
    </row>
    <row r="267" spans="5:31" ht="15.75">
      <c r="E267" s="178">
        <v>1</v>
      </c>
      <c r="F267" s="194"/>
      <c r="G267" s="194"/>
      <c r="H267" s="194"/>
      <c r="I267" s="194"/>
      <c r="J267" s="194"/>
      <c r="K267" s="194"/>
      <c r="L267" s="194"/>
      <c r="M267" s="194"/>
      <c r="N267" s="194"/>
      <c r="O267" s="194"/>
      <c r="P267" s="194"/>
      <c r="Q267" s="194"/>
      <c r="R267" s="194"/>
      <c r="S267" s="194"/>
      <c r="T267" s="194"/>
      <c r="U267" s="194"/>
      <c r="V267" s="194"/>
      <c r="W267" s="194"/>
      <c r="X267" s="194"/>
      <c r="Y267" s="194"/>
      <c r="Z267" s="194"/>
      <c r="AA267" s="195">
        <f>SUM(F267:Z267)</f>
        <v>0</v>
      </c>
      <c r="AB267" s="194">
        <f>+Metas!K3</f>
        <v>0</v>
      </c>
      <c r="AC267" s="194">
        <f>+AA267-AB267</f>
        <v>0</v>
      </c>
    </row>
    <row r="268" spans="5:31" ht="15.75">
      <c r="E268" s="178">
        <v>2</v>
      </c>
      <c r="F268" s="194"/>
      <c r="G268" s="194"/>
      <c r="H268" s="194"/>
      <c r="I268" s="194">
        <v>127847668</v>
      </c>
      <c r="J268" s="194"/>
      <c r="K268" s="194"/>
      <c r="L268" s="194"/>
      <c r="M268" s="194"/>
      <c r="N268" s="194">
        <v>121666173</v>
      </c>
      <c r="O268" s="194">
        <v>127847668</v>
      </c>
      <c r="P268" s="194"/>
      <c r="Q268" s="194"/>
      <c r="R268" s="194"/>
      <c r="S268" s="194"/>
      <c r="T268" s="194"/>
      <c r="U268" s="194"/>
      <c r="V268" s="194"/>
      <c r="W268" s="194"/>
      <c r="X268" s="194">
        <v>114933108</v>
      </c>
      <c r="Y268" s="194"/>
      <c r="Z268" s="194"/>
      <c r="AA268" s="195">
        <f t="shared" ref="AA268:AA311" si="23">SUM(F268:Z268)</f>
        <v>492294617</v>
      </c>
      <c r="AB268" s="194">
        <f>+Metas!K4</f>
        <v>492294617</v>
      </c>
      <c r="AC268" s="194">
        <f>+AA268-AB268</f>
        <v>0</v>
      </c>
    </row>
    <row r="269" spans="5:31" ht="15.75">
      <c r="E269" s="178">
        <v>3</v>
      </c>
      <c r="F269" s="194"/>
      <c r="G269" s="194"/>
      <c r="H269" s="194"/>
      <c r="I269" s="194">
        <v>583129291</v>
      </c>
      <c r="J269" s="194"/>
      <c r="K269" s="194"/>
      <c r="L269" s="194"/>
      <c r="M269" s="194"/>
      <c r="N269" s="194">
        <v>576020789</v>
      </c>
      <c r="O269" s="194">
        <v>583129291</v>
      </c>
      <c r="P269" s="194"/>
      <c r="Q269" s="194"/>
      <c r="R269" s="194"/>
      <c r="S269" s="194"/>
      <c r="T269" s="194"/>
      <c r="U269" s="194"/>
      <c r="V269" s="194"/>
      <c r="W269" s="194"/>
      <c r="X269" s="194">
        <v>593616527</v>
      </c>
      <c r="Y269" s="194"/>
      <c r="Z269" s="194">
        <v>3392880291</v>
      </c>
      <c r="AA269" s="195">
        <f t="shared" si="23"/>
        <v>5728776189</v>
      </c>
      <c r="AB269" s="194">
        <f>+Metas!K5</f>
        <v>5728776189</v>
      </c>
      <c r="AC269" s="194">
        <f t="shared" ref="AC269:AC311" si="24">+AA269-AB269</f>
        <v>0</v>
      </c>
    </row>
    <row r="270" spans="5:31" ht="15.75">
      <c r="E270" s="178">
        <v>4</v>
      </c>
      <c r="F270" s="194"/>
      <c r="G270" s="194"/>
      <c r="H270" s="194"/>
      <c r="I270" s="194">
        <v>127847668</v>
      </c>
      <c r="J270" s="194"/>
      <c r="K270" s="194"/>
      <c r="L270" s="194"/>
      <c r="M270" s="194"/>
      <c r="N270" s="194">
        <v>121666173</v>
      </c>
      <c r="O270" s="194">
        <v>127847668</v>
      </c>
      <c r="P270" s="194"/>
      <c r="Q270" s="194"/>
      <c r="R270" s="194"/>
      <c r="S270" s="194"/>
      <c r="T270" s="194"/>
      <c r="U270" s="194"/>
      <c r="V270" s="194"/>
      <c r="W270" s="194"/>
      <c r="X270" s="194">
        <v>114933108</v>
      </c>
      <c r="Y270" s="194"/>
      <c r="Z270" s="194"/>
      <c r="AA270" s="195">
        <f t="shared" si="23"/>
        <v>492294617</v>
      </c>
      <c r="AB270" s="194">
        <f>+Metas!K6</f>
        <v>492294617</v>
      </c>
      <c r="AC270" s="194">
        <f t="shared" si="24"/>
        <v>0</v>
      </c>
    </row>
    <row r="271" spans="5:31" ht="15.75">
      <c r="E271" s="178">
        <v>5</v>
      </c>
      <c r="F271" s="194"/>
      <c r="G271" s="194"/>
      <c r="H271" s="194"/>
      <c r="I271" s="194">
        <v>137906504</v>
      </c>
      <c r="J271" s="194"/>
      <c r="K271" s="194"/>
      <c r="L271" s="194"/>
      <c r="M271" s="194"/>
      <c r="N271" s="194">
        <v>108968028</v>
      </c>
      <c r="O271" s="194">
        <v>141437844</v>
      </c>
      <c r="P271" s="194"/>
      <c r="Q271" s="194"/>
      <c r="R271" s="194"/>
      <c r="S271" s="194"/>
      <c r="T271" s="194"/>
      <c r="U271" s="194"/>
      <c r="V271" s="194"/>
      <c r="W271" s="194"/>
      <c r="X271" s="194">
        <v>107441188</v>
      </c>
      <c r="Y271" s="194"/>
      <c r="Z271" s="194"/>
      <c r="AA271" s="195">
        <f t="shared" si="23"/>
        <v>495753564</v>
      </c>
      <c r="AB271" s="194">
        <f>+Metas!K7</f>
        <v>495753564</v>
      </c>
      <c r="AC271" s="194">
        <f t="shared" si="24"/>
        <v>0</v>
      </c>
    </row>
    <row r="272" spans="5:31" ht="15.75">
      <c r="E272" s="178">
        <v>6</v>
      </c>
      <c r="F272" s="194"/>
      <c r="G272" s="194"/>
      <c r="H272" s="194"/>
      <c r="I272" s="194"/>
      <c r="J272" s="194"/>
      <c r="K272" s="194"/>
      <c r="L272" s="194"/>
      <c r="M272" s="194"/>
      <c r="N272" s="194"/>
      <c r="O272" s="194">
        <v>39561288</v>
      </c>
      <c r="P272" s="194"/>
      <c r="Q272" s="194"/>
      <c r="R272" s="194"/>
      <c r="S272" s="194"/>
      <c r="T272" s="194"/>
      <c r="U272" s="194"/>
      <c r="V272" s="194"/>
      <c r="W272" s="194"/>
      <c r="X272" s="194"/>
      <c r="Y272" s="194"/>
      <c r="Z272" s="194"/>
      <c r="AA272" s="195">
        <f t="shared" si="23"/>
        <v>39561288</v>
      </c>
      <c r="AB272" s="194">
        <f>+Metas!K8</f>
        <v>39561288</v>
      </c>
      <c r="AC272" s="194">
        <f t="shared" si="24"/>
        <v>0</v>
      </c>
    </row>
    <row r="273" spans="5:29" ht="15.75">
      <c r="E273" s="178">
        <v>7</v>
      </c>
      <c r="F273" s="194"/>
      <c r="G273" s="194"/>
      <c r="H273" s="194"/>
      <c r="I273" s="194">
        <v>68154279</v>
      </c>
      <c r="J273" s="194"/>
      <c r="K273" s="194"/>
      <c r="L273" s="194"/>
      <c r="M273" s="194"/>
      <c r="N273" s="194">
        <v>32852935</v>
      </c>
      <c r="O273" s="194">
        <v>48802814</v>
      </c>
      <c r="P273" s="194"/>
      <c r="Q273" s="194"/>
      <c r="R273" s="194"/>
      <c r="S273" s="194"/>
      <c r="T273" s="194"/>
      <c r="U273" s="194"/>
      <c r="V273" s="194"/>
      <c r="W273" s="194"/>
      <c r="X273" s="194">
        <v>25317658</v>
      </c>
      <c r="Y273" s="194"/>
      <c r="Z273" s="194">
        <v>540389567</v>
      </c>
      <c r="AA273" s="195">
        <f t="shared" si="23"/>
        <v>715517253</v>
      </c>
      <c r="AB273" s="194">
        <f>+Metas!K9</f>
        <v>715517253</v>
      </c>
      <c r="AC273" s="194">
        <f t="shared" si="24"/>
        <v>0</v>
      </c>
    </row>
    <row r="274" spans="5:29" ht="15.75">
      <c r="E274" s="178">
        <v>8</v>
      </c>
      <c r="F274" s="194"/>
      <c r="G274" s="194"/>
      <c r="H274" s="194"/>
      <c r="I274" s="194"/>
      <c r="J274" s="194"/>
      <c r="K274" s="194"/>
      <c r="L274" s="194"/>
      <c r="M274" s="194"/>
      <c r="N274" s="194"/>
      <c r="O274" s="194"/>
      <c r="P274" s="194"/>
      <c r="Q274" s="194"/>
      <c r="R274" s="194"/>
      <c r="S274" s="194"/>
      <c r="T274" s="194"/>
      <c r="U274" s="194"/>
      <c r="V274" s="194"/>
      <c r="W274" s="194"/>
      <c r="X274" s="194"/>
      <c r="Y274" s="194"/>
      <c r="Z274" s="194"/>
      <c r="AA274" s="195">
        <f t="shared" si="23"/>
        <v>0</v>
      </c>
      <c r="AB274" s="194">
        <f>+Metas!K10</f>
        <v>0</v>
      </c>
      <c r="AC274" s="194">
        <f t="shared" si="24"/>
        <v>0</v>
      </c>
    </row>
    <row r="275" spans="5:29" ht="15.75">
      <c r="E275" s="178">
        <v>9</v>
      </c>
      <c r="F275" s="194"/>
      <c r="G275" s="194"/>
      <c r="H275" s="194"/>
      <c r="I275" s="194">
        <v>108141861</v>
      </c>
      <c r="J275" s="194"/>
      <c r="K275" s="194"/>
      <c r="L275" s="194"/>
      <c r="M275" s="194"/>
      <c r="N275" s="194">
        <v>98683605</v>
      </c>
      <c r="O275" s="194">
        <v>110182202</v>
      </c>
      <c r="P275" s="194"/>
      <c r="Q275" s="194"/>
      <c r="R275" s="194"/>
      <c r="S275" s="194"/>
      <c r="T275" s="194"/>
      <c r="U275" s="194"/>
      <c r="V275" s="194"/>
      <c r="W275" s="194"/>
      <c r="X275" s="194">
        <v>96927329</v>
      </c>
      <c r="Y275" s="194"/>
      <c r="Z275" s="194"/>
      <c r="AA275" s="195">
        <f t="shared" si="23"/>
        <v>413934997</v>
      </c>
      <c r="AB275" s="194">
        <f>+Metas!K11</f>
        <v>413934997</v>
      </c>
      <c r="AC275" s="194">
        <f t="shared" si="24"/>
        <v>0</v>
      </c>
    </row>
    <row r="276" spans="5:29" ht="15.75">
      <c r="E276" s="178">
        <v>10</v>
      </c>
      <c r="F276" s="194"/>
      <c r="G276" s="194"/>
      <c r="H276" s="194"/>
      <c r="I276" s="194">
        <v>205009186</v>
      </c>
      <c r="J276" s="194"/>
      <c r="K276" s="194"/>
      <c r="L276" s="194"/>
      <c r="M276" s="194"/>
      <c r="N276" s="194">
        <v>143193878</v>
      </c>
      <c r="O276" s="194">
        <v>205009186</v>
      </c>
      <c r="P276" s="194"/>
      <c r="Q276" s="194"/>
      <c r="R276" s="194"/>
      <c r="S276" s="194"/>
      <c r="T276" s="194"/>
      <c r="U276" s="194"/>
      <c r="V276" s="194"/>
      <c r="W276" s="194"/>
      <c r="X276" s="194">
        <v>113515561</v>
      </c>
      <c r="Y276" s="194"/>
      <c r="Z276" s="194"/>
      <c r="AA276" s="195">
        <f t="shared" si="23"/>
        <v>666727811</v>
      </c>
      <c r="AB276" s="194">
        <f>+Metas!K12</f>
        <v>666727811</v>
      </c>
      <c r="AC276" s="194">
        <f t="shared" si="24"/>
        <v>0</v>
      </c>
    </row>
    <row r="277" spans="5:29" ht="15.75">
      <c r="E277" s="178">
        <v>11</v>
      </c>
      <c r="F277" s="194"/>
      <c r="G277" s="194"/>
      <c r="H277" s="194"/>
      <c r="I277" s="194">
        <v>68154279</v>
      </c>
      <c r="J277" s="194"/>
      <c r="K277" s="194"/>
      <c r="L277" s="194"/>
      <c r="M277" s="194"/>
      <c r="N277" s="194">
        <v>32852935</v>
      </c>
      <c r="O277" s="194">
        <v>48802814</v>
      </c>
      <c r="P277" s="194"/>
      <c r="Q277" s="194"/>
      <c r="R277" s="194"/>
      <c r="S277" s="194"/>
      <c r="T277" s="194"/>
      <c r="U277" s="194"/>
      <c r="V277" s="194"/>
      <c r="W277" s="194"/>
      <c r="X277" s="194">
        <v>25317658</v>
      </c>
      <c r="Y277" s="194"/>
      <c r="Z277" s="194"/>
      <c r="AA277" s="195">
        <f t="shared" si="23"/>
        <v>175127686</v>
      </c>
      <c r="AB277" s="194">
        <f>+Metas!K13</f>
        <v>175127686</v>
      </c>
      <c r="AC277" s="194">
        <f t="shared" si="24"/>
        <v>0</v>
      </c>
    </row>
    <row r="278" spans="5:29" ht="15.75">
      <c r="E278" s="178">
        <v>12</v>
      </c>
      <c r="F278" s="194"/>
      <c r="G278" s="194"/>
      <c r="H278" s="194"/>
      <c r="I278" s="194">
        <v>68154279</v>
      </c>
      <c r="J278" s="194"/>
      <c r="K278" s="194"/>
      <c r="L278" s="194"/>
      <c r="M278" s="194"/>
      <c r="N278" s="194">
        <v>32852935</v>
      </c>
      <c r="O278" s="194">
        <v>48802814</v>
      </c>
      <c r="P278" s="194"/>
      <c r="Q278" s="194"/>
      <c r="R278" s="194"/>
      <c r="S278" s="194"/>
      <c r="T278" s="194"/>
      <c r="U278" s="194"/>
      <c r="V278" s="194"/>
      <c r="W278" s="194"/>
      <c r="X278" s="194">
        <v>25317658</v>
      </c>
      <c r="Y278" s="194"/>
      <c r="Z278" s="194"/>
      <c r="AA278" s="195">
        <f t="shared" si="23"/>
        <v>175127686</v>
      </c>
      <c r="AB278" s="194">
        <f>+Metas!K14</f>
        <v>175127686</v>
      </c>
      <c r="AC278" s="194">
        <f t="shared" si="24"/>
        <v>0</v>
      </c>
    </row>
    <row r="279" spans="5:29" ht="15.75">
      <c r="E279" s="178">
        <v>13</v>
      </c>
      <c r="F279" s="194"/>
      <c r="G279" s="194"/>
      <c r="H279" s="194"/>
      <c r="I279" s="194">
        <v>68154279</v>
      </c>
      <c r="J279" s="194"/>
      <c r="K279" s="194"/>
      <c r="L279" s="194"/>
      <c r="M279" s="194"/>
      <c r="N279" s="194">
        <v>32852935</v>
      </c>
      <c r="O279" s="194">
        <v>48802814</v>
      </c>
      <c r="P279" s="194"/>
      <c r="Q279" s="194"/>
      <c r="R279" s="194"/>
      <c r="S279" s="194"/>
      <c r="T279" s="194"/>
      <c r="U279" s="194"/>
      <c r="V279" s="194"/>
      <c r="W279" s="194"/>
      <c r="X279" s="194">
        <v>25317658</v>
      </c>
      <c r="Y279" s="194"/>
      <c r="Z279" s="194"/>
      <c r="AA279" s="195">
        <f t="shared" si="23"/>
        <v>175127686</v>
      </c>
      <c r="AB279" s="194">
        <f>+Metas!K15</f>
        <v>175127686</v>
      </c>
      <c r="AC279" s="194">
        <f t="shared" si="24"/>
        <v>0</v>
      </c>
    </row>
    <row r="280" spans="5:29" ht="15.75">
      <c r="E280" s="178">
        <v>14</v>
      </c>
      <c r="F280" s="194"/>
      <c r="G280" s="194"/>
      <c r="H280" s="194"/>
      <c r="I280" s="194">
        <v>68154279</v>
      </c>
      <c r="J280" s="194"/>
      <c r="K280" s="194"/>
      <c r="L280" s="194"/>
      <c r="M280" s="194"/>
      <c r="N280" s="194">
        <v>32852935</v>
      </c>
      <c r="O280" s="194">
        <v>48802814</v>
      </c>
      <c r="P280" s="194"/>
      <c r="Q280" s="194"/>
      <c r="R280" s="194"/>
      <c r="S280" s="194"/>
      <c r="T280" s="194"/>
      <c r="U280" s="194"/>
      <c r="V280" s="194"/>
      <c r="W280" s="194"/>
      <c r="X280" s="194">
        <v>25317658</v>
      </c>
      <c r="Y280" s="194"/>
      <c r="Z280" s="194"/>
      <c r="AA280" s="195">
        <f t="shared" si="23"/>
        <v>175127686</v>
      </c>
      <c r="AB280" s="194">
        <f>+Metas!K16</f>
        <v>175127686</v>
      </c>
      <c r="AC280" s="194">
        <f t="shared" si="24"/>
        <v>0</v>
      </c>
    </row>
    <row r="281" spans="5:29" ht="15.75">
      <c r="E281" s="178">
        <v>15</v>
      </c>
      <c r="F281" s="194"/>
      <c r="G281" s="194"/>
      <c r="H281" s="194"/>
      <c r="I281" s="194"/>
      <c r="J281" s="194"/>
      <c r="K281" s="194"/>
      <c r="L281" s="194"/>
      <c r="M281" s="194"/>
      <c r="N281" s="194"/>
      <c r="O281" s="194"/>
      <c r="P281" s="194"/>
      <c r="Q281" s="194"/>
      <c r="R281" s="194"/>
      <c r="S281" s="194"/>
      <c r="T281" s="194"/>
      <c r="U281" s="194"/>
      <c r="V281" s="194"/>
      <c r="W281" s="194"/>
      <c r="X281" s="194"/>
      <c r="Y281" s="194"/>
      <c r="Z281" s="194"/>
      <c r="AA281" s="195">
        <f t="shared" si="23"/>
        <v>0</v>
      </c>
      <c r="AB281" s="194">
        <f>+Metas!K17</f>
        <v>0</v>
      </c>
      <c r="AC281" s="194">
        <f t="shared" si="24"/>
        <v>0</v>
      </c>
    </row>
    <row r="282" spans="5:29" ht="15.75">
      <c r="E282" s="178">
        <v>16</v>
      </c>
      <c r="F282" s="194"/>
      <c r="G282" s="194"/>
      <c r="H282" s="194"/>
      <c r="I282" s="194">
        <v>91424066</v>
      </c>
      <c r="J282" s="194"/>
      <c r="K282" s="194"/>
      <c r="L282" s="194"/>
      <c r="M282" s="194"/>
      <c r="N282" s="194">
        <v>105970600</v>
      </c>
      <c r="O282" s="194">
        <v>76635606</v>
      </c>
      <c r="P282" s="194"/>
      <c r="Q282" s="194"/>
      <c r="R282" s="194"/>
      <c r="S282" s="194"/>
      <c r="T282" s="194"/>
      <c r="U282" s="194"/>
      <c r="V282" s="194"/>
      <c r="W282" s="194"/>
      <c r="X282" s="194">
        <v>62089072</v>
      </c>
      <c r="Y282" s="194"/>
      <c r="Z282" s="194"/>
      <c r="AA282" s="195">
        <f t="shared" si="23"/>
        <v>336119344</v>
      </c>
      <c r="AB282" s="194">
        <f>+Metas!K18</f>
        <v>336119344</v>
      </c>
      <c r="AC282" s="194">
        <f t="shared" si="24"/>
        <v>0</v>
      </c>
    </row>
    <row r="283" spans="5:29" ht="15.75">
      <c r="E283" s="178">
        <v>17</v>
      </c>
      <c r="F283" s="194"/>
      <c r="G283" s="194"/>
      <c r="H283" s="194"/>
      <c r="I283" s="194">
        <v>12118880</v>
      </c>
      <c r="J283" s="194"/>
      <c r="K283" s="194"/>
      <c r="L283" s="194"/>
      <c r="M283" s="194"/>
      <c r="N283" s="194">
        <v>6024674</v>
      </c>
      <c r="O283" s="194">
        <v>12118880</v>
      </c>
      <c r="P283" s="194"/>
      <c r="Q283" s="194"/>
      <c r="R283" s="194"/>
      <c r="S283" s="194"/>
      <c r="T283" s="194"/>
      <c r="U283" s="194"/>
      <c r="V283" s="194"/>
      <c r="W283" s="194"/>
      <c r="X283" s="194">
        <v>13699136</v>
      </c>
      <c r="Y283" s="194"/>
      <c r="Z283" s="194"/>
      <c r="AA283" s="195">
        <f t="shared" si="23"/>
        <v>43961570</v>
      </c>
      <c r="AB283" s="194">
        <f>+Metas!K19</f>
        <v>43961570</v>
      </c>
      <c r="AC283" s="194">
        <f t="shared" si="24"/>
        <v>0</v>
      </c>
    </row>
    <row r="284" spans="5:29" ht="15.75">
      <c r="E284" s="178">
        <v>18</v>
      </c>
      <c r="F284" s="194"/>
      <c r="G284" s="194"/>
      <c r="H284" s="194"/>
      <c r="I284" s="194">
        <v>65674812</v>
      </c>
      <c r="J284" s="194"/>
      <c r="K284" s="194"/>
      <c r="L284" s="194"/>
      <c r="M284" s="194"/>
      <c r="N284" s="194">
        <v>59622277</v>
      </c>
      <c r="O284" s="194">
        <v>65674812</v>
      </c>
      <c r="P284" s="194"/>
      <c r="Q284" s="194"/>
      <c r="R284" s="194"/>
      <c r="S284" s="194"/>
      <c r="T284" s="194"/>
      <c r="U284" s="194"/>
      <c r="V284" s="194"/>
      <c r="W284" s="194"/>
      <c r="X284" s="194">
        <v>75767261</v>
      </c>
      <c r="Y284" s="194"/>
      <c r="Z284" s="194"/>
      <c r="AA284" s="195">
        <f t="shared" si="23"/>
        <v>266739162</v>
      </c>
      <c r="AB284" s="194">
        <f>+Metas!K20</f>
        <v>266739162</v>
      </c>
      <c r="AC284" s="194">
        <f t="shared" si="24"/>
        <v>0</v>
      </c>
    </row>
    <row r="285" spans="5:29" ht="15.75">
      <c r="E285" s="178">
        <v>19</v>
      </c>
      <c r="F285" s="194"/>
      <c r="G285" s="194"/>
      <c r="H285" s="194"/>
      <c r="I285" s="194">
        <v>102566267</v>
      </c>
      <c r="J285" s="194"/>
      <c r="K285" s="194"/>
      <c r="L285" s="194"/>
      <c r="M285" s="194"/>
      <c r="N285" s="194">
        <v>113472422</v>
      </c>
      <c r="O285" s="194">
        <v>111766566</v>
      </c>
      <c r="P285" s="194"/>
      <c r="Q285" s="194"/>
      <c r="R285" s="194"/>
      <c r="S285" s="194"/>
      <c r="T285" s="194"/>
      <c r="U285" s="194"/>
      <c r="V285" s="194"/>
      <c r="W285" s="194"/>
      <c r="X285" s="194">
        <v>121546911</v>
      </c>
      <c r="Y285" s="194"/>
      <c r="Z285" s="194"/>
      <c r="AA285" s="195">
        <f t="shared" si="23"/>
        <v>449352166</v>
      </c>
      <c r="AB285" s="194">
        <f>+Metas!K21</f>
        <v>449352166</v>
      </c>
      <c r="AC285" s="194">
        <f t="shared" si="24"/>
        <v>0</v>
      </c>
    </row>
    <row r="286" spans="5:29" ht="15.75">
      <c r="E286" s="178">
        <v>20</v>
      </c>
      <c r="F286" s="194"/>
      <c r="G286" s="194"/>
      <c r="H286" s="194"/>
      <c r="I286" s="194">
        <v>138901284</v>
      </c>
      <c r="J286" s="194"/>
      <c r="K286" s="194"/>
      <c r="L286" s="194"/>
      <c r="M286" s="194"/>
      <c r="N286" s="194">
        <v>198949786</v>
      </c>
      <c r="O286" s="194">
        <v>150051526</v>
      </c>
      <c r="P286" s="194"/>
      <c r="Q286" s="194"/>
      <c r="R286" s="194"/>
      <c r="S286" s="194"/>
      <c r="T286" s="194"/>
      <c r="U286" s="194"/>
      <c r="V286" s="194"/>
      <c r="W286" s="194"/>
      <c r="X286" s="194">
        <v>167069512</v>
      </c>
      <c r="Y286" s="194"/>
      <c r="Z286" s="194">
        <v>189874885</v>
      </c>
      <c r="AA286" s="195">
        <f t="shared" si="23"/>
        <v>844846993</v>
      </c>
      <c r="AB286" s="194">
        <f>+Metas!K22</f>
        <v>844846993</v>
      </c>
      <c r="AC286" s="194">
        <f t="shared" si="24"/>
        <v>0</v>
      </c>
    </row>
    <row r="287" spans="5:29" ht="15.75">
      <c r="E287" s="178">
        <v>21</v>
      </c>
      <c r="F287" s="194"/>
      <c r="G287" s="194"/>
      <c r="H287" s="194"/>
      <c r="I287" s="194">
        <v>26518558</v>
      </c>
      <c r="J287" s="194"/>
      <c r="K287" s="194"/>
      <c r="L287" s="194"/>
      <c r="M287" s="194"/>
      <c r="N287" s="194">
        <v>47165479</v>
      </c>
      <c r="O287" s="194">
        <v>29115411</v>
      </c>
      <c r="P287" s="194"/>
      <c r="Q287" s="194"/>
      <c r="R287" s="194"/>
      <c r="S287" s="194"/>
      <c r="T287" s="194"/>
      <c r="U287" s="194"/>
      <c r="V287" s="194"/>
      <c r="W287" s="194"/>
      <c r="X287" s="194">
        <v>34556633</v>
      </c>
      <c r="Y287" s="194"/>
      <c r="Z287" s="194"/>
      <c r="AA287" s="195">
        <f t="shared" si="23"/>
        <v>137356081</v>
      </c>
      <c r="AB287" s="194">
        <f>+Metas!K23</f>
        <v>137356081</v>
      </c>
      <c r="AC287" s="194">
        <f t="shared" si="24"/>
        <v>0</v>
      </c>
    </row>
    <row r="288" spans="5:29" ht="15.75">
      <c r="E288" s="178">
        <v>22</v>
      </c>
      <c r="F288" s="194"/>
      <c r="G288" s="194"/>
      <c r="H288" s="194"/>
      <c r="I288" s="194">
        <v>17586475</v>
      </c>
      <c r="J288" s="194"/>
      <c r="K288" s="194"/>
      <c r="L288" s="194"/>
      <c r="M288" s="194"/>
      <c r="N288" s="194">
        <v>35636545</v>
      </c>
      <c r="O288" s="194">
        <v>17586475</v>
      </c>
      <c r="P288" s="194"/>
      <c r="Q288" s="194"/>
      <c r="R288" s="194"/>
      <c r="S288" s="194"/>
      <c r="T288" s="194"/>
      <c r="U288" s="194"/>
      <c r="V288" s="194"/>
      <c r="W288" s="194"/>
      <c r="X288" s="194">
        <v>16473796</v>
      </c>
      <c r="Y288" s="194"/>
      <c r="Z288" s="194"/>
      <c r="AA288" s="195">
        <f t="shared" si="23"/>
        <v>87283291</v>
      </c>
      <c r="AB288" s="194">
        <f>+Metas!K24</f>
        <v>87283291</v>
      </c>
      <c r="AC288" s="194">
        <f t="shared" si="24"/>
        <v>0</v>
      </c>
    </row>
    <row r="289" spans="5:29" ht="15.75">
      <c r="E289" s="178">
        <v>23</v>
      </c>
      <c r="F289" s="194"/>
      <c r="G289" s="194"/>
      <c r="H289" s="194"/>
      <c r="I289" s="194">
        <v>71141845</v>
      </c>
      <c r="J289" s="194"/>
      <c r="K289" s="194"/>
      <c r="L289" s="194"/>
      <c r="M289" s="194"/>
      <c r="N289" s="194">
        <v>70895153</v>
      </c>
      <c r="O289" s="194">
        <v>73391933</v>
      </c>
      <c r="P289" s="194"/>
      <c r="Q289" s="194"/>
      <c r="R289" s="194"/>
      <c r="S289" s="194"/>
      <c r="T289" s="194"/>
      <c r="U289" s="194"/>
      <c r="V289" s="194"/>
      <c r="W289" s="194"/>
      <c r="X289" s="194">
        <v>72020197</v>
      </c>
      <c r="Y289" s="194"/>
      <c r="Z289" s="194"/>
      <c r="AA289" s="195">
        <f t="shared" si="23"/>
        <v>287449128</v>
      </c>
      <c r="AB289" s="194">
        <f>+Metas!K25</f>
        <v>287449128</v>
      </c>
      <c r="AC289" s="194">
        <f t="shared" si="24"/>
        <v>0</v>
      </c>
    </row>
    <row r="290" spans="5:29" ht="15.75">
      <c r="E290" s="178">
        <v>24</v>
      </c>
      <c r="F290" s="194"/>
      <c r="G290" s="194"/>
      <c r="H290" s="194"/>
      <c r="I290" s="194">
        <v>11744922</v>
      </c>
      <c r="J290" s="194"/>
      <c r="K290" s="194"/>
      <c r="L290" s="194"/>
      <c r="M290" s="194"/>
      <c r="N290" s="194">
        <v>13030686</v>
      </c>
      <c r="O290" s="194">
        <v>12387804</v>
      </c>
      <c r="P290" s="194"/>
      <c r="Q290" s="194"/>
      <c r="R290" s="194"/>
      <c r="S290" s="194"/>
      <c r="T290" s="194"/>
      <c r="U290" s="194"/>
      <c r="V290" s="194"/>
      <c r="W290" s="194"/>
      <c r="X290" s="194">
        <v>13352128</v>
      </c>
      <c r="Y290" s="194"/>
      <c r="Z290" s="194"/>
      <c r="AA290" s="195">
        <f t="shared" si="23"/>
        <v>50515540</v>
      </c>
      <c r="AB290" s="194">
        <f>+Metas!K26</f>
        <v>50515540</v>
      </c>
      <c r="AC290" s="194">
        <f t="shared" si="24"/>
        <v>0</v>
      </c>
    </row>
    <row r="291" spans="5:29" ht="15.75">
      <c r="E291" s="178">
        <v>25</v>
      </c>
      <c r="F291" s="194"/>
      <c r="G291" s="194"/>
      <c r="H291" s="194"/>
      <c r="I291" s="194">
        <v>75938803</v>
      </c>
      <c r="J291" s="194"/>
      <c r="K291" s="194"/>
      <c r="L291" s="194"/>
      <c r="M291" s="194"/>
      <c r="N291" s="194">
        <v>71019032</v>
      </c>
      <c r="O291" s="194">
        <v>76409409</v>
      </c>
      <c r="P291" s="194"/>
      <c r="Q291" s="194"/>
      <c r="R291" s="194"/>
      <c r="S291" s="194"/>
      <c r="T291" s="194"/>
      <c r="U291" s="194"/>
      <c r="V291" s="194"/>
      <c r="W291" s="194"/>
      <c r="X291" s="194">
        <v>69326730</v>
      </c>
      <c r="Y291" s="194"/>
      <c r="Z291" s="194"/>
      <c r="AA291" s="195">
        <f t="shared" si="23"/>
        <v>292693974</v>
      </c>
      <c r="AB291" s="194">
        <f>+Metas!K27</f>
        <v>292693974</v>
      </c>
      <c r="AC291" s="194">
        <f t="shared" si="24"/>
        <v>0</v>
      </c>
    </row>
    <row r="292" spans="5:29" ht="15.75">
      <c r="E292" s="178">
        <v>26</v>
      </c>
      <c r="F292" s="194"/>
      <c r="G292" s="194"/>
      <c r="H292" s="194"/>
      <c r="I292" s="194">
        <v>133359318</v>
      </c>
      <c r="J292" s="194"/>
      <c r="K292" s="194"/>
      <c r="L292" s="194"/>
      <c r="M292" s="194"/>
      <c r="N292" s="194">
        <v>152933130</v>
      </c>
      <c r="O292" s="194">
        <v>147950790</v>
      </c>
      <c r="P292" s="194"/>
      <c r="Q292" s="194"/>
      <c r="R292" s="194"/>
      <c r="S292" s="194"/>
      <c r="T292" s="194"/>
      <c r="U292" s="194"/>
      <c r="V292" s="194"/>
      <c r="W292" s="194"/>
      <c r="X292" s="194">
        <v>165663188</v>
      </c>
      <c r="Y292" s="194"/>
      <c r="Z292" s="194"/>
      <c r="AA292" s="195">
        <f t="shared" si="23"/>
        <v>599906426</v>
      </c>
      <c r="AB292" s="194">
        <f>+Metas!K28</f>
        <v>599906426</v>
      </c>
      <c r="AC292" s="194">
        <f t="shared" si="24"/>
        <v>0</v>
      </c>
    </row>
    <row r="293" spans="5:29" ht="15.75">
      <c r="E293" s="178">
        <v>27</v>
      </c>
      <c r="F293" s="194"/>
      <c r="G293" s="194"/>
      <c r="H293" s="194"/>
      <c r="I293" s="194">
        <v>32984056</v>
      </c>
      <c r="J293" s="194"/>
      <c r="K293" s="194"/>
      <c r="L293" s="194"/>
      <c r="M293" s="194"/>
      <c r="N293" s="194">
        <v>34740613</v>
      </c>
      <c r="O293" s="194">
        <v>35704938</v>
      </c>
      <c r="P293" s="194"/>
      <c r="Q293" s="194"/>
      <c r="R293" s="194"/>
      <c r="S293" s="194"/>
      <c r="T293" s="194"/>
      <c r="U293" s="194"/>
      <c r="V293" s="194"/>
      <c r="W293" s="194"/>
      <c r="X293" s="194">
        <v>40095304</v>
      </c>
      <c r="Y293" s="194"/>
      <c r="Z293" s="194"/>
      <c r="AA293" s="195">
        <f t="shared" si="23"/>
        <v>143524911</v>
      </c>
      <c r="AB293" s="194">
        <f>+Metas!K29</f>
        <v>143524911</v>
      </c>
      <c r="AC293" s="194">
        <f t="shared" si="24"/>
        <v>0</v>
      </c>
    </row>
    <row r="294" spans="5:29" ht="15.75">
      <c r="E294" s="178">
        <v>28</v>
      </c>
      <c r="F294" s="194"/>
      <c r="G294" s="194"/>
      <c r="H294" s="194"/>
      <c r="I294" s="194">
        <v>32162488</v>
      </c>
      <c r="J294" s="194"/>
      <c r="K294" s="194"/>
      <c r="L294" s="194"/>
      <c r="M294" s="194"/>
      <c r="N294" s="194">
        <v>34091135</v>
      </c>
      <c r="O294" s="194">
        <v>32539568</v>
      </c>
      <c r="P294" s="194"/>
      <c r="Q294" s="194"/>
      <c r="R294" s="194"/>
      <c r="S294" s="194"/>
      <c r="T294" s="194"/>
      <c r="U294" s="194"/>
      <c r="V294" s="194"/>
      <c r="W294" s="194"/>
      <c r="X294" s="194">
        <v>33791285</v>
      </c>
      <c r="Y294" s="194"/>
      <c r="Z294" s="194">
        <v>1718338712</v>
      </c>
      <c r="AA294" s="195">
        <f t="shared" si="23"/>
        <v>1850923188</v>
      </c>
      <c r="AB294" s="194">
        <f>+Metas!K30</f>
        <v>1850923188</v>
      </c>
      <c r="AC294" s="194">
        <f t="shared" si="24"/>
        <v>0</v>
      </c>
    </row>
    <row r="295" spans="5:29" ht="15.75">
      <c r="E295" s="178">
        <v>29</v>
      </c>
      <c r="F295" s="194"/>
      <c r="G295" s="194"/>
      <c r="H295" s="194"/>
      <c r="I295" s="194">
        <v>35222480</v>
      </c>
      <c r="J295" s="194"/>
      <c r="K295" s="194"/>
      <c r="L295" s="194"/>
      <c r="M295" s="194"/>
      <c r="N295" s="194">
        <v>38436893</v>
      </c>
      <c r="O295" s="194">
        <v>36829687</v>
      </c>
      <c r="P295" s="194"/>
      <c r="Q295" s="194"/>
      <c r="R295" s="194"/>
      <c r="S295" s="194"/>
      <c r="T295" s="194"/>
      <c r="U295" s="194"/>
      <c r="V295" s="194"/>
      <c r="W295" s="194"/>
      <c r="X295" s="194">
        <v>39240496</v>
      </c>
      <c r="Y295" s="194"/>
      <c r="Z295" s="194"/>
      <c r="AA295" s="195">
        <f t="shared" si="23"/>
        <v>149729556</v>
      </c>
      <c r="AB295" s="194">
        <f>+Metas!K31</f>
        <v>149729556</v>
      </c>
      <c r="AC295" s="194">
        <f t="shared" si="24"/>
        <v>0</v>
      </c>
    </row>
    <row r="296" spans="5:29" ht="15.75">
      <c r="E296" s="178">
        <v>30</v>
      </c>
      <c r="F296" s="194"/>
      <c r="G296" s="194"/>
      <c r="H296" s="194"/>
      <c r="I296" s="194">
        <v>114475466</v>
      </c>
      <c r="J296" s="194"/>
      <c r="K296" s="194"/>
      <c r="L296" s="194"/>
      <c r="M296" s="194"/>
      <c r="N296" s="194">
        <v>100470643</v>
      </c>
      <c r="O296" s="194">
        <v>117447903</v>
      </c>
      <c r="P296" s="194"/>
      <c r="Q296" s="194"/>
      <c r="R296" s="194"/>
      <c r="S296" s="194"/>
      <c r="T296" s="194"/>
      <c r="U296" s="194"/>
      <c r="V296" s="194"/>
      <c r="W296" s="194"/>
      <c r="X296" s="194">
        <v>110080894</v>
      </c>
      <c r="Y296" s="194"/>
      <c r="Z296" s="194"/>
      <c r="AA296" s="195">
        <f t="shared" si="23"/>
        <v>442474906</v>
      </c>
      <c r="AB296" s="194">
        <f>+Metas!K32</f>
        <v>442474906</v>
      </c>
      <c r="AC296" s="194">
        <f t="shared" si="24"/>
        <v>0</v>
      </c>
    </row>
    <row r="297" spans="5:29" ht="15.75">
      <c r="E297" s="178">
        <v>31</v>
      </c>
      <c r="F297" s="194"/>
      <c r="G297" s="194"/>
      <c r="H297" s="194"/>
      <c r="I297" s="194"/>
      <c r="J297" s="194"/>
      <c r="K297" s="194"/>
      <c r="L297" s="194"/>
      <c r="M297" s="194"/>
      <c r="N297" s="194"/>
      <c r="O297" s="194"/>
      <c r="P297" s="194"/>
      <c r="Q297" s="194"/>
      <c r="R297" s="194"/>
      <c r="S297" s="194"/>
      <c r="T297" s="194"/>
      <c r="U297" s="194"/>
      <c r="V297" s="194"/>
      <c r="W297" s="194"/>
      <c r="X297" s="194"/>
      <c r="Y297" s="194"/>
      <c r="Z297" s="194"/>
      <c r="AA297" s="195">
        <f t="shared" si="23"/>
        <v>0</v>
      </c>
      <c r="AB297" s="194">
        <f>+Metas!K33</f>
        <v>0</v>
      </c>
      <c r="AC297" s="194">
        <f t="shared" si="24"/>
        <v>0</v>
      </c>
    </row>
    <row r="298" spans="5:29" ht="15.75">
      <c r="E298" s="178">
        <v>32</v>
      </c>
      <c r="F298" s="194"/>
      <c r="G298" s="194"/>
      <c r="H298" s="194"/>
      <c r="I298" s="194">
        <v>672619845</v>
      </c>
      <c r="J298" s="194"/>
      <c r="K298" s="194"/>
      <c r="L298" s="194"/>
      <c r="M298" s="194"/>
      <c r="N298" s="194">
        <v>641345853</v>
      </c>
      <c r="O298" s="194">
        <v>732677819</v>
      </c>
      <c r="P298" s="194"/>
      <c r="Q298" s="194"/>
      <c r="R298" s="194"/>
      <c r="S298" s="194"/>
      <c r="T298" s="194"/>
      <c r="U298" s="194"/>
      <c r="V298" s="194"/>
      <c r="W298" s="194"/>
      <c r="X298" s="194">
        <v>697497588</v>
      </c>
      <c r="Y298" s="194"/>
      <c r="Z298" s="194"/>
      <c r="AA298" s="195">
        <f t="shared" si="23"/>
        <v>2744141105</v>
      </c>
      <c r="AB298" s="194">
        <f>+Metas!K34</f>
        <v>2744141105</v>
      </c>
      <c r="AC298" s="194">
        <f t="shared" si="24"/>
        <v>0</v>
      </c>
    </row>
    <row r="299" spans="5:29" ht="15.75">
      <c r="E299" s="178">
        <v>33</v>
      </c>
      <c r="F299" s="194"/>
      <c r="G299" s="194"/>
      <c r="H299" s="194"/>
      <c r="I299" s="194">
        <v>479099213</v>
      </c>
      <c r="J299" s="194"/>
      <c r="K299" s="194"/>
      <c r="L299" s="194"/>
      <c r="M299" s="194"/>
      <c r="N299" s="194">
        <v>491614767</v>
      </c>
      <c r="O299" s="194">
        <v>508319280</v>
      </c>
      <c r="P299" s="194"/>
      <c r="Q299" s="194"/>
      <c r="R299" s="194"/>
      <c r="S299" s="194"/>
      <c r="T299" s="194"/>
      <c r="U299" s="194"/>
      <c r="V299" s="194"/>
      <c r="W299" s="194"/>
      <c r="X299" s="194">
        <v>527036214</v>
      </c>
      <c r="Y299" s="194"/>
      <c r="Z299" s="194"/>
      <c r="AA299" s="195">
        <f t="shared" si="23"/>
        <v>2006069474</v>
      </c>
      <c r="AB299" s="194">
        <f>+Metas!K35</f>
        <v>2006069474</v>
      </c>
      <c r="AC299" s="194">
        <f t="shared" si="24"/>
        <v>0</v>
      </c>
    </row>
    <row r="300" spans="5:29" ht="15.75">
      <c r="E300" s="178">
        <v>34</v>
      </c>
      <c r="F300" s="194"/>
      <c r="G300" s="194"/>
      <c r="H300" s="194"/>
      <c r="I300" s="194">
        <v>60420938</v>
      </c>
      <c r="J300" s="194"/>
      <c r="K300" s="194"/>
      <c r="L300" s="194"/>
      <c r="M300" s="194"/>
      <c r="N300" s="194">
        <v>61195183</v>
      </c>
      <c r="O300" s="194">
        <v>63164340</v>
      </c>
      <c r="P300" s="194"/>
      <c r="Q300" s="194"/>
      <c r="R300" s="194"/>
      <c r="S300" s="194"/>
      <c r="T300" s="194"/>
      <c r="U300" s="194"/>
      <c r="V300" s="194"/>
      <c r="W300" s="194"/>
      <c r="X300" s="194">
        <v>65568559</v>
      </c>
      <c r="Y300" s="194"/>
      <c r="Z300" s="194"/>
      <c r="AA300" s="195">
        <f t="shared" si="23"/>
        <v>250349020</v>
      </c>
      <c r="AB300" s="194">
        <f>+Metas!K36</f>
        <v>250349020</v>
      </c>
      <c r="AC300" s="194">
        <f t="shared" si="24"/>
        <v>0</v>
      </c>
    </row>
    <row r="301" spans="5:29" ht="15.75">
      <c r="E301" s="178">
        <v>35</v>
      </c>
      <c r="F301" s="194"/>
      <c r="G301" s="194"/>
      <c r="H301" s="194"/>
      <c r="I301" s="194">
        <v>84141183</v>
      </c>
      <c r="J301" s="194"/>
      <c r="K301" s="194"/>
      <c r="L301" s="194"/>
      <c r="M301" s="194"/>
      <c r="N301" s="194">
        <v>79555038</v>
      </c>
      <c r="O301" s="194">
        <v>82428899</v>
      </c>
      <c r="P301" s="194"/>
      <c r="Q301" s="194"/>
      <c r="R301" s="194"/>
      <c r="S301" s="194"/>
      <c r="T301" s="194"/>
      <c r="U301" s="194"/>
      <c r="V301" s="194"/>
      <c r="W301" s="194"/>
      <c r="X301" s="194">
        <v>80003742</v>
      </c>
      <c r="Y301" s="194"/>
      <c r="Z301" s="194"/>
      <c r="AA301" s="195">
        <f t="shared" si="23"/>
        <v>326128862</v>
      </c>
      <c r="AB301" s="194">
        <f>+Metas!K37</f>
        <v>326128862</v>
      </c>
      <c r="AC301" s="194">
        <f t="shared" si="24"/>
        <v>0</v>
      </c>
    </row>
    <row r="302" spans="5:29" ht="15.75">
      <c r="E302" s="178">
        <v>36</v>
      </c>
      <c r="F302" s="194"/>
      <c r="G302" s="194"/>
      <c r="H302" s="194"/>
      <c r="I302" s="194">
        <v>121570245</v>
      </c>
      <c r="J302" s="194"/>
      <c r="K302" s="194"/>
      <c r="L302" s="194"/>
      <c r="M302" s="194"/>
      <c r="N302" s="194">
        <v>155527487</v>
      </c>
      <c r="O302" s="194">
        <v>151587753</v>
      </c>
      <c r="P302" s="194"/>
      <c r="Q302" s="194"/>
      <c r="R302" s="194"/>
      <c r="S302" s="194"/>
      <c r="T302" s="194"/>
      <c r="U302" s="194"/>
      <c r="V302" s="194"/>
      <c r="W302" s="194"/>
      <c r="X302" s="194">
        <v>108844556</v>
      </c>
      <c r="Y302" s="194"/>
      <c r="Z302" s="194"/>
      <c r="AA302" s="195">
        <f t="shared" si="23"/>
        <v>537530041</v>
      </c>
      <c r="AB302" s="194">
        <f>+Metas!K38</f>
        <v>537530041</v>
      </c>
      <c r="AC302" s="194">
        <f t="shared" si="24"/>
        <v>0</v>
      </c>
    </row>
    <row r="303" spans="5:29" ht="15.75">
      <c r="E303" s="178">
        <v>37</v>
      </c>
      <c r="F303" s="194"/>
      <c r="G303" s="194"/>
      <c r="H303" s="194"/>
      <c r="I303" s="194"/>
      <c r="J303" s="194"/>
      <c r="K303" s="194"/>
      <c r="L303" s="194"/>
      <c r="M303" s="194"/>
      <c r="N303" s="194"/>
      <c r="O303" s="194"/>
      <c r="P303" s="194"/>
      <c r="Q303" s="194"/>
      <c r="R303" s="194"/>
      <c r="S303" s="194"/>
      <c r="T303" s="194"/>
      <c r="U303" s="194"/>
      <c r="V303" s="194"/>
      <c r="W303" s="194"/>
      <c r="X303" s="194"/>
      <c r="Y303" s="194"/>
      <c r="Z303" s="194"/>
      <c r="AA303" s="195">
        <f t="shared" si="23"/>
        <v>0</v>
      </c>
      <c r="AB303" s="194">
        <f>+Metas!K39</f>
        <v>0</v>
      </c>
      <c r="AC303" s="194">
        <f t="shared" si="24"/>
        <v>0</v>
      </c>
    </row>
    <row r="304" spans="5:29" ht="15.75">
      <c r="E304" s="178">
        <v>38</v>
      </c>
      <c r="F304" s="194"/>
      <c r="G304" s="194"/>
      <c r="H304" s="194"/>
      <c r="I304" s="194">
        <v>424060752</v>
      </c>
      <c r="J304" s="194"/>
      <c r="K304" s="194"/>
      <c r="L304" s="194"/>
      <c r="M304" s="194"/>
      <c r="N304" s="194">
        <v>548994338</v>
      </c>
      <c r="O304" s="194">
        <v>631097079</v>
      </c>
      <c r="P304" s="194"/>
      <c r="Q304" s="194"/>
      <c r="R304" s="194"/>
      <c r="S304" s="194"/>
      <c r="T304" s="194"/>
      <c r="U304" s="194"/>
      <c r="V304" s="194"/>
      <c r="W304" s="194"/>
      <c r="X304" s="194">
        <v>528236016</v>
      </c>
      <c r="Y304" s="194"/>
      <c r="Z304" s="194"/>
      <c r="AA304" s="195">
        <f t="shared" si="23"/>
        <v>2132388185</v>
      </c>
      <c r="AB304" s="194">
        <f>+Metas!K40</f>
        <v>2132388185</v>
      </c>
      <c r="AC304" s="194">
        <f t="shared" si="24"/>
        <v>0</v>
      </c>
    </row>
    <row r="305" spans="5:29" ht="15.75">
      <c r="E305" s="178">
        <v>39</v>
      </c>
      <c r="F305" s="194"/>
      <c r="G305" s="194"/>
      <c r="H305" s="194"/>
      <c r="I305" s="194">
        <v>78060399</v>
      </c>
      <c r="J305" s="194"/>
      <c r="K305" s="194"/>
      <c r="L305" s="194"/>
      <c r="M305" s="194"/>
      <c r="N305" s="194">
        <v>59515959</v>
      </c>
      <c r="O305" s="194">
        <v>96753553</v>
      </c>
      <c r="P305" s="194"/>
      <c r="Q305" s="194"/>
      <c r="R305" s="194"/>
      <c r="S305" s="194"/>
      <c r="T305" s="194"/>
      <c r="U305" s="194"/>
      <c r="V305" s="194"/>
      <c r="W305" s="194"/>
      <c r="X305" s="194">
        <v>54100791</v>
      </c>
      <c r="Y305" s="194"/>
      <c r="Z305" s="194"/>
      <c r="AA305" s="195">
        <f t="shared" si="23"/>
        <v>288430702</v>
      </c>
      <c r="AB305" s="194">
        <f>+Metas!K41</f>
        <v>288430702</v>
      </c>
      <c r="AC305" s="194">
        <f t="shared" si="24"/>
        <v>0</v>
      </c>
    </row>
    <row r="306" spans="5:29" ht="15.75">
      <c r="E306" s="178">
        <v>40</v>
      </c>
      <c r="F306" s="194"/>
      <c r="G306" s="194"/>
      <c r="H306" s="194"/>
      <c r="I306" s="194">
        <v>197712263</v>
      </c>
      <c r="J306" s="194"/>
      <c r="K306" s="194"/>
      <c r="L306" s="194"/>
      <c r="M306" s="194"/>
      <c r="N306" s="194">
        <v>176298190</v>
      </c>
      <c r="O306" s="194">
        <v>198172680</v>
      </c>
      <c r="P306" s="194"/>
      <c r="Q306" s="194"/>
      <c r="R306" s="194"/>
      <c r="S306" s="194"/>
      <c r="T306" s="194"/>
      <c r="U306" s="194"/>
      <c r="V306" s="194"/>
      <c r="W306" s="194"/>
      <c r="X306" s="194">
        <v>214420007</v>
      </c>
      <c r="Y306" s="194"/>
      <c r="Z306" s="194"/>
      <c r="AA306" s="195">
        <f t="shared" si="23"/>
        <v>786603140</v>
      </c>
      <c r="AB306" s="194">
        <f>+Metas!K42</f>
        <v>786603140</v>
      </c>
      <c r="AC306" s="194">
        <f t="shared" si="24"/>
        <v>0</v>
      </c>
    </row>
    <row r="307" spans="5:29" ht="15.75">
      <c r="E307" s="178">
        <v>41</v>
      </c>
      <c r="F307" s="194"/>
      <c r="G307" s="194"/>
      <c r="H307" s="194"/>
      <c r="I307" s="194">
        <v>166894750</v>
      </c>
      <c r="J307" s="194"/>
      <c r="K307" s="194"/>
      <c r="L307" s="194"/>
      <c r="M307" s="194"/>
      <c r="N307" s="194">
        <v>224260355</v>
      </c>
      <c r="O307" s="194">
        <v>228873805</v>
      </c>
      <c r="P307" s="194"/>
      <c r="Q307" s="194"/>
      <c r="R307" s="194"/>
      <c r="S307" s="194"/>
      <c r="T307" s="194"/>
      <c r="U307" s="194"/>
      <c r="V307" s="194"/>
      <c r="W307" s="194"/>
      <c r="X307" s="194">
        <v>179640467</v>
      </c>
      <c r="Y307" s="194"/>
      <c r="Z307" s="194">
        <v>31157514</v>
      </c>
      <c r="AA307" s="195">
        <f t="shared" si="23"/>
        <v>830826891</v>
      </c>
      <c r="AB307" s="194">
        <f>+Metas!K43</f>
        <v>830826891</v>
      </c>
      <c r="AC307" s="194">
        <f t="shared" si="24"/>
        <v>0</v>
      </c>
    </row>
    <row r="308" spans="5:29" ht="15.75">
      <c r="E308" s="178">
        <v>42</v>
      </c>
      <c r="F308" s="194"/>
      <c r="G308" s="194"/>
      <c r="H308" s="194"/>
      <c r="I308" s="194">
        <v>14606479</v>
      </c>
      <c r="J308" s="194"/>
      <c r="K308" s="194"/>
      <c r="L308" s="194"/>
      <c r="M308" s="194"/>
      <c r="N308" s="194">
        <v>64314490</v>
      </c>
      <c r="O308" s="194">
        <v>91265146</v>
      </c>
      <c r="P308" s="194"/>
      <c r="Q308" s="194"/>
      <c r="R308" s="194"/>
      <c r="S308" s="194"/>
      <c r="T308" s="194"/>
      <c r="U308" s="194"/>
      <c r="V308" s="194"/>
      <c r="W308" s="194"/>
      <c r="X308" s="194">
        <v>77997104</v>
      </c>
      <c r="Y308" s="194"/>
      <c r="Z308" s="194">
        <v>586680247</v>
      </c>
      <c r="AA308" s="195">
        <f t="shared" si="23"/>
        <v>834863466</v>
      </c>
      <c r="AB308" s="194">
        <f>+Metas!K44</f>
        <v>834863466</v>
      </c>
      <c r="AC308" s="194">
        <f t="shared" si="24"/>
        <v>0</v>
      </c>
    </row>
    <row r="309" spans="5:29" ht="15.75">
      <c r="E309" s="178">
        <v>43</v>
      </c>
      <c r="F309" s="194"/>
      <c r="G309" s="194"/>
      <c r="H309" s="194"/>
      <c r="I309" s="194">
        <v>1578102784</v>
      </c>
      <c r="J309" s="194"/>
      <c r="K309" s="194"/>
      <c r="L309" s="194"/>
      <c r="M309" s="194"/>
      <c r="N309" s="194">
        <v>1755490328</v>
      </c>
      <c r="O309" s="194">
        <v>1440336997</v>
      </c>
      <c r="P309" s="194"/>
      <c r="Q309" s="194"/>
      <c r="R309" s="194"/>
      <c r="S309" s="194"/>
      <c r="T309" s="194"/>
      <c r="U309" s="194"/>
      <c r="V309" s="194"/>
      <c r="W309" s="194"/>
      <c r="X309" s="194">
        <v>929687652</v>
      </c>
      <c r="Y309" s="194"/>
      <c r="Z309" s="194"/>
      <c r="AA309" s="195">
        <f t="shared" si="23"/>
        <v>5703617761</v>
      </c>
      <c r="AB309" s="194">
        <f>+Metas!K45</f>
        <v>5703617761</v>
      </c>
      <c r="AC309" s="194">
        <f t="shared" si="24"/>
        <v>0</v>
      </c>
    </row>
    <row r="310" spans="5:29" ht="15.75">
      <c r="E310" s="178">
        <v>44</v>
      </c>
      <c r="F310" s="194"/>
      <c r="G310" s="194"/>
      <c r="H310" s="194"/>
      <c r="I310" s="194">
        <v>1233113648</v>
      </c>
      <c r="J310" s="194"/>
      <c r="K310" s="194"/>
      <c r="L310" s="194"/>
      <c r="M310" s="194"/>
      <c r="N310" s="194">
        <v>1628326641</v>
      </c>
      <c r="O310" s="194">
        <v>1802969168</v>
      </c>
      <c r="P310" s="194"/>
      <c r="Q310" s="194"/>
      <c r="R310" s="194"/>
      <c r="S310" s="194"/>
      <c r="T310" s="194"/>
      <c r="U310" s="194"/>
      <c r="V310" s="194"/>
      <c r="W310" s="194"/>
      <c r="X310" s="194">
        <v>1104433976</v>
      </c>
      <c r="Y310" s="194"/>
      <c r="Z310" s="194"/>
      <c r="AA310" s="195">
        <f t="shared" si="23"/>
        <v>5768843433</v>
      </c>
      <c r="AB310" s="194">
        <f>+Metas!K46</f>
        <v>5768843433</v>
      </c>
      <c r="AC310" s="194">
        <f t="shared" si="24"/>
        <v>0</v>
      </c>
    </row>
    <row r="311" spans="5:29" ht="15.75">
      <c r="E311" s="178">
        <v>45</v>
      </c>
      <c r="F311" s="194"/>
      <c r="G311" s="194"/>
      <c r="H311" s="194"/>
      <c r="I311" s="194"/>
      <c r="J311" s="194"/>
      <c r="K311" s="194"/>
      <c r="L311" s="194"/>
      <c r="M311" s="194"/>
      <c r="N311" s="194"/>
      <c r="O311" s="194"/>
      <c r="P311" s="194"/>
      <c r="Q311" s="194"/>
      <c r="R311" s="194"/>
      <c r="S311" s="194"/>
      <c r="T311" s="194"/>
      <c r="U311" s="194"/>
      <c r="V311" s="194"/>
      <c r="W311" s="194"/>
      <c r="X311" s="194"/>
      <c r="Y311" s="194"/>
      <c r="Z311" s="194">
        <v>960153676</v>
      </c>
      <c r="AA311" s="195">
        <f t="shared" si="23"/>
        <v>960153676</v>
      </c>
      <c r="AB311" s="194">
        <f>+Metas!K47</f>
        <v>960153676</v>
      </c>
      <c r="AC311" s="194">
        <f t="shared" si="24"/>
        <v>0</v>
      </c>
    </row>
    <row r="312" spans="5:29" ht="24.95" customHeight="1">
      <c r="E312" s="193" t="s">
        <v>153</v>
      </c>
      <c r="F312" s="196">
        <f>SUM(F267:F311)</f>
        <v>0</v>
      </c>
      <c r="G312" s="196">
        <f t="shared" ref="G312:AA312" si="25">SUM(G267:G311)</f>
        <v>0</v>
      </c>
      <c r="H312" s="196">
        <f t="shared" si="25"/>
        <v>0</v>
      </c>
      <c r="I312" s="196">
        <f t="shared" si="25"/>
        <v>7702875792</v>
      </c>
      <c r="J312" s="196">
        <f t="shared" si="25"/>
        <v>0</v>
      </c>
      <c r="K312" s="196">
        <f t="shared" si="25"/>
        <v>0</v>
      </c>
      <c r="L312" s="196">
        <f t="shared" si="25"/>
        <v>0</v>
      </c>
      <c r="M312" s="196">
        <f t="shared" si="25"/>
        <v>0</v>
      </c>
      <c r="N312" s="196">
        <f t="shared" si="25"/>
        <v>8303361018</v>
      </c>
      <c r="O312" s="196">
        <f t="shared" si="25"/>
        <v>8602287044</v>
      </c>
      <c r="P312" s="196">
        <f t="shared" si="25"/>
        <v>0</v>
      </c>
      <c r="Q312" s="196">
        <f t="shared" si="25"/>
        <v>0</v>
      </c>
      <c r="R312" s="196">
        <f t="shared" si="25"/>
        <v>0</v>
      </c>
      <c r="S312" s="196">
        <f t="shared" si="25"/>
        <v>0</v>
      </c>
      <c r="T312" s="196">
        <f t="shared" si="25"/>
        <v>0</v>
      </c>
      <c r="U312" s="196">
        <f t="shared" si="25"/>
        <v>0</v>
      </c>
      <c r="V312" s="196">
        <f t="shared" si="25"/>
        <v>0</v>
      </c>
      <c r="W312" s="196">
        <f t="shared" si="25"/>
        <v>0</v>
      </c>
      <c r="X312" s="196">
        <f t="shared" si="25"/>
        <v>6870194326</v>
      </c>
      <c r="Y312" s="196">
        <f t="shared" si="25"/>
        <v>0</v>
      </c>
      <c r="Z312" s="196">
        <f t="shared" si="25"/>
        <v>7419474892</v>
      </c>
      <c r="AA312" s="196">
        <f t="shared" si="25"/>
        <v>38898193072</v>
      </c>
      <c r="AB312" s="196">
        <f>SUM(AB267:AB311)</f>
        <v>38898193072</v>
      </c>
      <c r="AC312" s="196">
        <f>SUM(AC267:AC311)</f>
        <v>0</v>
      </c>
    </row>
    <row r="313" spans="5:29" ht="24.95" customHeight="1">
      <c r="E313" s="189"/>
      <c r="F313" s="189" t="s">
        <v>29</v>
      </c>
      <c r="G313" s="189"/>
      <c r="H313" s="189"/>
      <c r="I313" s="189"/>
      <c r="J313" s="189"/>
      <c r="K313" s="189"/>
      <c r="L313" s="189"/>
      <c r="M313" s="189"/>
      <c r="N313" s="189"/>
      <c r="O313" s="189"/>
      <c r="P313" s="189"/>
      <c r="Q313" s="189"/>
      <c r="R313" s="189"/>
      <c r="S313" s="189"/>
      <c r="T313" s="189"/>
      <c r="U313" s="189"/>
      <c r="V313" s="189"/>
      <c r="W313" s="189"/>
      <c r="X313" s="189"/>
      <c r="Y313" s="189"/>
      <c r="Z313" s="189"/>
      <c r="AA313" s="189"/>
      <c r="AB313" s="189"/>
      <c r="AC313" s="189"/>
    </row>
    <row r="314" spans="5:29" ht="24.95" customHeight="1">
      <c r="E314" s="190" t="s">
        <v>128</v>
      </c>
      <c r="F314" s="191" t="s">
        <v>129</v>
      </c>
      <c r="G314" s="191" t="s">
        <v>130</v>
      </c>
      <c r="H314" s="191" t="s">
        <v>131</v>
      </c>
      <c r="I314" s="192" t="s">
        <v>132</v>
      </c>
      <c r="J314" s="192" t="s">
        <v>133</v>
      </c>
      <c r="K314" s="192" t="s">
        <v>134</v>
      </c>
      <c r="L314" s="192" t="s">
        <v>135</v>
      </c>
      <c r="M314" s="192" t="s">
        <v>136</v>
      </c>
      <c r="N314" s="192" t="s">
        <v>137</v>
      </c>
      <c r="O314" s="192" t="s">
        <v>138</v>
      </c>
      <c r="P314" s="192" t="s">
        <v>139</v>
      </c>
      <c r="Q314" s="192" t="s">
        <v>140</v>
      </c>
      <c r="R314" s="192" t="s">
        <v>141</v>
      </c>
      <c r="S314" s="192" t="s">
        <v>142</v>
      </c>
      <c r="T314" s="192" t="s">
        <v>143</v>
      </c>
      <c r="U314" s="192" t="s">
        <v>144</v>
      </c>
      <c r="V314" s="192" t="s">
        <v>145</v>
      </c>
      <c r="W314" s="192" t="s">
        <v>146</v>
      </c>
      <c r="X314" s="192" t="s">
        <v>147</v>
      </c>
      <c r="Y314" s="192" t="s">
        <v>148</v>
      </c>
      <c r="Z314" s="192" t="s">
        <v>149</v>
      </c>
      <c r="AA314" s="192" t="s">
        <v>150</v>
      </c>
      <c r="AB314" s="192" t="s">
        <v>151</v>
      </c>
      <c r="AC314" s="192" t="s">
        <v>152</v>
      </c>
    </row>
    <row r="315" spans="5:29" ht="15.75">
      <c r="E315" s="178">
        <v>1</v>
      </c>
      <c r="F315" s="194"/>
      <c r="G315" s="194"/>
      <c r="H315" s="194"/>
      <c r="I315" s="194"/>
      <c r="J315" s="194"/>
      <c r="K315" s="194"/>
      <c r="L315" s="194"/>
      <c r="M315" s="194"/>
      <c r="N315" s="194"/>
      <c r="O315" s="194"/>
      <c r="P315" s="194"/>
      <c r="Q315" s="194"/>
      <c r="R315" s="194"/>
      <c r="S315" s="194"/>
      <c r="T315" s="194"/>
      <c r="U315" s="194"/>
      <c r="V315" s="194"/>
      <c r="W315" s="194"/>
      <c r="X315" s="194"/>
      <c r="Y315" s="194"/>
      <c r="Z315" s="194"/>
      <c r="AA315" s="195">
        <f>SUM(F315:Z315)</f>
        <v>0</v>
      </c>
      <c r="AB315" s="194">
        <f>+Metas!L3</f>
        <v>0</v>
      </c>
      <c r="AC315" s="194">
        <f>+AA315-AB315</f>
        <v>0</v>
      </c>
    </row>
    <row r="316" spans="5:29" ht="15.75">
      <c r="E316" s="178">
        <v>2</v>
      </c>
      <c r="F316" s="194"/>
      <c r="G316" s="194"/>
      <c r="H316" s="194"/>
      <c r="I316" s="194">
        <v>57531451</v>
      </c>
      <c r="J316" s="194"/>
      <c r="K316" s="194"/>
      <c r="L316" s="194"/>
      <c r="M316" s="194"/>
      <c r="N316" s="194">
        <v>54749778</v>
      </c>
      <c r="O316" s="194">
        <v>57531451</v>
      </c>
      <c r="P316" s="194"/>
      <c r="Q316" s="194"/>
      <c r="R316" s="194"/>
      <c r="S316" s="194"/>
      <c r="T316" s="194"/>
      <c r="U316" s="194"/>
      <c r="V316" s="194"/>
      <c r="W316" s="194"/>
      <c r="X316" s="194">
        <v>51719899</v>
      </c>
      <c r="Y316" s="194"/>
      <c r="Z316" s="194"/>
      <c r="AA316" s="195">
        <f t="shared" ref="AA316:AA359" si="26">SUM(F316:Z316)</f>
        <v>221532579</v>
      </c>
      <c r="AB316" s="194">
        <f>+Metas!L4</f>
        <v>221532579</v>
      </c>
      <c r="AC316" s="194">
        <f t="shared" ref="AC316:AC359" si="27">+AA316-AB316</f>
        <v>0</v>
      </c>
    </row>
    <row r="317" spans="5:29" ht="15.75">
      <c r="E317" s="178">
        <v>3</v>
      </c>
      <c r="F317" s="194"/>
      <c r="G317" s="194"/>
      <c r="H317" s="194"/>
      <c r="I317" s="194">
        <v>262408181</v>
      </c>
      <c r="J317" s="194"/>
      <c r="K317" s="194"/>
      <c r="L317" s="194"/>
      <c r="M317" s="194"/>
      <c r="N317" s="194">
        <v>259209342</v>
      </c>
      <c r="O317" s="194">
        <v>262408181</v>
      </c>
      <c r="P317" s="194"/>
      <c r="Q317" s="194"/>
      <c r="R317" s="194"/>
      <c r="S317" s="194"/>
      <c r="T317" s="194"/>
      <c r="U317" s="194"/>
      <c r="V317" s="194"/>
      <c r="W317" s="194"/>
      <c r="X317" s="194">
        <v>267127438</v>
      </c>
      <c r="Y317" s="194"/>
      <c r="Z317" s="194"/>
      <c r="AA317" s="195">
        <f t="shared" si="26"/>
        <v>1051153142</v>
      </c>
      <c r="AB317" s="194">
        <f>+Metas!L5</f>
        <v>1051153142</v>
      </c>
      <c r="AC317" s="194">
        <f t="shared" si="27"/>
        <v>0</v>
      </c>
    </row>
    <row r="318" spans="5:29" ht="15.75">
      <c r="E318" s="178">
        <v>4</v>
      </c>
      <c r="F318" s="194"/>
      <c r="G318" s="194"/>
      <c r="H318" s="194"/>
      <c r="I318" s="194">
        <v>57531451</v>
      </c>
      <c r="J318" s="194"/>
      <c r="K318" s="194"/>
      <c r="L318" s="194"/>
      <c r="M318" s="194"/>
      <c r="N318" s="194">
        <v>54749778</v>
      </c>
      <c r="O318" s="194">
        <v>57531451</v>
      </c>
      <c r="P318" s="194"/>
      <c r="Q318" s="194"/>
      <c r="R318" s="194"/>
      <c r="S318" s="194"/>
      <c r="T318" s="194"/>
      <c r="U318" s="194"/>
      <c r="V318" s="194"/>
      <c r="W318" s="194"/>
      <c r="X318" s="194">
        <v>51719899</v>
      </c>
      <c r="Y318" s="194"/>
      <c r="Z318" s="194"/>
      <c r="AA318" s="195">
        <f t="shared" si="26"/>
        <v>221532579</v>
      </c>
      <c r="AB318" s="194">
        <f>+Metas!L6</f>
        <v>221532579</v>
      </c>
      <c r="AC318" s="194">
        <f t="shared" si="27"/>
        <v>0</v>
      </c>
    </row>
    <row r="319" spans="5:29" ht="15.75">
      <c r="E319" s="178">
        <v>5</v>
      </c>
      <c r="F319" s="194"/>
      <c r="G319" s="194"/>
      <c r="H319" s="194"/>
      <c r="I319" s="194">
        <v>62057927</v>
      </c>
      <c r="J319" s="194"/>
      <c r="K319" s="194"/>
      <c r="L319" s="194"/>
      <c r="M319" s="194"/>
      <c r="N319" s="194">
        <v>49035613</v>
      </c>
      <c r="O319" s="194">
        <v>63647030</v>
      </c>
      <c r="P319" s="194"/>
      <c r="Q319" s="194"/>
      <c r="R319" s="194"/>
      <c r="S319" s="194"/>
      <c r="T319" s="194"/>
      <c r="U319" s="194"/>
      <c r="V319" s="194"/>
      <c r="W319" s="194"/>
      <c r="X319" s="194">
        <v>48348535</v>
      </c>
      <c r="Y319" s="194"/>
      <c r="Z319" s="194"/>
      <c r="AA319" s="195">
        <f t="shared" si="26"/>
        <v>223089105</v>
      </c>
      <c r="AB319" s="194">
        <f>+Metas!L7</f>
        <v>223089105</v>
      </c>
      <c r="AC319" s="194">
        <f t="shared" si="27"/>
        <v>0</v>
      </c>
    </row>
    <row r="320" spans="5:29" ht="15.75">
      <c r="E320" s="178">
        <v>6</v>
      </c>
      <c r="F320" s="194"/>
      <c r="G320" s="194"/>
      <c r="H320" s="194"/>
      <c r="I320" s="194"/>
      <c r="J320" s="194"/>
      <c r="K320" s="194"/>
      <c r="L320" s="194"/>
      <c r="M320" s="194"/>
      <c r="N320" s="194"/>
      <c r="O320" s="194">
        <v>17802580</v>
      </c>
      <c r="P320" s="194"/>
      <c r="Q320" s="194"/>
      <c r="R320" s="194"/>
      <c r="S320" s="194"/>
      <c r="T320" s="194"/>
      <c r="U320" s="194"/>
      <c r="V320" s="194"/>
      <c r="W320" s="194"/>
      <c r="X320" s="194"/>
      <c r="Y320" s="194"/>
      <c r="Z320" s="194"/>
      <c r="AA320" s="195">
        <f t="shared" si="26"/>
        <v>17802580</v>
      </c>
      <c r="AB320" s="194">
        <f>+Metas!L8</f>
        <v>17802580</v>
      </c>
      <c r="AC320" s="194">
        <f t="shared" si="27"/>
        <v>0</v>
      </c>
    </row>
    <row r="321" spans="5:29" ht="15.75">
      <c r="E321" s="178">
        <v>7</v>
      </c>
      <c r="F321" s="194"/>
      <c r="G321" s="194"/>
      <c r="H321" s="194"/>
      <c r="I321" s="194">
        <v>30669426</v>
      </c>
      <c r="J321" s="194"/>
      <c r="K321" s="194"/>
      <c r="L321" s="194"/>
      <c r="M321" s="194"/>
      <c r="N321" s="194">
        <v>14783821</v>
      </c>
      <c r="O321" s="194">
        <v>21961266</v>
      </c>
      <c r="P321" s="194"/>
      <c r="Q321" s="194"/>
      <c r="R321" s="194"/>
      <c r="S321" s="194"/>
      <c r="T321" s="194"/>
      <c r="U321" s="194"/>
      <c r="V321" s="194"/>
      <c r="W321" s="194"/>
      <c r="X321" s="194">
        <v>11392946</v>
      </c>
      <c r="Y321" s="194"/>
      <c r="Z321" s="194"/>
      <c r="AA321" s="195">
        <f t="shared" si="26"/>
        <v>78807459</v>
      </c>
      <c r="AB321" s="194">
        <f>+Metas!L9</f>
        <v>78807459</v>
      </c>
      <c r="AC321" s="194">
        <f t="shared" si="27"/>
        <v>0</v>
      </c>
    </row>
    <row r="322" spans="5:29" ht="15.75">
      <c r="E322" s="178">
        <v>8</v>
      </c>
      <c r="F322" s="194"/>
      <c r="G322" s="194"/>
      <c r="H322" s="194"/>
      <c r="I322" s="194"/>
      <c r="J322" s="194"/>
      <c r="K322" s="194"/>
      <c r="L322" s="194"/>
      <c r="M322" s="194"/>
      <c r="N322" s="194"/>
      <c r="O322" s="194"/>
      <c r="P322" s="194"/>
      <c r="Q322" s="194"/>
      <c r="R322" s="194"/>
      <c r="S322" s="194"/>
      <c r="T322" s="194"/>
      <c r="U322" s="194"/>
      <c r="V322" s="194"/>
      <c r="W322" s="194"/>
      <c r="X322" s="194"/>
      <c r="Y322" s="194"/>
      <c r="Z322" s="194"/>
      <c r="AA322" s="195">
        <f t="shared" si="26"/>
        <v>0</v>
      </c>
      <c r="AB322" s="194">
        <f>+Metas!L10</f>
        <v>0</v>
      </c>
      <c r="AC322" s="194">
        <f t="shared" si="27"/>
        <v>0</v>
      </c>
    </row>
    <row r="323" spans="5:29" ht="15.75">
      <c r="E323" s="178">
        <v>9</v>
      </c>
      <c r="F323" s="194"/>
      <c r="G323" s="194"/>
      <c r="H323" s="194"/>
      <c r="I323" s="194">
        <v>48663838</v>
      </c>
      <c r="J323" s="194"/>
      <c r="K323" s="194"/>
      <c r="L323" s="194"/>
      <c r="M323" s="194"/>
      <c r="N323" s="194">
        <v>44407623</v>
      </c>
      <c r="O323" s="194">
        <v>49581991</v>
      </c>
      <c r="P323" s="194"/>
      <c r="Q323" s="194"/>
      <c r="R323" s="194"/>
      <c r="S323" s="194"/>
      <c r="T323" s="194"/>
      <c r="U323" s="194"/>
      <c r="V323" s="194"/>
      <c r="W323" s="194"/>
      <c r="X323" s="194">
        <v>43617298</v>
      </c>
      <c r="Y323" s="194"/>
      <c r="Z323" s="194"/>
      <c r="AA323" s="195">
        <f t="shared" si="26"/>
        <v>186270750</v>
      </c>
      <c r="AB323" s="194">
        <f>+Metas!L11</f>
        <v>186270750</v>
      </c>
      <c r="AC323" s="194">
        <f t="shared" si="27"/>
        <v>0</v>
      </c>
    </row>
    <row r="324" spans="5:29" ht="15.75">
      <c r="E324" s="178">
        <v>10</v>
      </c>
      <c r="F324" s="194"/>
      <c r="G324" s="194"/>
      <c r="H324" s="194"/>
      <c r="I324" s="194">
        <v>92254133</v>
      </c>
      <c r="J324" s="194"/>
      <c r="K324" s="194"/>
      <c r="L324" s="194"/>
      <c r="M324" s="194"/>
      <c r="N324" s="194">
        <v>64437245</v>
      </c>
      <c r="O324" s="194">
        <v>92254134</v>
      </c>
      <c r="P324" s="194"/>
      <c r="Q324" s="194"/>
      <c r="R324" s="194"/>
      <c r="S324" s="194"/>
      <c r="T324" s="194"/>
      <c r="U324" s="194"/>
      <c r="V324" s="194"/>
      <c r="W324" s="194"/>
      <c r="X324" s="194">
        <v>51082003</v>
      </c>
      <c r="Y324" s="194"/>
      <c r="Z324" s="194"/>
      <c r="AA324" s="195">
        <f t="shared" si="26"/>
        <v>300027515</v>
      </c>
      <c r="AB324" s="194">
        <f>+Metas!L12</f>
        <v>300027515</v>
      </c>
      <c r="AC324" s="194">
        <f t="shared" si="27"/>
        <v>0</v>
      </c>
    </row>
    <row r="325" spans="5:29" ht="15.75">
      <c r="E325" s="178">
        <v>11</v>
      </c>
      <c r="F325" s="194"/>
      <c r="G325" s="194"/>
      <c r="H325" s="194"/>
      <c r="I325" s="194">
        <v>30669426</v>
      </c>
      <c r="J325" s="194"/>
      <c r="K325" s="194"/>
      <c r="L325" s="194"/>
      <c r="M325" s="194"/>
      <c r="N325" s="194">
        <v>14783821</v>
      </c>
      <c r="O325" s="194">
        <v>21961266</v>
      </c>
      <c r="P325" s="194"/>
      <c r="Q325" s="194"/>
      <c r="R325" s="194"/>
      <c r="S325" s="194"/>
      <c r="T325" s="194"/>
      <c r="U325" s="194"/>
      <c r="V325" s="194"/>
      <c r="W325" s="194"/>
      <c r="X325" s="194">
        <v>11392946</v>
      </c>
      <c r="Y325" s="194"/>
      <c r="Z325" s="194"/>
      <c r="AA325" s="195">
        <f t="shared" si="26"/>
        <v>78807459</v>
      </c>
      <c r="AB325" s="194">
        <f>+Metas!L13</f>
        <v>78807459</v>
      </c>
      <c r="AC325" s="194">
        <f t="shared" si="27"/>
        <v>0</v>
      </c>
    </row>
    <row r="326" spans="5:29" ht="15.75">
      <c r="E326" s="178">
        <v>12</v>
      </c>
      <c r="F326" s="194"/>
      <c r="G326" s="194"/>
      <c r="H326" s="194"/>
      <c r="I326" s="194">
        <v>30669426</v>
      </c>
      <c r="J326" s="194"/>
      <c r="K326" s="194"/>
      <c r="L326" s="194"/>
      <c r="M326" s="194"/>
      <c r="N326" s="194">
        <v>14783821</v>
      </c>
      <c r="O326" s="194">
        <v>21961266</v>
      </c>
      <c r="P326" s="194"/>
      <c r="Q326" s="194"/>
      <c r="R326" s="194"/>
      <c r="S326" s="194"/>
      <c r="T326" s="194"/>
      <c r="U326" s="194"/>
      <c r="V326" s="194"/>
      <c r="W326" s="194"/>
      <c r="X326" s="194">
        <v>11392946</v>
      </c>
      <c r="Y326" s="194"/>
      <c r="Z326" s="194"/>
      <c r="AA326" s="195">
        <f t="shared" si="26"/>
        <v>78807459</v>
      </c>
      <c r="AB326" s="194">
        <f>+Metas!L14</f>
        <v>78807459</v>
      </c>
      <c r="AC326" s="194">
        <f t="shared" si="27"/>
        <v>0</v>
      </c>
    </row>
    <row r="327" spans="5:29" ht="15.75">
      <c r="E327" s="178">
        <v>13</v>
      </c>
      <c r="F327" s="194"/>
      <c r="G327" s="194"/>
      <c r="H327" s="194"/>
      <c r="I327" s="194">
        <v>30669426</v>
      </c>
      <c r="J327" s="194"/>
      <c r="K327" s="194"/>
      <c r="L327" s="194"/>
      <c r="M327" s="194"/>
      <c r="N327" s="194">
        <v>14783821</v>
      </c>
      <c r="O327" s="194">
        <v>21961266</v>
      </c>
      <c r="P327" s="194"/>
      <c r="Q327" s="194"/>
      <c r="R327" s="194"/>
      <c r="S327" s="194"/>
      <c r="T327" s="194"/>
      <c r="U327" s="194"/>
      <c r="V327" s="194"/>
      <c r="W327" s="194"/>
      <c r="X327" s="194">
        <v>11392946</v>
      </c>
      <c r="Y327" s="194"/>
      <c r="Z327" s="194"/>
      <c r="AA327" s="195">
        <f t="shared" si="26"/>
        <v>78807459</v>
      </c>
      <c r="AB327" s="194">
        <f>+Metas!L15</f>
        <v>78807459</v>
      </c>
      <c r="AC327" s="194">
        <f t="shared" si="27"/>
        <v>0</v>
      </c>
    </row>
    <row r="328" spans="5:29" ht="15.75">
      <c r="E328" s="178">
        <v>14</v>
      </c>
      <c r="F328" s="194"/>
      <c r="G328" s="194"/>
      <c r="H328" s="194"/>
      <c r="I328" s="194">
        <v>30669426</v>
      </c>
      <c r="J328" s="194"/>
      <c r="K328" s="194"/>
      <c r="L328" s="194"/>
      <c r="M328" s="194"/>
      <c r="N328" s="194">
        <v>14783821</v>
      </c>
      <c r="O328" s="194">
        <v>21961266</v>
      </c>
      <c r="P328" s="194"/>
      <c r="Q328" s="194"/>
      <c r="R328" s="194"/>
      <c r="S328" s="194"/>
      <c r="T328" s="194"/>
      <c r="U328" s="194"/>
      <c r="V328" s="194"/>
      <c r="W328" s="194"/>
      <c r="X328" s="194">
        <v>11392946</v>
      </c>
      <c r="Y328" s="194"/>
      <c r="Z328" s="194"/>
      <c r="AA328" s="195">
        <f t="shared" si="26"/>
        <v>78807459</v>
      </c>
      <c r="AB328" s="194">
        <f>+Metas!L16</f>
        <v>78807459</v>
      </c>
      <c r="AC328" s="194">
        <f t="shared" si="27"/>
        <v>0</v>
      </c>
    </row>
    <row r="329" spans="5:29" ht="15.75">
      <c r="E329" s="178">
        <v>15</v>
      </c>
      <c r="F329" s="194"/>
      <c r="G329" s="194"/>
      <c r="H329" s="194"/>
      <c r="I329" s="194"/>
      <c r="J329" s="194"/>
      <c r="K329" s="194"/>
      <c r="L329" s="194"/>
      <c r="M329" s="194"/>
      <c r="N329" s="194"/>
      <c r="O329" s="194"/>
      <c r="P329" s="194"/>
      <c r="Q329" s="194"/>
      <c r="R329" s="194"/>
      <c r="S329" s="194"/>
      <c r="T329" s="194"/>
      <c r="U329" s="194"/>
      <c r="V329" s="194"/>
      <c r="W329" s="194"/>
      <c r="X329" s="194"/>
      <c r="Y329" s="194"/>
      <c r="Z329" s="194"/>
      <c r="AA329" s="195">
        <f t="shared" si="26"/>
        <v>0</v>
      </c>
      <c r="AB329" s="194">
        <f>+Metas!L17</f>
        <v>0</v>
      </c>
      <c r="AC329" s="194">
        <f t="shared" si="27"/>
        <v>0</v>
      </c>
    </row>
    <row r="330" spans="5:29" ht="15.75">
      <c r="E330" s="178">
        <v>16</v>
      </c>
      <c r="F330" s="194"/>
      <c r="G330" s="194"/>
      <c r="H330" s="194"/>
      <c r="I330" s="194">
        <v>41140830</v>
      </c>
      <c r="J330" s="194"/>
      <c r="K330" s="194"/>
      <c r="L330" s="194"/>
      <c r="M330" s="194"/>
      <c r="N330" s="194">
        <v>47686770</v>
      </c>
      <c r="O330" s="194">
        <v>34486023</v>
      </c>
      <c r="P330" s="194"/>
      <c r="Q330" s="194"/>
      <c r="R330" s="194"/>
      <c r="S330" s="194"/>
      <c r="T330" s="194"/>
      <c r="U330" s="194"/>
      <c r="V330" s="194"/>
      <c r="W330" s="194"/>
      <c r="X330" s="194">
        <v>27940082</v>
      </c>
      <c r="Y330" s="194"/>
      <c r="Z330" s="194"/>
      <c r="AA330" s="195">
        <f t="shared" si="26"/>
        <v>151253705</v>
      </c>
      <c r="AB330" s="194">
        <f>+Metas!L18</f>
        <v>151253705</v>
      </c>
      <c r="AC330" s="194">
        <f t="shared" si="27"/>
        <v>0</v>
      </c>
    </row>
    <row r="331" spans="5:29" ht="15.75">
      <c r="E331" s="178">
        <v>17</v>
      </c>
      <c r="F331" s="194"/>
      <c r="G331" s="194"/>
      <c r="H331" s="194"/>
      <c r="I331" s="194">
        <v>5453496</v>
      </c>
      <c r="J331" s="194"/>
      <c r="K331" s="194"/>
      <c r="L331" s="194"/>
      <c r="M331" s="194"/>
      <c r="N331" s="194">
        <v>2711103</v>
      </c>
      <c r="O331" s="194">
        <v>5453496</v>
      </c>
      <c r="P331" s="194"/>
      <c r="Q331" s="194"/>
      <c r="R331" s="194"/>
      <c r="S331" s="194"/>
      <c r="T331" s="194"/>
      <c r="U331" s="194"/>
      <c r="V331" s="194"/>
      <c r="W331" s="194"/>
      <c r="X331" s="194">
        <v>6164611</v>
      </c>
      <c r="Y331" s="194"/>
      <c r="Z331" s="194"/>
      <c r="AA331" s="195">
        <f t="shared" si="26"/>
        <v>19782706</v>
      </c>
      <c r="AB331" s="194">
        <f>+Metas!L19</f>
        <v>19782706</v>
      </c>
      <c r="AC331" s="194">
        <f t="shared" si="27"/>
        <v>0</v>
      </c>
    </row>
    <row r="332" spans="5:29" ht="15.75">
      <c r="E332" s="178">
        <v>18</v>
      </c>
      <c r="F332" s="194"/>
      <c r="G332" s="194"/>
      <c r="H332" s="194"/>
      <c r="I332" s="194">
        <v>29553665</v>
      </c>
      <c r="J332" s="194"/>
      <c r="K332" s="194"/>
      <c r="L332" s="194"/>
      <c r="M332" s="194"/>
      <c r="N332" s="194">
        <v>26830025</v>
      </c>
      <c r="O332" s="194">
        <v>29553657</v>
      </c>
      <c r="P332" s="194"/>
      <c r="Q332" s="194"/>
      <c r="R332" s="194"/>
      <c r="S332" s="194"/>
      <c r="T332" s="194"/>
      <c r="U332" s="194"/>
      <c r="V332" s="194"/>
      <c r="W332" s="194"/>
      <c r="X332" s="194">
        <v>34095268</v>
      </c>
      <c r="Y332" s="194"/>
      <c r="Z332" s="194"/>
      <c r="AA332" s="195">
        <f t="shared" si="26"/>
        <v>120032615</v>
      </c>
      <c r="AB332" s="194">
        <f>+Metas!L20</f>
        <v>120032615</v>
      </c>
      <c r="AC332" s="194">
        <f t="shared" si="27"/>
        <v>0</v>
      </c>
    </row>
    <row r="333" spans="5:29" ht="15.75">
      <c r="E333" s="178">
        <v>19</v>
      </c>
      <c r="F333" s="194"/>
      <c r="G333" s="194"/>
      <c r="H333" s="194"/>
      <c r="I333" s="194">
        <v>46154821</v>
      </c>
      <c r="J333" s="194"/>
      <c r="K333" s="194"/>
      <c r="L333" s="194"/>
      <c r="M333" s="194"/>
      <c r="N333" s="194">
        <v>51062590</v>
      </c>
      <c r="O333" s="194">
        <v>50294955</v>
      </c>
      <c r="P333" s="194"/>
      <c r="Q333" s="194"/>
      <c r="R333" s="194"/>
      <c r="S333" s="194"/>
      <c r="T333" s="194"/>
      <c r="U333" s="194"/>
      <c r="V333" s="194"/>
      <c r="W333" s="194"/>
      <c r="X333" s="194">
        <v>54696110</v>
      </c>
      <c r="Y333" s="194"/>
      <c r="Z333" s="194"/>
      <c r="AA333" s="195">
        <f t="shared" si="26"/>
        <v>202208476</v>
      </c>
      <c r="AB333" s="194">
        <f>+Metas!L21</f>
        <v>202208476</v>
      </c>
      <c r="AC333" s="194">
        <f t="shared" si="27"/>
        <v>0</v>
      </c>
    </row>
    <row r="334" spans="5:29" ht="15.75">
      <c r="E334" s="178">
        <v>20</v>
      </c>
      <c r="F334" s="194"/>
      <c r="G334" s="194"/>
      <c r="H334" s="194"/>
      <c r="I334" s="194">
        <v>62505578</v>
      </c>
      <c r="J334" s="194"/>
      <c r="K334" s="194"/>
      <c r="L334" s="194"/>
      <c r="M334" s="194"/>
      <c r="N334" s="194">
        <v>89527404</v>
      </c>
      <c r="O334" s="194">
        <v>67523187</v>
      </c>
      <c r="P334" s="194"/>
      <c r="Q334" s="194"/>
      <c r="R334" s="194"/>
      <c r="S334" s="194"/>
      <c r="T334" s="194"/>
      <c r="U334" s="194"/>
      <c r="V334" s="194"/>
      <c r="W334" s="194"/>
      <c r="X334" s="194">
        <v>75181280</v>
      </c>
      <c r="Y334" s="194"/>
      <c r="Z334" s="194"/>
      <c r="AA334" s="195">
        <f t="shared" si="26"/>
        <v>294737449</v>
      </c>
      <c r="AB334" s="194">
        <f>+Metas!L22</f>
        <v>294737449</v>
      </c>
      <c r="AC334" s="194">
        <f t="shared" si="27"/>
        <v>0</v>
      </c>
    </row>
    <row r="335" spans="5:29" ht="15.75">
      <c r="E335" s="178">
        <v>21</v>
      </c>
      <c r="F335" s="194"/>
      <c r="G335" s="194"/>
      <c r="H335" s="194"/>
      <c r="I335" s="194">
        <v>11933342</v>
      </c>
      <c r="J335" s="194"/>
      <c r="K335" s="194"/>
      <c r="L335" s="194"/>
      <c r="M335" s="194"/>
      <c r="N335" s="194">
        <v>21224466</v>
      </c>
      <c r="O335" s="194">
        <v>13101935</v>
      </c>
      <c r="P335" s="194"/>
      <c r="Q335" s="194"/>
      <c r="R335" s="194"/>
      <c r="S335" s="194"/>
      <c r="T335" s="194"/>
      <c r="U335" s="194"/>
      <c r="V335" s="194"/>
      <c r="W335" s="194"/>
      <c r="X335" s="194">
        <v>15550485</v>
      </c>
      <c r="Y335" s="194"/>
      <c r="Z335" s="194"/>
      <c r="AA335" s="195">
        <f t="shared" si="26"/>
        <v>61810228</v>
      </c>
      <c r="AB335" s="194">
        <f>+Metas!L23</f>
        <v>61810228</v>
      </c>
      <c r="AC335" s="194">
        <f t="shared" si="27"/>
        <v>0</v>
      </c>
    </row>
    <row r="336" spans="5:29" ht="15.75">
      <c r="E336" s="178">
        <v>22</v>
      </c>
      <c r="F336" s="194"/>
      <c r="G336" s="194"/>
      <c r="H336" s="194"/>
      <c r="I336" s="194">
        <v>7913914</v>
      </c>
      <c r="J336" s="194"/>
      <c r="K336" s="194"/>
      <c r="L336" s="194"/>
      <c r="M336" s="194"/>
      <c r="N336" s="194">
        <v>16036446</v>
      </c>
      <c r="O336" s="194">
        <v>7913914</v>
      </c>
      <c r="P336" s="194"/>
      <c r="Q336" s="194"/>
      <c r="R336" s="194"/>
      <c r="S336" s="194"/>
      <c r="T336" s="194"/>
      <c r="U336" s="194"/>
      <c r="V336" s="194"/>
      <c r="W336" s="194"/>
      <c r="X336" s="194">
        <v>7413208</v>
      </c>
      <c r="Y336" s="194"/>
      <c r="Z336" s="194"/>
      <c r="AA336" s="195">
        <f t="shared" si="26"/>
        <v>39277482</v>
      </c>
      <c r="AB336" s="194">
        <f>+Metas!L24</f>
        <v>39277482</v>
      </c>
      <c r="AC336" s="194">
        <f t="shared" si="27"/>
        <v>0</v>
      </c>
    </row>
    <row r="337" spans="5:29" ht="15.75">
      <c r="E337" s="178">
        <v>23</v>
      </c>
      <c r="F337" s="194"/>
      <c r="G337" s="194"/>
      <c r="H337" s="194"/>
      <c r="I337" s="194">
        <v>32013831</v>
      </c>
      <c r="J337" s="194"/>
      <c r="K337" s="194"/>
      <c r="L337" s="194"/>
      <c r="M337" s="194"/>
      <c r="N337" s="194">
        <v>31902819</v>
      </c>
      <c r="O337" s="194">
        <v>33026370</v>
      </c>
      <c r="P337" s="194"/>
      <c r="Q337" s="194"/>
      <c r="R337" s="194"/>
      <c r="S337" s="194"/>
      <c r="T337" s="194"/>
      <c r="U337" s="194"/>
      <c r="V337" s="194"/>
      <c r="W337" s="194"/>
      <c r="X337" s="194">
        <v>32409089</v>
      </c>
      <c r="Y337" s="194"/>
      <c r="Z337" s="194"/>
      <c r="AA337" s="195">
        <f t="shared" si="26"/>
        <v>129352109</v>
      </c>
      <c r="AB337" s="194">
        <f>+Metas!L25</f>
        <v>129352109</v>
      </c>
      <c r="AC337" s="194">
        <f t="shared" si="27"/>
        <v>0</v>
      </c>
    </row>
    <row r="338" spans="5:29" ht="15.75">
      <c r="E338" s="178">
        <v>24</v>
      </c>
      <c r="F338" s="194"/>
      <c r="G338" s="194"/>
      <c r="H338" s="194"/>
      <c r="I338" s="194">
        <v>5285215</v>
      </c>
      <c r="J338" s="194"/>
      <c r="K338" s="194"/>
      <c r="L338" s="194"/>
      <c r="M338" s="194"/>
      <c r="N338" s="194">
        <v>5863809</v>
      </c>
      <c r="O338" s="194">
        <v>5574512</v>
      </c>
      <c r="P338" s="194"/>
      <c r="Q338" s="194"/>
      <c r="R338" s="194"/>
      <c r="S338" s="194"/>
      <c r="T338" s="194"/>
      <c r="U338" s="194"/>
      <c r="V338" s="194"/>
      <c r="W338" s="194"/>
      <c r="X338" s="194">
        <v>6008458</v>
      </c>
      <c r="Y338" s="194"/>
      <c r="Z338" s="194"/>
      <c r="AA338" s="195">
        <f t="shared" si="26"/>
        <v>22731994</v>
      </c>
      <c r="AB338" s="194">
        <f>+Metas!L26</f>
        <v>22731994</v>
      </c>
      <c r="AC338" s="194">
        <f t="shared" si="27"/>
        <v>0</v>
      </c>
    </row>
    <row r="339" spans="5:29" ht="15.75">
      <c r="E339" s="178">
        <v>25</v>
      </c>
      <c r="F339" s="194"/>
      <c r="G339" s="194"/>
      <c r="H339" s="194"/>
      <c r="I339" s="194">
        <v>34172462</v>
      </c>
      <c r="J339" s="194"/>
      <c r="K339" s="194"/>
      <c r="L339" s="194"/>
      <c r="M339" s="194"/>
      <c r="N339" s="194">
        <v>31958564</v>
      </c>
      <c r="O339" s="194">
        <v>34384234</v>
      </c>
      <c r="P339" s="194"/>
      <c r="Q339" s="194"/>
      <c r="R339" s="194"/>
      <c r="S339" s="194"/>
      <c r="T339" s="194"/>
      <c r="U339" s="194"/>
      <c r="V339" s="194"/>
      <c r="W339" s="194"/>
      <c r="X339" s="194">
        <v>31197028</v>
      </c>
      <c r="Y339" s="194"/>
      <c r="Z339" s="194"/>
      <c r="AA339" s="195">
        <f t="shared" si="26"/>
        <v>131712288</v>
      </c>
      <c r="AB339" s="194">
        <f>+Metas!L27</f>
        <v>131712288</v>
      </c>
      <c r="AC339" s="194">
        <f t="shared" si="27"/>
        <v>0</v>
      </c>
    </row>
    <row r="340" spans="5:29" ht="15.75">
      <c r="E340" s="178">
        <v>26</v>
      </c>
      <c r="F340" s="194"/>
      <c r="G340" s="194"/>
      <c r="H340" s="194"/>
      <c r="I340" s="194">
        <v>60011693</v>
      </c>
      <c r="J340" s="194"/>
      <c r="K340" s="194"/>
      <c r="L340" s="194"/>
      <c r="M340" s="194"/>
      <c r="N340" s="194">
        <v>68819908</v>
      </c>
      <c r="O340" s="194">
        <v>66577855</v>
      </c>
      <c r="P340" s="194"/>
      <c r="Q340" s="194"/>
      <c r="R340" s="194"/>
      <c r="S340" s="194"/>
      <c r="T340" s="194"/>
      <c r="U340" s="194"/>
      <c r="V340" s="194"/>
      <c r="W340" s="194"/>
      <c r="X340" s="194">
        <v>74548435</v>
      </c>
      <c r="Y340" s="194"/>
      <c r="Z340" s="194"/>
      <c r="AA340" s="195">
        <f t="shared" si="26"/>
        <v>269957891</v>
      </c>
      <c r="AB340" s="194">
        <f>+Metas!L28</f>
        <v>269957891</v>
      </c>
      <c r="AC340" s="194">
        <f t="shared" si="27"/>
        <v>0</v>
      </c>
    </row>
    <row r="341" spans="5:29" ht="15.75">
      <c r="E341" s="178">
        <v>27</v>
      </c>
      <c r="F341" s="194"/>
      <c r="G341" s="194"/>
      <c r="H341" s="194"/>
      <c r="I341" s="194">
        <v>14842825</v>
      </c>
      <c r="J341" s="194"/>
      <c r="K341" s="194"/>
      <c r="L341" s="194"/>
      <c r="M341" s="194"/>
      <c r="N341" s="194">
        <v>15633276</v>
      </c>
      <c r="O341" s="194">
        <v>16067222</v>
      </c>
      <c r="P341" s="194"/>
      <c r="Q341" s="194"/>
      <c r="R341" s="194"/>
      <c r="S341" s="194"/>
      <c r="T341" s="194"/>
      <c r="U341" s="194"/>
      <c r="V341" s="194"/>
      <c r="W341" s="194"/>
      <c r="X341" s="194">
        <v>18042887</v>
      </c>
      <c r="Y341" s="194"/>
      <c r="Z341" s="194"/>
      <c r="AA341" s="195">
        <f t="shared" si="26"/>
        <v>64586210</v>
      </c>
      <c r="AB341" s="194">
        <f>+Metas!L29</f>
        <v>64586210</v>
      </c>
      <c r="AC341" s="194">
        <f t="shared" si="27"/>
        <v>0</v>
      </c>
    </row>
    <row r="342" spans="5:29" ht="15.75">
      <c r="E342" s="178">
        <v>28</v>
      </c>
      <c r="F342" s="194"/>
      <c r="G342" s="194"/>
      <c r="H342" s="194"/>
      <c r="I342" s="194">
        <v>14473120</v>
      </c>
      <c r="J342" s="194"/>
      <c r="K342" s="194"/>
      <c r="L342" s="194"/>
      <c r="M342" s="194"/>
      <c r="N342" s="194">
        <v>15341011</v>
      </c>
      <c r="O342" s="194">
        <v>14642806</v>
      </c>
      <c r="P342" s="194"/>
      <c r="Q342" s="194"/>
      <c r="R342" s="194"/>
      <c r="S342" s="194"/>
      <c r="T342" s="194"/>
      <c r="U342" s="194"/>
      <c r="V342" s="194"/>
      <c r="W342" s="194"/>
      <c r="X342" s="194">
        <v>15206079</v>
      </c>
      <c r="Y342" s="194"/>
      <c r="Z342" s="194"/>
      <c r="AA342" s="195">
        <f t="shared" si="26"/>
        <v>59663016</v>
      </c>
      <c r="AB342" s="194">
        <f>+Metas!L30</f>
        <v>59663016</v>
      </c>
      <c r="AC342" s="194">
        <f t="shared" si="27"/>
        <v>0</v>
      </c>
    </row>
    <row r="343" spans="5:29" ht="15.75">
      <c r="E343" s="178">
        <v>29</v>
      </c>
      <c r="F343" s="194"/>
      <c r="G343" s="194"/>
      <c r="H343" s="194"/>
      <c r="I343" s="194">
        <v>15850116</v>
      </c>
      <c r="J343" s="194"/>
      <c r="K343" s="194"/>
      <c r="L343" s="194"/>
      <c r="M343" s="194"/>
      <c r="N343" s="194">
        <v>17296602</v>
      </c>
      <c r="O343" s="194">
        <v>16573360</v>
      </c>
      <c r="P343" s="194"/>
      <c r="Q343" s="194"/>
      <c r="R343" s="194"/>
      <c r="S343" s="194"/>
      <c r="T343" s="194"/>
      <c r="U343" s="194"/>
      <c r="V343" s="194"/>
      <c r="W343" s="194"/>
      <c r="X343" s="194">
        <v>17658223</v>
      </c>
      <c r="Y343" s="194"/>
      <c r="Z343" s="194"/>
      <c r="AA343" s="195">
        <f t="shared" si="26"/>
        <v>67378301</v>
      </c>
      <c r="AB343" s="194">
        <f>+Metas!L31</f>
        <v>67378301</v>
      </c>
      <c r="AC343" s="194">
        <f t="shared" si="27"/>
        <v>0</v>
      </c>
    </row>
    <row r="344" spans="5:29" ht="15.75">
      <c r="E344" s="178">
        <v>30</v>
      </c>
      <c r="F344" s="194"/>
      <c r="G344" s="194"/>
      <c r="H344" s="194"/>
      <c r="I344" s="194">
        <v>51513960</v>
      </c>
      <c r="J344" s="194"/>
      <c r="K344" s="194"/>
      <c r="L344" s="194"/>
      <c r="M344" s="194"/>
      <c r="N344" s="194">
        <v>45211790</v>
      </c>
      <c r="O344" s="194">
        <v>52851557</v>
      </c>
      <c r="P344" s="194"/>
      <c r="Q344" s="194"/>
      <c r="R344" s="194"/>
      <c r="S344" s="194"/>
      <c r="T344" s="194"/>
      <c r="U344" s="194"/>
      <c r="V344" s="194"/>
      <c r="W344" s="194"/>
      <c r="X344" s="194">
        <v>49536402</v>
      </c>
      <c r="Y344" s="194"/>
      <c r="Z344" s="194"/>
      <c r="AA344" s="195">
        <f t="shared" si="26"/>
        <v>199113709</v>
      </c>
      <c r="AB344" s="194">
        <f>+Metas!L32</f>
        <v>199113709</v>
      </c>
      <c r="AC344" s="194">
        <f t="shared" si="27"/>
        <v>0</v>
      </c>
    </row>
    <row r="345" spans="5:29" ht="15.75">
      <c r="E345" s="178">
        <v>31</v>
      </c>
      <c r="F345" s="194"/>
      <c r="G345" s="194"/>
      <c r="H345" s="194"/>
      <c r="I345" s="194"/>
      <c r="J345" s="194"/>
      <c r="K345" s="194"/>
      <c r="L345" s="194"/>
      <c r="M345" s="194"/>
      <c r="N345" s="194"/>
      <c r="O345" s="194"/>
      <c r="P345" s="194"/>
      <c r="Q345" s="194"/>
      <c r="R345" s="194"/>
      <c r="S345" s="194"/>
      <c r="T345" s="194"/>
      <c r="U345" s="194"/>
      <c r="V345" s="194"/>
      <c r="W345" s="194"/>
      <c r="X345" s="194"/>
      <c r="Y345" s="194"/>
      <c r="Z345" s="194"/>
      <c r="AA345" s="195">
        <f t="shared" si="26"/>
        <v>0</v>
      </c>
      <c r="AB345" s="194">
        <f>+Metas!L33</f>
        <v>0</v>
      </c>
      <c r="AC345" s="194">
        <f t="shared" si="27"/>
        <v>0</v>
      </c>
    </row>
    <row r="346" spans="5:29" ht="15.75">
      <c r="E346" s="178">
        <v>32</v>
      </c>
      <c r="F346" s="194"/>
      <c r="G346" s="194"/>
      <c r="H346" s="194"/>
      <c r="I346" s="194">
        <v>302678931</v>
      </c>
      <c r="J346" s="194"/>
      <c r="K346" s="194"/>
      <c r="L346" s="194"/>
      <c r="M346" s="194"/>
      <c r="N346" s="194">
        <v>288605634</v>
      </c>
      <c r="O346" s="194">
        <v>329705019</v>
      </c>
      <c r="P346" s="194"/>
      <c r="Q346" s="194"/>
      <c r="R346" s="194"/>
      <c r="S346" s="194"/>
      <c r="T346" s="194"/>
      <c r="U346" s="194"/>
      <c r="V346" s="194"/>
      <c r="W346" s="194"/>
      <c r="X346" s="194">
        <v>313873915</v>
      </c>
      <c r="Y346" s="194"/>
      <c r="Z346" s="194"/>
      <c r="AA346" s="195">
        <f t="shared" si="26"/>
        <v>1234863499</v>
      </c>
      <c r="AB346" s="194">
        <f>+Metas!L34</f>
        <v>1234863499</v>
      </c>
      <c r="AC346" s="194">
        <f t="shared" si="27"/>
        <v>0</v>
      </c>
    </row>
    <row r="347" spans="5:29" ht="15.75">
      <c r="E347" s="178">
        <v>33</v>
      </c>
      <c r="F347" s="194"/>
      <c r="G347" s="194"/>
      <c r="H347" s="194"/>
      <c r="I347" s="194">
        <v>215594646</v>
      </c>
      <c r="J347" s="194"/>
      <c r="K347" s="194"/>
      <c r="L347" s="194"/>
      <c r="M347" s="194"/>
      <c r="N347" s="194">
        <v>221226646</v>
      </c>
      <c r="O347" s="194">
        <v>228743676</v>
      </c>
      <c r="P347" s="194"/>
      <c r="Q347" s="194"/>
      <c r="R347" s="194"/>
      <c r="S347" s="194"/>
      <c r="T347" s="194"/>
      <c r="U347" s="194"/>
      <c r="V347" s="194"/>
      <c r="W347" s="194"/>
      <c r="X347" s="194">
        <v>237166296</v>
      </c>
      <c r="Y347" s="194"/>
      <c r="Z347" s="194"/>
      <c r="AA347" s="195">
        <f t="shared" si="26"/>
        <v>902731264</v>
      </c>
      <c r="AB347" s="194">
        <f>+Metas!L35</f>
        <v>902731264</v>
      </c>
      <c r="AC347" s="194">
        <f t="shared" si="27"/>
        <v>0</v>
      </c>
    </row>
    <row r="348" spans="5:29" ht="15.75">
      <c r="E348" s="178">
        <v>34</v>
      </c>
      <c r="F348" s="194"/>
      <c r="G348" s="194"/>
      <c r="H348" s="194"/>
      <c r="I348" s="194">
        <v>27189422</v>
      </c>
      <c r="J348" s="194"/>
      <c r="K348" s="194"/>
      <c r="L348" s="194"/>
      <c r="M348" s="194"/>
      <c r="N348" s="194">
        <v>27537833</v>
      </c>
      <c r="O348" s="194">
        <v>28423953</v>
      </c>
      <c r="P348" s="194"/>
      <c r="Q348" s="194"/>
      <c r="R348" s="194"/>
      <c r="S348" s="194"/>
      <c r="T348" s="194"/>
      <c r="U348" s="194"/>
      <c r="V348" s="194"/>
      <c r="W348" s="194"/>
      <c r="X348" s="194">
        <v>29505852</v>
      </c>
      <c r="Y348" s="194"/>
      <c r="Z348" s="194"/>
      <c r="AA348" s="195">
        <f t="shared" si="26"/>
        <v>112657060</v>
      </c>
      <c r="AB348" s="194">
        <f>+Metas!L36</f>
        <v>112657060</v>
      </c>
      <c r="AC348" s="194">
        <f t="shared" si="27"/>
        <v>0</v>
      </c>
    </row>
    <row r="349" spans="5:29" ht="15.75">
      <c r="E349" s="178">
        <v>35</v>
      </c>
      <c r="F349" s="194"/>
      <c r="G349" s="194"/>
      <c r="H349" s="194"/>
      <c r="I349" s="194">
        <v>37863533</v>
      </c>
      <c r="J349" s="194"/>
      <c r="K349" s="194"/>
      <c r="L349" s="194"/>
      <c r="M349" s="194"/>
      <c r="N349" s="194">
        <v>35799767</v>
      </c>
      <c r="O349" s="194">
        <v>37093005</v>
      </c>
      <c r="P349" s="194"/>
      <c r="Q349" s="194"/>
      <c r="R349" s="194"/>
      <c r="S349" s="194"/>
      <c r="T349" s="194"/>
      <c r="U349" s="194"/>
      <c r="V349" s="194"/>
      <c r="W349" s="194"/>
      <c r="X349" s="194">
        <v>36001683</v>
      </c>
      <c r="Y349" s="194"/>
      <c r="Z349" s="194"/>
      <c r="AA349" s="195">
        <f t="shared" si="26"/>
        <v>146757988</v>
      </c>
      <c r="AB349" s="194">
        <f>+Metas!L37</f>
        <v>146757988</v>
      </c>
      <c r="AC349" s="194">
        <f t="shared" si="27"/>
        <v>0</v>
      </c>
    </row>
    <row r="350" spans="5:29" ht="15.75">
      <c r="E350" s="178">
        <v>36</v>
      </c>
      <c r="F350" s="194"/>
      <c r="G350" s="194"/>
      <c r="H350" s="194"/>
      <c r="I350" s="194">
        <v>54706610</v>
      </c>
      <c r="J350" s="194"/>
      <c r="K350" s="194"/>
      <c r="L350" s="194"/>
      <c r="M350" s="194"/>
      <c r="N350" s="194">
        <v>69987370</v>
      </c>
      <c r="O350" s="194">
        <v>42247252</v>
      </c>
      <c r="P350" s="194"/>
      <c r="Q350" s="194"/>
      <c r="R350" s="194"/>
      <c r="S350" s="194"/>
      <c r="T350" s="194"/>
      <c r="U350" s="194"/>
      <c r="V350" s="194"/>
      <c r="W350" s="194"/>
      <c r="X350" s="194">
        <v>48980051</v>
      </c>
      <c r="Y350" s="194"/>
      <c r="Z350" s="194"/>
      <c r="AA350" s="195">
        <f t="shared" si="26"/>
        <v>215921283</v>
      </c>
      <c r="AB350" s="194">
        <f>+Metas!L38</f>
        <v>215921283</v>
      </c>
      <c r="AC350" s="194">
        <f t="shared" si="27"/>
        <v>0</v>
      </c>
    </row>
    <row r="351" spans="5:29" ht="15.75">
      <c r="E351" s="178">
        <v>37</v>
      </c>
      <c r="F351" s="194"/>
      <c r="G351" s="194"/>
      <c r="H351" s="194"/>
      <c r="I351" s="194"/>
      <c r="J351" s="194"/>
      <c r="K351" s="194"/>
      <c r="L351" s="194"/>
      <c r="M351" s="194"/>
      <c r="N351" s="194"/>
      <c r="O351" s="194"/>
      <c r="P351" s="194"/>
      <c r="Q351" s="194"/>
      <c r="R351" s="194"/>
      <c r="S351" s="194"/>
      <c r="T351" s="194"/>
      <c r="U351" s="194"/>
      <c r="V351" s="194"/>
      <c r="W351" s="194"/>
      <c r="X351" s="194"/>
      <c r="Y351" s="194"/>
      <c r="Z351" s="194"/>
      <c r="AA351" s="195">
        <f t="shared" si="26"/>
        <v>0</v>
      </c>
      <c r="AB351" s="194">
        <f>+Metas!L39</f>
        <v>0</v>
      </c>
      <c r="AC351" s="194">
        <f t="shared" si="27"/>
        <v>0</v>
      </c>
    </row>
    <row r="352" spans="5:29" ht="15.75">
      <c r="E352" s="178">
        <v>38</v>
      </c>
      <c r="F352" s="194"/>
      <c r="G352" s="194"/>
      <c r="H352" s="194"/>
      <c r="I352" s="194">
        <v>190827338</v>
      </c>
      <c r="J352" s="194"/>
      <c r="K352" s="194"/>
      <c r="L352" s="194"/>
      <c r="M352" s="194"/>
      <c r="N352" s="194">
        <v>247047452</v>
      </c>
      <c r="O352" s="194">
        <v>283993686</v>
      </c>
      <c r="P352" s="194"/>
      <c r="Q352" s="194"/>
      <c r="R352" s="194"/>
      <c r="S352" s="194"/>
      <c r="T352" s="194"/>
      <c r="U352" s="194"/>
      <c r="V352" s="194"/>
      <c r="W352" s="194"/>
      <c r="X352" s="194">
        <v>237706207</v>
      </c>
      <c r="Y352" s="194"/>
      <c r="Z352" s="194"/>
      <c r="AA352" s="195">
        <f t="shared" si="26"/>
        <v>959574683</v>
      </c>
      <c r="AB352" s="194">
        <f>+Metas!L40</f>
        <v>959574683</v>
      </c>
      <c r="AC352" s="194">
        <f t="shared" si="27"/>
        <v>0</v>
      </c>
    </row>
    <row r="353" spans="5:29" ht="15.75">
      <c r="E353" s="178">
        <v>39</v>
      </c>
      <c r="F353" s="194"/>
      <c r="G353" s="194"/>
      <c r="H353" s="194"/>
      <c r="I353" s="194">
        <v>35127180</v>
      </c>
      <c r="J353" s="194"/>
      <c r="K353" s="194"/>
      <c r="L353" s="194"/>
      <c r="M353" s="194"/>
      <c r="N353" s="194">
        <v>26782182</v>
      </c>
      <c r="O353" s="194">
        <v>43539099</v>
      </c>
      <c r="P353" s="194"/>
      <c r="Q353" s="194"/>
      <c r="R353" s="194"/>
      <c r="S353" s="194"/>
      <c r="T353" s="194"/>
      <c r="U353" s="194"/>
      <c r="V353" s="194"/>
      <c r="W353" s="194"/>
      <c r="X353" s="194">
        <v>24345348</v>
      </c>
      <c r="Y353" s="194"/>
      <c r="Z353" s="194"/>
      <c r="AA353" s="195">
        <f t="shared" si="26"/>
        <v>129793809</v>
      </c>
      <c r="AB353" s="194">
        <f>+Metas!L41</f>
        <v>129793809</v>
      </c>
      <c r="AC353" s="194">
        <f t="shared" si="27"/>
        <v>0</v>
      </c>
    </row>
    <row r="354" spans="5:29" ht="15.75">
      <c r="E354" s="178">
        <v>40</v>
      </c>
      <c r="F354" s="194"/>
      <c r="G354" s="194"/>
      <c r="H354" s="194"/>
      <c r="I354" s="194">
        <v>88970519</v>
      </c>
      <c r="J354" s="194"/>
      <c r="K354" s="194"/>
      <c r="L354" s="194"/>
      <c r="M354" s="194"/>
      <c r="N354" s="194">
        <v>79334186</v>
      </c>
      <c r="O354" s="194">
        <v>89177707</v>
      </c>
      <c r="P354" s="194"/>
      <c r="Q354" s="194"/>
      <c r="R354" s="194"/>
      <c r="S354" s="194"/>
      <c r="T354" s="194"/>
      <c r="U354" s="194"/>
      <c r="V354" s="194"/>
      <c r="W354" s="194"/>
      <c r="X354" s="194">
        <v>96489003</v>
      </c>
      <c r="Y354" s="194"/>
      <c r="Z354" s="194"/>
      <c r="AA354" s="195">
        <f t="shared" si="26"/>
        <v>353971415</v>
      </c>
      <c r="AB354" s="194">
        <f>+Metas!L42</f>
        <v>353971415</v>
      </c>
      <c r="AC354" s="194">
        <f t="shared" si="27"/>
        <v>0</v>
      </c>
    </row>
    <row r="355" spans="5:29" ht="15.75">
      <c r="E355" s="178">
        <v>41</v>
      </c>
      <c r="F355" s="194"/>
      <c r="G355" s="194"/>
      <c r="H355" s="194"/>
      <c r="I355" s="194">
        <v>75102637</v>
      </c>
      <c r="J355" s="194"/>
      <c r="K355" s="194"/>
      <c r="L355" s="194"/>
      <c r="M355" s="194"/>
      <c r="N355" s="194">
        <v>100917160</v>
      </c>
      <c r="O355" s="194">
        <v>102993213</v>
      </c>
      <c r="P355" s="194"/>
      <c r="Q355" s="194"/>
      <c r="R355" s="194"/>
      <c r="S355" s="194"/>
      <c r="T355" s="194"/>
      <c r="U355" s="194"/>
      <c r="V355" s="194"/>
      <c r="W355" s="194"/>
      <c r="X355" s="194">
        <v>80838211</v>
      </c>
      <c r="Y355" s="194"/>
      <c r="Z355" s="194"/>
      <c r="AA355" s="195">
        <f t="shared" si="26"/>
        <v>359851221</v>
      </c>
      <c r="AB355" s="194">
        <f>+Metas!L43</f>
        <v>359851221</v>
      </c>
      <c r="AC355" s="194">
        <f t="shared" si="27"/>
        <v>0</v>
      </c>
    </row>
    <row r="356" spans="5:29" ht="15.75">
      <c r="E356" s="178">
        <v>42</v>
      </c>
      <c r="F356" s="194"/>
      <c r="G356" s="194"/>
      <c r="H356" s="194"/>
      <c r="I356" s="194">
        <v>6572916</v>
      </c>
      <c r="J356" s="194"/>
      <c r="K356" s="194"/>
      <c r="L356" s="194"/>
      <c r="M356" s="194"/>
      <c r="N356" s="194">
        <v>28941521</v>
      </c>
      <c r="O356" s="194">
        <v>41069315</v>
      </c>
      <c r="P356" s="194"/>
      <c r="Q356" s="194"/>
      <c r="R356" s="194"/>
      <c r="S356" s="194"/>
      <c r="T356" s="194"/>
      <c r="U356" s="194"/>
      <c r="V356" s="194"/>
      <c r="W356" s="194"/>
      <c r="X356" s="194">
        <v>35098696</v>
      </c>
      <c r="Y356" s="194"/>
      <c r="Z356" s="194"/>
      <c r="AA356" s="195">
        <f t="shared" si="26"/>
        <v>111682448</v>
      </c>
      <c r="AB356" s="194">
        <f>+Metas!L44</f>
        <v>111682448</v>
      </c>
      <c r="AC356" s="194">
        <f t="shared" si="27"/>
        <v>0</v>
      </c>
    </row>
    <row r="357" spans="5:29" ht="15.75">
      <c r="E357" s="178">
        <v>43</v>
      </c>
      <c r="F357" s="194"/>
      <c r="G357" s="194"/>
      <c r="H357" s="194"/>
      <c r="I357" s="194">
        <v>710146254</v>
      </c>
      <c r="J357" s="194"/>
      <c r="K357" s="194"/>
      <c r="L357" s="194"/>
      <c r="M357" s="194"/>
      <c r="N357" s="194">
        <v>789970649</v>
      </c>
      <c r="O357" s="194">
        <v>648151649</v>
      </c>
      <c r="P357" s="194"/>
      <c r="Q357" s="194"/>
      <c r="R357" s="194"/>
      <c r="S357" s="194"/>
      <c r="T357" s="194"/>
      <c r="U357" s="194"/>
      <c r="V357" s="194"/>
      <c r="W357" s="194"/>
      <c r="X357" s="194">
        <v>418359444</v>
      </c>
      <c r="Y357" s="194"/>
      <c r="Z357" s="194"/>
      <c r="AA357" s="195">
        <f t="shared" si="26"/>
        <v>2566627996</v>
      </c>
      <c r="AB357" s="194">
        <f>+Metas!L45</f>
        <v>2566627996</v>
      </c>
      <c r="AC357" s="194">
        <f t="shared" si="27"/>
        <v>0</v>
      </c>
    </row>
    <row r="358" spans="5:29" ht="15.75">
      <c r="E358" s="178">
        <v>44</v>
      </c>
      <c r="F358" s="194"/>
      <c r="G358" s="194"/>
      <c r="H358" s="194"/>
      <c r="I358" s="194">
        <v>554901142</v>
      </c>
      <c r="J358" s="194"/>
      <c r="K358" s="194"/>
      <c r="L358" s="194"/>
      <c r="M358" s="194"/>
      <c r="N358" s="194">
        <v>732746989</v>
      </c>
      <c r="O358" s="194">
        <v>837303362</v>
      </c>
      <c r="P358" s="194"/>
      <c r="Q358" s="194"/>
      <c r="R358" s="194"/>
      <c r="S358" s="194"/>
      <c r="T358" s="194"/>
      <c r="U358" s="194"/>
      <c r="V358" s="194"/>
      <c r="W358" s="194"/>
      <c r="X358" s="194">
        <v>496995289</v>
      </c>
      <c r="Y358" s="194"/>
      <c r="Z358" s="194"/>
      <c r="AA358" s="195">
        <f t="shared" si="26"/>
        <v>2621946782</v>
      </c>
      <c r="AB358" s="194">
        <f>+Metas!L46</f>
        <v>2621946782</v>
      </c>
      <c r="AC358" s="194">
        <f t="shared" si="27"/>
        <v>0</v>
      </c>
    </row>
    <row r="359" spans="5:29" ht="15.75">
      <c r="E359" s="178">
        <v>45</v>
      </c>
      <c r="F359" s="194"/>
      <c r="G359" s="194"/>
      <c r="H359" s="194"/>
      <c r="I359" s="194"/>
      <c r="J359" s="194"/>
      <c r="K359" s="194"/>
      <c r="L359" s="194"/>
      <c r="M359" s="194"/>
      <c r="N359" s="194"/>
      <c r="O359" s="194"/>
      <c r="P359" s="194"/>
      <c r="Q359" s="194"/>
      <c r="R359" s="194"/>
      <c r="S359" s="194"/>
      <c r="T359" s="194"/>
      <c r="U359" s="194"/>
      <c r="V359" s="194"/>
      <c r="W359" s="194"/>
      <c r="X359" s="194"/>
      <c r="Y359" s="194"/>
      <c r="Z359" s="194"/>
      <c r="AA359" s="195">
        <f t="shared" si="26"/>
        <v>0</v>
      </c>
      <c r="AB359" s="194">
        <f>+Metas!L47</f>
        <v>0</v>
      </c>
      <c r="AC359" s="194">
        <f t="shared" si="27"/>
        <v>0</v>
      </c>
    </row>
    <row r="360" spans="5:29" ht="24.95" customHeight="1">
      <c r="E360" s="193" t="s">
        <v>153</v>
      </c>
      <c r="F360" s="196">
        <f t="shared" ref="F360:AC360" si="28">SUM(F315:F359)</f>
        <v>0</v>
      </c>
      <c r="G360" s="196">
        <f t="shared" si="28"/>
        <v>0</v>
      </c>
      <c r="H360" s="196">
        <f t="shared" si="28"/>
        <v>0</v>
      </c>
      <c r="I360" s="196">
        <f t="shared" si="28"/>
        <v>3466294107</v>
      </c>
      <c r="J360" s="196">
        <f t="shared" si="28"/>
        <v>0</v>
      </c>
      <c r="K360" s="196">
        <f t="shared" si="28"/>
        <v>0</v>
      </c>
      <c r="L360" s="196">
        <f t="shared" si="28"/>
        <v>0</v>
      </c>
      <c r="M360" s="196">
        <f t="shared" si="28"/>
        <v>0</v>
      </c>
      <c r="N360" s="196">
        <f t="shared" si="28"/>
        <v>3736512456</v>
      </c>
      <c r="O360" s="196">
        <f t="shared" si="28"/>
        <v>3871029167</v>
      </c>
      <c r="P360" s="196">
        <f t="shared" si="28"/>
        <v>0</v>
      </c>
      <c r="Q360" s="196">
        <f t="shared" si="28"/>
        <v>0</v>
      </c>
      <c r="R360" s="196">
        <f t="shared" si="28"/>
        <v>0</v>
      </c>
      <c r="S360" s="196">
        <f t="shared" si="28"/>
        <v>0</v>
      </c>
      <c r="T360" s="196">
        <f t="shared" si="28"/>
        <v>0</v>
      </c>
      <c r="U360" s="196">
        <f t="shared" si="28"/>
        <v>0</v>
      </c>
      <c r="V360" s="196">
        <f t="shared" si="28"/>
        <v>0</v>
      </c>
      <c r="W360" s="196">
        <f t="shared" si="28"/>
        <v>0</v>
      </c>
      <c r="X360" s="196">
        <f t="shared" si="28"/>
        <v>3091587442</v>
      </c>
      <c r="Y360" s="196">
        <f t="shared" si="28"/>
        <v>0</v>
      </c>
      <c r="Z360" s="196">
        <f t="shared" si="28"/>
        <v>0</v>
      </c>
      <c r="AA360" s="196">
        <f t="shared" si="28"/>
        <v>14165423172</v>
      </c>
      <c r="AB360" s="196">
        <f t="shared" si="28"/>
        <v>14165423172</v>
      </c>
      <c r="AC360" s="196">
        <f t="shared" si="28"/>
        <v>0</v>
      </c>
    </row>
  </sheetData>
  <autoFilter ref="A2:BT82" xr:uid="{C92E7C1B-FC37-4B60-887F-5D9616A8B3E6}"/>
  <mergeCells count="14">
    <mergeCell ref="F85:R85"/>
    <mergeCell ref="S85:AE85"/>
    <mergeCell ref="AZ1:BB1"/>
    <mergeCell ref="BC1:BE1"/>
    <mergeCell ref="BF1:BH1"/>
    <mergeCell ref="B1:F1"/>
    <mergeCell ref="BI1:BK1"/>
    <mergeCell ref="BL1:BN1"/>
    <mergeCell ref="BO1:BQ1"/>
    <mergeCell ref="G1:R1"/>
    <mergeCell ref="T1:AF1"/>
    <mergeCell ref="AG1:AS1"/>
    <mergeCell ref="AT1:AV1"/>
    <mergeCell ref="AW1:AY1"/>
  </mergeCells>
  <conditionalFormatting sqref="F166:AE166">
    <cfRule type="cellIs" dxfId="8" priority="1" operator="notEqual">
      <formula>0</formula>
    </cfRule>
  </conditionalFormatting>
  <conditionalFormatting sqref="AU4:AV78 AX4:AY78 BA4:BB78 BD4:BE78 BG4:BH78 BJ4:BK78 BM4:BN78">
    <cfRule type="expression" dxfId="7" priority="4">
      <formula>AU4&gt;AT4</formula>
    </cfRule>
  </conditionalFormatting>
  <conditionalFormatting sqref="BP3:BP78">
    <cfRule type="expression" dxfId="6" priority="3">
      <formula>BP3&lt;&gt;AF3</formula>
    </cfRule>
  </conditionalFormatting>
  <conditionalFormatting sqref="BQ3:BQ78">
    <cfRule type="expression" dxfId="5" priority="2">
      <formula>BQ3&lt;&gt;AS3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207B-8DCC-4CC7-BEF6-C1CE8BBC17A1}">
  <sheetPr codeName="Hoja3">
    <tabColor rgb="FFFFFFEF"/>
  </sheetPr>
  <dimension ref="B1:BG250"/>
  <sheetViews>
    <sheetView showGridLines="0" topLeftCell="J1" zoomScale="90" zoomScaleNormal="90" workbookViewId="0">
      <pane xSplit="2" ySplit="2" topLeftCell="AF60" activePane="bottomRight" state="frozen"/>
      <selection pane="topRight" activeCell="L1" sqref="L1"/>
      <selection pane="bottomLeft" activeCell="J3" sqref="J3"/>
      <selection pane="bottomRight" activeCell="AG86" sqref="AG86"/>
    </sheetView>
  </sheetViews>
  <sheetFormatPr baseColWidth="10" defaultColWidth="12" defaultRowHeight="13.5"/>
  <cols>
    <col min="1" max="1" width="1.83203125" customWidth="1"/>
    <col min="2" max="8" width="9.33203125" customWidth="1"/>
    <col min="9" max="9" width="10" customWidth="1"/>
    <col min="10" max="10" width="8.5" customWidth="1"/>
    <col min="11" max="11" width="58.33203125" customWidth="1"/>
    <col min="12" max="12" width="13.33203125" style="103" customWidth="1"/>
    <col min="13" max="14" width="12" style="103"/>
    <col min="15" max="15" width="45.5" customWidth="1"/>
    <col min="16" max="17" width="15.83203125" customWidth="1"/>
    <col min="25" max="25" width="16.83203125" customWidth="1"/>
    <col min="26" max="26" width="13.5" customWidth="1"/>
    <col min="28" max="28" width="14.83203125" customWidth="1"/>
    <col min="30" max="30" width="14.83203125" customWidth="1"/>
    <col min="32" max="32" width="14.83203125" customWidth="1"/>
    <col min="34" max="34" width="14.83203125" customWidth="1"/>
    <col min="36" max="36" width="14.83203125" customWidth="1"/>
    <col min="38" max="38" width="14.83203125" customWidth="1"/>
    <col min="39" max="39" width="18.1640625" style="299" customWidth="1"/>
    <col min="40" max="49" width="15.83203125" customWidth="1"/>
    <col min="50" max="55" width="17.83203125" customWidth="1"/>
  </cols>
  <sheetData>
    <row r="1" spans="2:59" ht="28.5" customHeight="1">
      <c r="B1" s="104"/>
      <c r="C1" s="104"/>
      <c r="D1" s="104"/>
      <c r="E1" s="104"/>
      <c r="F1" s="104"/>
      <c r="G1" s="104"/>
      <c r="H1" s="104"/>
      <c r="I1" s="204"/>
      <c r="J1" s="204"/>
      <c r="K1" s="204"/>
      <c r="L1" s="204"/>
      <c r="M1" s="204"/>
      <c r="N1" s="204"/>
      <c r="O1" s="204"/>
      <c r="P1" s="204"/>
      <c r="Q1" s="204"/>
      <c r="R1" s="204"/>
      <c r="S1" s="482" t="s">
        <v>155</v>
      </c>
      <c r="T1" s="482"/>
      <c r="U1" s="482"/>
      <c r="V1" s="482"/>
      <c r="W1" s="482"/>
      <c r="X1" s="482"/>
      <c r="Y1" s="483"/>
      <c r="Z1" s="486" t="s">
        <v>156</v>
      </c>
      <c r="AA1" s="482"/>
      <c r="AB1" s="482"/>
      <c r="AC1" s="482"/>
      <c r="AD1" s="482"/>
      <c r="AE1" s="482"/>
      <c r="AF1" s="482"/>
      <c r="AG1" s="482"/>
      <c r="AH1" s="482"/>
      <c r="AI1" s="482"/>
      <c r="AJ1" s="482"/>
      <c r="AK1" s="482"/>
      <c r="AL1" s="482"/>
      <c r="AM1" s="483"/>
      <c r="AN1" s="484">
        <v>2024</v>
      </c>
      <c r="AO1" s="485"/>
      <c r="AP1" s="484">
        <v>2025</v>
      </c>
      <c r="AQ1" s="485"/>
      <c r="AR1" s="484">
        <v>2026</v>
      </c>
      <c r="AS1" s="485"/>
      <c r="AT1" s="484">
        <v>2027</v>
      </c>
      <c r="AU1" s="485"/>
      <c r="AV1" s="484" t="s">
        <v>157</v>
      </c>
      <c r="AW1" s="485"/>
      <c r="AX1" s="484" t="s">
        <v>158</v>
      </c>
      <c r="AY1" s="485"/>
      <c r="AZ1" s="485"/>
      <c r="BA1" s="485"/>
      <c r="BB1" s="485"/>
      <c r="BC1" s="485"/>
    </row>
    <row r="2" spans="2:59" ht="50.1" customHeight="1">
      <c r="B2" s="129" t="s">
        <v>159</v>
      </c>
      <c r="C2" s="129" t="s">
        <v>160</v>
      </c>
      <c r="D2" s="129" t="s">
        <v>161</v>
      </c>
      <c r="E2" s="129" t="s">
        <v>5</v>
      </c>
      <c r="F2" s="129" t="s">
        <v>162</v>
      </c>
      <c r="G2" s="129" t="s">
        <v>163</v>
      </c>
      <c r="H2" s="129" t="s">
        <v>164</v>
      </c>
      <c r="I2" s="129" t="s">
        <v>165</v>
      </c>
      <c r="J2" s="129" t="s">
        <v>166</v>
      </c>
      <c r="K2" s="129" t="s">
        <v>167</v>
      </c>
      <c r="L2" s="129" t="s">
        <v>168</v>
      </c>
      <c r="M2" s="129" t="s">
        <v>169</v>
      </c>
      <c r="N2" s="129" t="s">
        <v>170</v>
      </c>
      <c r="O2" s="129" t="s">
        <v>171</v>
      </c>
      <c r="P2" s="129" t="s">
        <v>172</v>
      </c>
      <c r="Q2" s="129" t="s">
        <v>173</v>
      </c>
      <c r="R2" s="129" t="s">
        <v>174</v>
      </c>
      <c r="S2" s="132" t="s">
        <v>175</v>
      </c>
      <c r="T2" s="132" t="s">
        <v>176</v>
      </c>
      <c r="U2" s="132" t="s">
        <v>177</v>
      </c>
      <c r="V2" s="132" t="s">
        <v>178</v>
      </c>
      <c r="W2" s="132" t="s">
        <v>179</v>
      </c>
      <c r="X2" s="132" t="s">
        <v>180</v>
      </c>
      <c r="Y2" s="133" t="s">
        <v>181</v>
      </c>
      <c r="Z2" s="129"/>
      <c r="AA2" s="480" t="s">
        <v>182</v>
      </c>
      <c r="AB2" s="481"/>
      <c r="AC2" s="480" t="s">
        <v>50</v>
      </c>
      <c r="AD2" s="481"/>
      <c r="AE2" s="480" t="s">
        <v>51</v>
      </c>
      <c r="AF2" s="481"/>
      <c r="AG2" s="480" t="s">
        <v>52</v>
      </c>
      <c r="AH2" s="481"/>
      <c r="AI2" s="480" t="s">
        <v>53</v>
      </c>
      <c r="AJ2" s="481"/>
      <c r="AK2" s="480" t="s">
        <v>54</v>
      </c>
      <c r="AL2" s="481"/>
      <c r="AM2" s="298" t="s">
        <v>183</v>
      </c>
      <c r="AN2" s="134" t="s">
        <v>184</v>
      </c>
      <c r="AO2" s="134" t="s">
        <v>185</v>
      </c>
      <c r="AP2" s="134" t="s">
        <v>184</v>
      </c>
      <c r="AQ2" s="134" t="s">
        <v>185</v>
      </c>
      <c r="AR2" s="134" t="s">
        <v>184</v>
      </c>
      <c r="AS2" s="134" t="s">
        <v>185</v>
      </c>
      <c r="AT2" s="134" t="s">
        <v>184</v>
      </c>
      <c r="AU2" s="134" t="s">
        <v>185</v>
      </c>
      <c r="AV2" s="134" t="s">
        <v>184</v>
      </c>
      <c r="AW2" s="134" t="s">
        <v>185</v>
      </c>
      <c r="AX2" s="134" t="s">
        <v>186</v>
      </c>
      <c r="AY2" s="134" t="s">
        <v>187</v>
      </c>
      <c r="AZ2" s="134" t="s">
        <v>154</v>
      </c>
      <c r="BA2" s="134" t="s">
        <v>188</v>
      </c>
      <c r="BB2" s="134" t="s">
        <v>189</v>
      </c>
      <c r="BC2" s="134" t="s">
        <v>190</v>
      </c>
    </row>
    <row r="3" spans="2:59" s="104" customFormat="1" ht="18" customHeight="1">
      <c r="B3" s="392">
        <f>Proyecto!$C$4</f>
        <v>7</v>
      </c>
      <c r="C3" s="392">
        <v>1</v>
      </c>
      <c r="D3" s="392">
        <v>16</v>
      </c>
      <c r="E3" s="394" t="s">
        <v>25</v>
      </c>
      <c r="F3" s="392">
        <v>10</v>
      </c>
      <c r="G3" s="394">
        <v>8141</v>
      </c>
      <c r="H3" s="392">
        <v>13</v>
      </c>
      <c r="I3" s="394" t="s">
        <v>191</v>
      </c>
      <c r="J3" s="396">
        <v>1</v>
      </c>
      <c r="K3" s="398" t="s">
        <v>192</v>
      </c>
      <c r="L3" s="394" t="s">
        <v>193</v>
      </c>
      <c r="M3" s="392">
        <v>3</v>
      </c>
      <c r="N3" s="392">
        <v>1</v>
      </c>
      <c r="O3" s="400" t="s">
        <v>194</v>
      </c>
      <c r="P3" s="394" t="s">
        <v>195</v>
      </c>
      <c r="Q3" s="394" t="s">
        <v>196</v>
      </c>
      <c r="R3" s="428">
        <v>0</v>
      </c>
      <c r="S3" s="470">
        <v>0.16669999999999999</v>
      </c>
      <c r="T3" s="470">
        <v>0.16669999999999999</v>
      </c>
      <c r="U3" s="470">
        <v>0.16669999999999999</v>
      </c>
      <c r="V3" s="470">
        <v>0.16669999999999999</v>
      </c>
      <c r="W3" s="470">
        <v>0.16669999999999999</v>
      </c>
      <c r="X3" s="470">
        <v>0.16669999999999999</v>
      </c>
      <c r="Y3" s="386">
        <f>+S3+T3+U3+V3+W3+X3</f>
        <v>1.0002</v>
      </c>
      <c r="Z3" s="202" t="s">
        <v>197</v>
      </c>
      <c r="AA3" s="265">
        <v>0.16669999999999999</v>
      </c>
      <c r="AB3" s="442">
        <f>+AA3/AA4</f>
        <v>0.16669999999999999</v>
      </c>
      <c r="AC3" s="265">
        <v>0.16669999999999999</v>
      </c>
      <c r="AD3" s="442">
        <f>+AC3/AC4</f>
        <v>0.16669999999999999</v>
      </c>
      <c r="AE3" s="265">
        <v>0</v>
      </c>
      <c r="AF3" s="442">
        <f>+AE3/AE4</f>
        <v>0</v>
      </c>
      <c r="AG3" s="265"/>
      <c r="AH3" s="442">
        <f>+AG3/AG4</f>
        <v>0</v>
      </c>
      <c r="AI3" s="265"/>
      <c r="AJ3" s="442">
        <f>+AI3/AI4</f>
        <v>0</v>
      </c>
      <c r="AK3" s="265"/>
      <c r="AL3" s="442">
        <f>+AK3/AK4</f>
        <v>0</v>
      </c>
      <c r="AM3" s="426">
        <f>+AB3+AD3+AF3+AH3+AJ3+AL3</f>
        <v>0.33339999999999997</v>
      </c>
      <c r="AN3" s="388">
        <v>100</v>
      </c>
      <c r="AO3" s="388">
        <f>+AM3</f>
        <v>0.33339999999999997</v>
      </c>
      <c r="AP3" s="388">
        <v>100</v>
      </c>
      <c r="AQ3" s="388"/>
      <c r="AR3" s="388">
        <v>100</v>
      </c>
      <c r="AS3" s="388"/>
      <c r="AT3" s="388">
        <v>100</v>
      </c>
      <c r="AU3" s="388"/>
      <c r="AV3" s="388">
        <v>100</v>
      </c>
      <c r="AW3" s="388"/>
      <c r="AX3" s="390">
        <f>+Metas!I3</f>
        <v>33405000</v>
      </c>
      <c r="AY3" s="390">
        <f>+Metas!J3</f>
        <v>33405000</v>
      </c>
      <c r="AZ3" s="390">
        <f>+Metas!K3</f>
        <v>0</v>
      </c>
      <c r="BA3" s="390">
        <f>+Metas!L3</f>
        <v>0</v>
      </c>
      <c r="BB3" s="390">
        <f>+Metas!M3</f>
        <v>0</v>
      </c>
      <c r="BC3" s="390">
        <f>+Metas!N3</f>
        <v>0</v>
      </c>
      <c r="BD3" s="135"/>
      <c r="BE3" s="135"/>
      <c r="BF3" s="135"/>
      <c r="BG3" s="135"/>
    </row>
    <row r="4" spans="2:59" s="104" customFormat="1" ht="18" customHeight="1">
      <c r="B4" s="393"/>
      <c r="C4" s="393"/>
      <c r="D4" s="393"/>
      <c r="E4" s="395"/>
      <c r="F4" s="393"/>
      <c r="G4" s="395"/>
      <c r="H4" s="393"/>
      <c r="I4" s="395"/>
      <c r="J4" s="397"/>
      <c r="K4" s="399"/>
      <c r="L4" s="395"/>
      <c r="M4" s="393"/>
      <c r="N4" s="393"/>
      <c r="O4" s="401"/>
      <c r="P4" s="395"/>
      <c r="Q4" s="395"/>
      <c r="R4" s="429"/>
      <c r="S4" s="471"/>
      <c r="T4" s="471"/>
      <c r="U4" s="471"/>
      <c r="V4" s="471"/>
      <c r="W4" s="471"/>
      <c r="X4" s="471"/>
      <c r="Y4" s="387"/>
      <c r="Z4" s="202" t="s">
        <v>198</v>
      </c>
      <c r="AA4" s="264">
        <v>1</v>
      </c>
      <c r="AB4" s="443"/>
      <c r="AC4" s="264">
        <v>1</v>
      </c>
      <c r="AD4" s="443"/>
      <c r="AE4" s="264">
        <v>1</v>
      </c>
      <c r="AF4" s="443"/>
      <c r="AG4" s="264">
        <v>1</v>
      </c>
      <c r="AH4" s="443"/>
      <c r="AI4" s="264">
        <v>1</v>
      </c>
      <c r="AJ4" s="443"/>
      <c r="AK4" s="264">
        <v>1</v>
      </c>
      <c r="AL4" s="443"/>
      <c r="AM4" s="427"/>
      <c r="AN4" s="389"/>
      <c r="AO4" s="389"/>
      <c r="AP4" s="389"/>
      <c r="AQ4" s="389"/>
      <c r="AR4" s="389"/>
      <c r="AS4" s="389"/>
      <c r="AT4" s="389"/>
      <c r="AU4" s="389"/>
      <c r="AV4" s="389"/>
      <c r="AW4" s="389"/>
      <c r="AX4" s="391"/>
      <c r="AY4" s="391"/>
      <c r="AZ4" s="391"/>
      <c r="BA4" s="391"/>
      <c r="BB4" s="391"/>
      <c r="BC4" s="391"/>
      <c r="BD4" s="135"/>
      <c r="BE4" s="135"/>
      <c r="BF4" s="135"/>
      <c r="BG4" s="135"/>
    </row>
    <row r="5" spans="2:59" s="104" customFormat="1" ht="18" customHeight="1">
      <c r="B5" s="392">
        <f>Proyecto!$C$4</f>
        <v>7</v>
      </c>
      <c r="C5" s="392">
        <v>1</v>
      </c>
      <c r="D5" s="392">
        <v>16</v>
      </c>
      <c r="E5" s="394" t="s">
        <v>25</v>
      </c>
      <c r="F5" s="392">
        <v>10</v>
      </c>
      <c r="G5" s="394">
        <v>8141</v>
      </c>
      <c r="H5" s="392">
        <v>13</v>
      </c>
      <c r="I5" s="394" t="s">
        <v>199</v>
      </c>
      <c r="J5" s="396">
        <v>2</v>
      </c>
      <c r="K5" s="398" t="s">
        <v>200</v>
      </c>
      <c r="L5" s="394" t="s">
        <v>193</v>
      </c>
      <c r="M5" s="392">
        <v>4</v>
      </c>
      <c r="N5" s="392">
        <v>2</v>
      </c>
      <c r="O5" s="400" t="s">
        <v>201</v>
      </c>
      <c r="P5" s="394" t="s">
        <v>202</v>
      </c>
      <c r="Q5" s="394" t="s">
        <v>196</v>
      </c>
      <c r="R5" s="428">
        <v>0</v>
      </c>
      <c r="S5" s="454">
        <v>4</v>
      </c>
      <c r="T5" s="454">
        <v>4</v>
      </c>
      <c r="U5" s="454">
        <v>4</v>
      </c>
      <c r="V5" s="454">
        <v>4</v>
      </c>
      <c r="W5" s="454">
        <v>4</v>
      </c>
      <c r="X5" s="454">
        <v>4</v>
      </c>
      <c r="Y5" s="418">
        <v>4</v>
      </c>
      <c r="Z5" s="202" t="s">
        <v>197</v>
      </c>
      <c r="AA5" s="246">
        <v>2</v>
      </c>
      <c r="AB5" s="487">
        <v>2</v>
      </c>
      <c r="AC5" s="244">
        <v>4</v>
      </c>
      <c r="AD5" s="452">
        <f>+AC5</f>
        <v>4</v>
      </c>
      <c r="AE5" s="244"/>
      <c r="AF5" s="452">
        <f>+AE5</f>
        <v>0</v>
      </c>
      <c r="AG5" s="244"/>
      <c r="AH5" s="452">
        <f>+AG5</f>
        <v>0</v>
      </c>
      <c r="AI5" s="244"/>
      <c r="AJ5" s="452">
        <f>+AI5</f>
        <v>0</v>
      </c>
      <c r="AK5" s="244"/>
      <c r="AL5" s="452">
        <f>+AK5</f>
        <v>0</v>
      </c>
      <c r="AM5" s="487">
        <f>+AD5</f>
        <v>4</v>
      </c>
      <c r="AN5" s="489">
        <v>4</v>
      </c>
      <c r="AO5" s="489">
        <f>+AM5</f>
        <v>4</v>
      </c>
      <c r="AP5" s="388">
        <v>4</v>
      </c>
      <c r="AQ5" s="388"/>
      <c r="AR5" s="388">
        <v>4</v>
      </c>
      <c r="AS5" s="388"/>
      <c r="AT5" s="388">
        <v>4</v>
      </c>
      <c r="AU5" s="388"/>
      <c r="AV5" s="388">
        <v>4</v>
      </c>
      <c r="AW5" s="388"/>
      <c r="AX5" s="390">
        <f>+Metas!I4</f>
        <v>538403700</v>
      </c>
      <c r="AY5" s="390">
        <f>+Metas!J4</f>
        <v>538403700</v>
      </c>
      <c r="AZ5" s="390">
        <f>+Metas!K4</f>
        <v>492294617</v>
      </c>
      <c r="BA5" s="390">
        <f>+Metas!L4</f>
        <v>221532579</v>
      </c>
      <c r="BB5" s="390">
        <f>+Metas!M4</f>
        <v>0</v>
      </c>
      <c r="BC5" s="390">
        <f>+Metas!N4</f>
        <v>0</v>
      </c>
      <c r="BD5" s="135"/>
      <c r="BE5" s="135"/>
      <c r="BF5" s="135"/>
      <c r="BG5" s="135"/>
    </row>
    <row r="6" spans="2:59" s="104" customFormat="1" ht="18" customHeight="1">
      <c r="B6" s="393"/>
      <c r="C6" s="393"/>
      <c r="D6" s="393"/>
      <c r="E6" s="395"/>
      <c r="F6" s="393"/>
      <c r="G6" s="395"/>
      <c r="H6" s="393"/>
      <c r="I6" s="395"/>
      <c r="J6" s="397"/>
      <c r="K6" s="399"/>
      <c r="L6" s="395"/>
      <c r="M6" s="393"/>
      <c r="N6" s="393"/>
      <c r="O6" s="401"/>
      <c r="P6" s="395"/>
      <c r="Q6" s="395"/>
      <c r="R6" s="429"/>
      <c r="S6" s="455"/>
      <c r="T6" s="455"/>
      <c r="U6" s="455"/>
      <c r="V6" s="455"/>
      <c r="W6" s="455"/>
      <c r="X6" s="455"/>
      <c r="Y6" s="419"/>
      <c r="Z6" s="202" t="s">
        <v>198</v>
      </c>
      <c r="AA6" s="246"/>
      <c r="AB6" s="488"/>
      <c r="AC6" s="244"/>
      <c r="AD6" s="453"/>
      <c r="AE6" s="244"/>
      <c r="AF6" s="453"/>
      <c r="AG6" s="244"/>
      <c r="AH6" s="453"/>
      <c r="AI6" s="244"/>
      <c r="AJ6" s="453"/>
      <c r="AK6" s="244"/>
      <c r="AL6" s="453"/>
      <c r="AM6" s="488"/>
      <c r="AN6" s="490"/>
      <c r="AO6" s="490"/>
      <c r="AP6" s="389"/>
      <c r="AQ6" s="389"/>
      <c r="AR6" s="389"/>
      <c r="AS6" s="389"/>
      <c r="AT6" s="389"/>
      <c r="AU6" s="389"/>
      <c r="AV6" s="389"/>
      <c r="AW6" s="389"/>
      <c r="AX6" s="391"/>
      <c r="AY6" s="391"/>
      <c r="AZ6" s="391"/>
      <c r="BA6" s="391"/>
      <c r="BB6" s="391"/>
      <c r="BC6" s="391"/>
      <c r="BD6" s="135"/>
      <c r="BE6" s="135"/>
      <c r="BF6" s="135"/>
      <c r="BG6" s="135"/>
    </row>
    <row r="7" spans="2:59" s="104" customFormat="1" ht="18" customHeight="1">
      <c r="B7" s="392">
        <f>Proyecto!$C$4</f>
        <v>7</v>
      </c>
      <c r="C7" s="392">
        <v>1</v>
      </c>
      <c r="D7" s="392">
        <v>16</v>
      </c>
      <c r="E7" s="394" t="s">
        <v>25</v>
      </c>
      <c r="F7" s="392">
        <v>10</v>
      </c>
      <c r="G7" s="394">
        <v>8141</v>
      </c>
      <c r="H7" s="392">
        <v>13</v>
      </c>
      <c r="I7" s="394" t="s">
        <v>203</v>
      </c>
      <c r="J7" s="396">
        <v>3</v>
      </c>
      <c r="K7" s="398" t="s">
        <v>204</v>
      </c>
      <c r="L7" s="394" t="s">
        <v>205</v>
      </c>
      <c r="M7" s="392">
        <v>4</v>
      </c>
      <c r="N7" s="392">
        <v>2</v>
      </c>
      <c r="O7" s="400" t="s">
        <v>206</v>
      </c>
      <c r="P7" s="394" t="s">
        <v>195</v>
      </c>
      <c r="Q7" s="394" t="s">
        <v>196</v>
      </c>
      <c r="R7" s="428">
        <v>0</v>
      </c>
      <c r="S7" s="470">
        <v>0.16669999999999999</v>
      </c>
      <c r="T7" s="470">
        <v>0.16669999999999999</v>
      </c>
      <c r="U7" s="470">
        <v>0.16669999999999999</v>
      </c>
      <c r="V7" s="470">
        <v>0.16669999999999999</v>
      </c>
      <c r="W7" s="470">
        <v>0.16669999999999999</v>
      </c>
      <c r="X7" s="470">
        <v>0.16669999999999999</v>
      </c>
      <c r="Y7" s="386">
        <f>SUM(S7:X7)</f>
        <v>1.0002</v>
      </c>
      <c r="Z7" s="202" t="s">
        <v>197</v>
      </c>
      <c r="AA7" s="265">
        <v>0.16669999999999999</v>
      </c>
      <c r="AB7" s="442">
        <f>+AA7/AA8</f>
        <v>0.16669999999999999</v>
      </c>
      <c r="AC7" s="265">
        <v>0.16669999999999999</v>
      </c>
      <c r="AD7" s="442">
        <f>+AC7/AC8</f>
        <v>0.16669999999999999</v>
      </c>
      <c r="AE7" s="265">
        <v>0</v>
      </c>
      <c r="AF7" s="442">
        <f>+AE7/AE8</f>
        <v>0</v>
      </c>
      <c r="AG7" s="265"/>
      <c r="AH7" s="442">
        <f>+AG7/AG8</f>
        <v>0</v>
      </c>
      <c r="AI7" s="265"/>
      <c r="AJ7" s="442">
        <f>+AI7/AI8</f>
        <v>0</v>
      </c>
      <c r="AK7" s="265"/>
      <c r="AL7" s="442">
        <f>+AK7/AK8</f>
        <v>0</v>
      </c>
      <c r="AM7" s="426">
        <f>AB7+AD7+AF7+AH7+AJ7+AL7</f>
        <v>0.33339999999999997</v>
      </c>
      <c r="AN7" s="382">
        <v>1</v>
      </c>
      <c r="AO7" s="414">
        <f>+AM7</f>
        <v>0.33339999999999997</v>
      </c>
      <c r="AP7" s="388">
        <v>100</v>
      </c>
      <c r="AQ7" s="388"/>
      <c r="AR7" s="388">
        <v>100</v>
      </c>
      <c r="AS7" s="388"/>
      <c r="AT7" s="388">
        <v>100</v>
      </c>
      <c r="AU7" s="388"/>
      <c r="AV7" s="388">
        <v>100</v>
      </c>
      <c r="AW7" s="388"/>
      <c r="AX7" s="390">
        <f>+Metas!I5</f>
        <v>12635169426</v>
      </c>
      <c r="AY7" s="390">
        <f>+Metas!J5</f>
        <v>12635169426</v>
      </c>
      <c r="AZ7" s="390">
        <f>+Metas!K5</f>
        <v>5728776189</v>
      </c>
      <c r="BA7" s="390">
        <f>+Metas!L5</f>
        <v>1051153142</v>
      </c>
      <c r="BB7" s="390">
        <f>+Metas!M5</f>
        <v>0</v>
      </c>
      <c r="BC7" s="390">
        <f>+Metas!N5</f>
        <v>0</v>
      </c>
      <c r="BD7" s="135"/>
      <c r="BE7" s="135"/>
      <c r="BF7" s="135"/>
      <c r="BG7" s="135"/>
    </row>
    <row r="8" spans="2:59" s="104" customFormat="1" ht="18" customHeight="1">
      <c r="B8" s="393"/>
      <c r="C8" s="393"/>
      <c r="D8" s="393"/>
      <c r="E8" s="395"/>
      <c r="F8" s="393"/>
      <c r="G8" s="395"/>
      <c r="H8" s="393"/>
      <c r="I8" s="395"/>
      <c r="J8" s="397"/>
      <c r="K8" s="399"/>
      <c r="L8" s="395"/>
      <c r="M8" s="393"/>
      <c r="N8" s="393"/>
      <c r="O8" s="401"/>
      <c r="P8" s="395"/>
      <c r="Q8" s="395"/>
      <c r="R8" s="429"/>
      <c r="S8" s="471"/>
      <c r="T8" s="471"/>
      <c r="U8" s="471"/>
      <c r="V8" s="471"/>
      <c r="W8" s="471"/>
      <c r="X8" s="471"/>
      <c r="Y8" s="387"/>
      <c r="Z8" s="202" t="s">
        <v>198</v>
      </c>
      <c r="AA8" s="264">
        <v>1</v>
      </c>
      <c r="AB8" s="443"/>
      <c r="AC8" s="264">
        <v>1</v>
      </c>
      <c r="AD8" s="443"/>
      <c r="AE8" s="264">
        <v>1</v>
      </c>
      <c r="AF8" s="443"/>
      <c r="AG8" s="264">
        <v>1</v>
      </c>
      <c r="AH8" s="443"/>
      <c r="AI8" s="264">
        <v>1</v>
      </c>
      <c r="AJ8" s="443"/>
      <c r="AK8" s="264">
        <v>1</v>
      </c>
      <c r="AL8" s="443"/>
      <c r="AM8" s="427"/>
      <c r="AN8" s="383"/>
      <c r="AO8" s="415"/>
      <c r="AP8" s="389"/>
      <c r="AQ8" s="389"/>
      <c r="AR8" s="389"/>
      <c r="AS8" s="389"/>
      <c r="AT8" s="389"/>
      <c r="AU8" s="389"/>
      <c r="AV8" s="389"/>
      <c r="AW8" s="389"/>
      <c r="AX8" s="391"/>
      <c r="AY8" s="391"/>
      <c r="AZ8" s="391"/>
      <c r="BA8" s="391"/>
      <c r="BB8" s="391"/>
      <c r="BC8" s="391"/>
      <c r="BD8" s="135"/>
      <c r="BE8" s="135"/>
      <c r="BF8" s="135"/>
      <c r="BG8" s="135"/>
    </row>
    <row r="9" spans="2:59" s="104" customFormat="1" ht="18" customHeight="1">
      <c r="B9" s="392">
        <f>Proyecto!$C$4</f>
        <v>7</v>
      </c>
      <c r="C9" s="392">
        <v>1</v>
      </c>
      <c r="D9" s="392">
        <v>10</v>
      </c>
      <c r="E9" s="394" t="s">
        <v>22</v>
      </c>
      <c r="F9" s="392">
        <v>10</v>
      </c>
      <c r="G9" s="394">
        <v>8141</v>
      </c>
      <c r="H9" s="392">
        <v>13</v>
      </c>
      <c r="I9" s="394" t="s">
        <v>207</v>
      </c>
      <c r="J9" s="396">
        <v>4</v>
      </c>
      <c r="K9" s="398" t="s">
        <v>208</v>
      </c>
      <c r="L9" s="394" t="s">
        <v>205</v>
      </c>
      <c r="M9" s="392">
        <v>4</v>
      </c>
      <c r="N9" s="392">
        <v>2</v>
      </c>
      <c r="O9" s="400" t="s">
        <v>209</v>
      </c>
      <c r="P9" s="394" t="s">
        <v>195</v>
      </c>
      <c r="Q9" s="394" t="s">
        <v>196</v>
      </c>
      <c r="R9" s="428">
        <v>0</v>
      </c>
      <c r="S9" s="470">
        <v>0.16669999999999999</v>
      </c>
      <c r="T9" s="470">
        <v>0.16669999999999999</v>
      </c>
      <c r="U9" s="470">
        <v>0.16669999999999999</v>
      </c>
      <c r="V9" s="470">
        <v>0.16669999999999999</v>
      </c>
      <c r="W9" s="470">
        <v>0.16669999999999999</v>
      </c>
      <c r="X9" s="470">
        <v>0.16669999999999999</v>
      </c>
      <c r="Y9" s="386">
        <f>SUM(S9:X9)</f>
        <v>1.0002</v>
      </c>
      <c r="Z9" s="202" t="s">
        <v>197</v>
      </c>
      <c r="AA9" s="265">
        <v>0.16669999999999999</v>
      </c>
      <c r="AB9" s="442">
        <f>+AA9/AA10</f>
        <v>0.16669999999999999</v>
      </c>
      <c r="AC9" s="265">
        <v>0.16669999999999999</v>
      </c>
      <c r="AD9" s="442">
        <f>+AC9/AC10</f>
        <v>0.16669999999999999</v>
      </c>
      <c r="AE9" s="265">
        <v>0</v>
      </c>
      <c r="AF9" s="442">
        <f>+AE9/AE10</f>
        <v>0</v>
      </c>
      <c r="AG9" s="265"/>
      <c r="AH9" s="442">
        <f>+AG9/AG10</f>
        <v>0</v>
      </c>
      <c r="AI9" s="265"/>
      <c r="AJ9" s="442">
        <f>+AI9/AI10</f>
        <v>0</v>
      </c>
      <c r="AK9" s="265"/>
      <c r="AL9" s="442">
        <f>+AK9/AK10</f>
        <v>0</v>
      </c>
      <c r="AM9" s="426">
        <f>AB9+AD9+AF9+AH9+AJ9+AL9</f>
        <v>0.33339999999999997</v>
      </c>
      <c r="AN9" s="382">
        <v>1</v>
      </c>
      <c r="AO9" s="414">
        <f>+AM9</f>
        <v>0.33339999999999997</v>
      </c>
      <c r="AP9" s="388">
        <v>100</v>
      </c>
      <c r="AQ9" s="388"/>
      <c r="AR9" s="388">
        <v>100</v>
      </c>
      <c r="AS9" s="388"/>
      <c r="AT9" s="388">
        <v>100</v>
      </c>
      <c r="AU9" s="388"/>
      <c r="AV9" s="388">
        <v>100</v>
      </c>
      <c r="AW9" s="388"/>
      <c r="AX9" s="390">
        <f>+Metas!I6</f>
        <v>538403703</v>
      </c>
      <c r="AY9" s="390">
        <f>+Metas!J6</f>
        <v>538403703</v>
      </c>
      <c r="AZ9" s="390">
        <f>+Metas!K6</f>
        <v>492294617</v>
      </c>
      <c r="BA9" s="390">
        <f>+Metas!L6</f>
        <v>221532579</v>
      </c>
      <c r="BB9" s="390">
        <f>+Metas!M6</f>
        <v>0</v>
      </c>
      <c r="BC9" s="390">
        <f>+Metas!N6</f>
        <v>0</v>
      </c>
      <c r="BD9" s="135"/>
      <c r="BE9" s="135"/>
      <c r="BF9" s="135"/>
      <c r="BG9" s="135"/>
    </row>
    <row r="10" spans="2:59" s="104" customFormat="1" ht="18" customHeight="1">
      <c r="B10" s="393"/>
      <c r="C10" s="393"/>
      <c r="D10" s="393"/>
      <c r="E10" s="395"/>
      <c r="F10" s="393"/>
      <c r="G10" s="395"/>
      <c r="H10" s="393"/>
      <c r="I10" s="395"/>
      <c r="J10" s="397"/>
      <c r="K10" s="399"/>
      <c r="L10" s="395"/>
      <c r="M10" s="393"/>
      <c r="N10" s="393"/>
      <c r="O10" s="401"/>
      <c r="P10" s="395"/>
      <c r="Q10" s="395"/>
      <c r="R10" s="429"/>
      <c r="S10" s="471"/>
      <c r="T10" s="471"/>
      <c r="U10" s="471"/>
      <c r="V10" s="471"/>
      <c r="W10" s="471"/>
      <c r="X10" s="471"/>
      <c r="Y10" s="387"/>
      <c r="Z10" s="202" t="s">
        <v>198</v>
      </c>
      <c r="AA10" s="264">
        <v>1</v>
      </c>
      <c r="AB10" s="443"/>
      <c r="AC10" s="264">
        <v>1</v>
      </c>
      <c r="AD10" s="443"/>
      <c r="AE10" s="264">
        <v>1</v>
      </c>
      <c r="AF10" s="443"/>
      <c r="AG10" s="264">
        <v>1</v>
      </c>
      <c r="AH10" s="443"/>
      <c r="AI10" s="264">
        <v>1</v>
      </c>
      <c r="AJ10" s="443"/>
      <c r="AK10" s="264">
        <v>1</v>
      </c>
      <c r="AL10" s="443"/>
      <c r="AM10" s="427"/>
      <c r="AN10" s="383"/>
      <c r="AO10" s="415"/>
      <c r="AP10" s="389"/>
      <c r="AQ10" s="389"/>
      <c r="AR10" s="389"/>
      <c r="AS10" s="389"/>
      <c r="AT10" s="389"/>
      <c r="AU10" s="389"/>
      <c r="AV10" s="389"/>
      <c r="AW10" s="389"/>
      <c r="AX10" s="391"/>
      <c r="AY10" s="391"/>
      <c r="AZ10" s="391"/>
      <c r="BA10" s="391"/>
      <c r="BB10" s="391"/>
      <c r="BC10" s="391"/>
      <c r="BD10" s="135"/>
      <c r="BE10" s="135"/>
      <c r="BF10" s="135"/>
      <c r="BG10" s="135" t="str">
        <f>""</f>
        <v/>
      </c>
    </row>
    <row r="11" spans="2:59" s="104" customFormat="1" ht="18" customHeight="1">
      <c r="B11" s="392">
        <f>Proyecto!$C$4</f>
        <v>7</v>
      </c>
      <c r="C11" s="392">
        <v>3</v>
      </c>
      <c r="D11" s="392">
        <v>3</v>
      </c>
      <c r="E11" s="394" t="s">
        <v>13</v>
      </c>
      <c r="F11" s="392">
        <v>10</v>
      </c>
      <c r="G11" s="394">
        <v>8141</v>
      </c>
      <c r="H11" s="392">
        <v>13</v>
      </c>
      <c r="I11" s="394" t="s">
        <v>210</v>
      </c>
      <c r="J11" s="396">
        <v>5</v>
      </c>
      <c r="K11" s="398" t="s">
        <v>211</v>
      </c>
      <c r="L11" s="394" t="s">
        <v>193</v>
      </c>
      <c r="M11" s="392">
        <v>12</v>
      </c>
      <c r="N11" s="392">
        <v>20</v>
      </c>
      <c r="O11" s="400" t="s">
        <v>212</v>
      </c>
      <c r="P11" s="394" t="s">
        <v>195</v>
      </c>
      <c r="Q11" s="394" t="s">
        <v>213</v>
      </c>
      <c r="R11" s="428">
        <v>0</v>
      </c>
      <c r="S11" s="466">
        <v>0.1</v>
      </c>
      <c r="T11" s="466">
        <v>0.1</v>
      </c>
      <c r="U11" s="466">
        <v>0.2</v>
      </c>
      <c r="V11" s="466">
        <v>0.2</v>
      </c>
      <c r="W11" s="466">
        <v>0.2</v>
      </c>
      <c r="X11" s="466">
        <v>0.2</v>
      </c>
      <c r="Y11" s="386">
        <f>SUM(S11:X11)</f>
        <v>1</v>
      </c>
      <c r="Z11" s="202" t="s">
        <v>197</v>
      </c>
      <c r="AA11" s="264">
        <v>0.1</v>
      </c>
      <c r="AB11" s="380">
        <f>+AA11/AA12</f>
        <v>0.1</v>
      </c>
      <c r="AC11" s="264">
        <v>0.1</v>
      </c>
      <c r="AD11" s="380">
        <f>+AC11/AC12</f>
        <v>0.1</v>
      </c>
      <c r="AE11" s="264"/>
      <c r="AF11" s="380">
        <f>+AE11/AE12</f>
        <v>0</v>
      </c>
      <c r="AG11" s="264"/>
      <c r="AH11" s="380">
        <f>+AG11/AG12</f>
        <v>0</v>
      </c>
      <c r="AI11" s="264"/>
      <c r="AJ11" s="380">
        <f>+AI11/AI12</f>
        <v>0</v>
      </c>
      <c r="AK11" s="264"/>
      <c r="AL11" s="380">
        <f>+AK11/AK12</f>
        <v>0</v>
      </c>
      <c r="AM11" s="446">
        <f>+AB11+AD11+AF11+AH11+AJ11+AL11</f>
        <v>0.2</v>
      </c>
      <c r="AN11" s="382">
        <v>1</v>
      </c>
      <c r="AO11" s="414">
        <f>+AM11</f>
        <v>0.2</v>
      </c>
      <c r="AP11" s="388">
        <v>20</v>
      </c>
      <c r="AQ11" s="388"/>
      <c r="AR11" s="388">
        <v>30</v>
      </c>
      <c r="AS11" s="388"/>
      <c r="AT11" s="388">
        <v>30</v>
      </c>
      <c r="AU11" s="388"/>
      <c r="AV11" s="388">
        <v>90</v>
      </c>
      <c r="AW11" s="388"/>
      <c r="AX11" s="390">
        <f>+Metas!I7</f>
        <v>544741879</v>
      </c>
      <c r="AY11" s="390">
        <f>+Metas!J7</f>
        <v>544741879</v>
      </c>
      <c r="AZ11" s="390">
        <f>+Metas!K7</f>
        <v>495753564</v>
      </c>
      <c r="BA11" s="390">
        <f>+Metas!L7</f>
        <v>223089105</v>
      </c>
      <c r="BB11" s="390">
        <f>+Metas!M7</f>
        <v>0</v>
      </c>
      <c r="BC11" s="390">
        <f>+Metas!N7</f>
        <v>0</v>
      </c>
      <c r="BD11" s="135"/>
      <c r="BE11" s="135"/>
      <c r="BF11" s="135"/>
      <c r="BG11" s="135"/>
    </row>
    <row r="12" spans="2:59" s="104" customFormat="1" ht="18" customHeight="1">
      <c r="B12" s="393"/>
      <c r="C12" s="393"/>
      <c r="D12" s="393"/>
      <c r="E12" s="395"/>
      <c r="F12" s="393"/>
      <c r="G12" s="395"/>
      <c r="H12" s="393"/>
      <c r="I12" s="395"/>
      <c r="J12" s="397"/>
      <c r="K12" s="399"/>
      <c r="L12" s="395"/>
      <c r="M12" s="393"/>
      <c r="N12" s="393"/>
      <c r="O12" s="401"/>
      <c r="P12" s="395"/>
      <c r="Q12" s="395"/>
      <c r="R12" s="429"/>
      <c r="S12" s="467"/>
      <c r="T12" s="467"/>
      <c r="U12" s="467"/>
      <c r="V12" s="467"/>
      <c r="W12" s="467"/>
      <c r="X12" s="467"/>
      <c r="Y12" s="387"/>
      <c r="Z12" s="202" t="s">
        <v>198</v>
      </c>
      <c r="AA12" s="264">
        <v>1</v>
      </c>
      <c r="AB12" s="381"/>
      <c r="AC12" s="264">
        <v>1</v>
      </c>
      <c r="AD12" s="381"/>
      <c r="AE12" s="264">
        <v>1</v>
      </c>
      <c r="AF12" s="381"/>
      <c r="AG12" s="264">
        <v>1</v>
      </c>
      <c r="AH12" s="381"/>
      <c r="AI12" s="264">
        <v>1</v>
      </c>
      <c r="AJ12" s="381"/>
      <c r="AK12" s="264">
        <v>1</v>
      </c>
      <c r="AL12" s="381"/>
      <c r="AM12" s="447"/>
      <c r="AN12" s="383"/>
      <c r="AO12" s="415"/>
      <c r="AP12" s="389"/>
      <c r="AQ12" s="389"/>
      <c r="AR12" s="389"/>
      <c r="AS12" s="389"/>
      <c r="AT12" s="389"/>
      <c r="AU12" s="389"/>
      <c r="AV12" s="389"/>
      <c r="AW12" s="389"/>
      <c r="AX12" s="391"/>
      <c r="AY12" s="391"/>
      <c r="AZ12" s="391"/>
      <c r="BA12" s="391"/>
      <c r="BB12" s="391"/>
      <c r="BC12" s="391"/>
      <c r="BD12" s="135"/>
      <c r="BE12" s="135"/>
      <c r="BF12" s="135"/>
      <c r="BG12" s="135"/>
    </row>
    <row r="13" spans="2:59" s="104" customFormat="1" ht="18" customHeight="1">
      <c r="B13" s="392">
        <f>Proyecto!$C$4</f>
        <v>7</v>
      </c>
      <c r="C13" s="392">
        <v>3</v>
      </c>
      <c r="D13" s="392">
        <v>3</v>
      </c>
      <c r="E13" s="394" t="s">
        <v>13</v>
      </c>
      <c r="F13" s="392">
        <v>10</v>
      </c>
      <c r="G13" s="394">
        <v>8141</v>
      </c>
      <c r="H13" s="392">
        <v>6</v>
      </c>
      <c r="I13" s="394" t="s">
        <v>214</v>
      </c>
      <c r="J13" s="396">
        <v>6</v>
      </c>
      <c r="K13" s="398" t="s">
        <v>215</v>
      </c>
      <c r="L13" s="394" t="s">
        <v>205</v>
      </c>
      <c r="M13" s="392">
        <v>12</v>
      </c>
      <c r="N13" s="392">
        <v>20</v>
      </c>
      <c r="O13" s="400" t="s">
        <v>216</v>
      </c>
      <c r="P13" s="394" t="s">
        <v>195</v>
      </c>
      <c r="Q13" s="394" t="s">
        <v>217</v>
      </c>
      <c r="R13" s="428">
        <v>0</v>
      </c>
      <c r="S13" s="470">
        <v>0.16669999999999999</v>
      </c>
      <c r="T13" s="470">
        <v>0.16669999999999999</v>
      </c>
      <c r="U13" s="470">
        <v>0.16669999999999999</v>
      </c>
      <c r="V13" s="470">
        <v>0.16669999999999999</v>
      </c>
      <c r="W13" s="470">
        <v>0.16669999999999999</v>
      </c>
      <c r="X13" s="470">
        <v>0.16669999999999999</v>
      </c>
      <c r="Y13" s="386">
        <f>+S13+T13+U13+V13+W13+X13</f>
        <v>1.0002</v>
      </c>
      <c r="Z13" s="202" t="s">
        <v>197</v>
      </c>
      <c r="AA13" s="265">
        <v>0.16669999999999999</v>
      </c>
      <c r="AB13" s="442">
        <f>+AA13/AA14</f>
        <v>0.16669999999999999</v>
      </c>
      <c r="AC13" s="265">
        <v>0.16669999999999999</v>
      </c>
      <c r="AD13" s="442">
        <f>+AC13/AC14</f>
        <v>0.16669999999999999</v>
      </c>
      <c r="AE13" s="265">
        <v>0</v>
      </c>
      <c r="AF13" s="442">
        <f>+AE13/AE14</f>
        <v>0</v>
      </c>
      <c r="AG13" s="265"/>
      <c r="AH13" s="442">
        <f>+AG13/AG14</f>
        <v>0</v>
      </c>
      <c r="AI13" s="265"/>
      <c r="AJ13" s="442">
        <f>+AI13/AI14</f>
        <v>0</v>
      </c>
      <c r="AK13" s="265"/>
      <c r="AL13" s="442">
        <f>+AK13/AK14</f>
        <v>0</v>
      </c>
      <c r="AM13" s="426">
        <f>AB13+AD13+AF13+AH13+AJ13+AL13</f>
        <v>0.33339999999999997</v>
      </c>
      <c r="AN13" s="382">
        <v>1</v>
      </c>
      <c r="AO13" s="414">
        <f>+AM13</f>
        <v>0.33339999999999997</v>
      </c>
      <c r="AP13" s="388">
        <v>100</v>
      </c>
      <c r="AQ13" s="388"/>
      <c r="AR13" s="388">
        <v>100</v>
      </c>
      <c r="AS13" s="388"/>
      <c r="AT13" s="388">
        <v>100</v>
      </c>
      <c r="AU13" s="388"/>
      <c r="AV13" s="388">
        <v>100</v>
      </c>
      <c r="AW13" s="388"/>
      <c r="AX13" s="390">
        <f>+Metas!I8</f>
        <v>43266662</v>
      </c>
      <c r="AY13" s="390">
        <f>+Metas!J8</f>
        <v>43266662</v>
      </c>
      <c r="AZ13" s="390">
        <f>+Metas!K8</f>
        <v>39561288</v>
      </c>
      <c r="BA13" s="390">
        <f>+Metas!L8</f>
        <v>17802580</v>
      </c>
      <c r="BB13" s="390">
        <f>+Metas!M8</f>
        <v>0</v>
      </c>
      <c r="BC13" s="390">
        <f>+Metas!N8</f>
        <v>0</v>
      </c>
      <c r="BD13" s="135"/>
      <c r="BE13" s="135"/>
      <c r="BF13" s="135"/>
      <c r="BG13" s="135"/>
    </row>
    <row r="14" spans="2:59" s="104" customFormat="1" ht="18" customHeight="1">
      <c r="B14" s="393"/>
      <c r="C14" s="393"/>
      <c r="D14" s="393"/>
      <c r="E14" s="395"/>
      <c r="F14" s="393"/>
      <c r="G14" s="395"/>
      <c r="H14" s="393"/>
      <c r="I14" s="395"/>
      <c r="J14" s="397"/>
      <c r="K14" s="399"/>
      <c r="L14" s="395"/>
      <c r="M14" s="393"/>
      <c r="N14" s="393"/>
      <c r="O14" s="401"/>
      <c r="P14" s="395"/>
      <c r="Q14" s="395"/>
      <c r="R14" s="429"/>
      <c r="S14" s="471"/>
      <c r="T14" s="471"/>
      <c r="U14" s="471"/>
      <c r="V14" s="471"/>
      <c r="W14" s="471"/>
      <c r="X14" s="471"/>
      <c r="Y14" s="387"/>
      <c r="Z14" s="202" t="s">
        <v>198</v>
      </c>
      <c r="AA14" s="264">
        <v>1</v>
      </c>
      <c r="AB14" s="443"/>
      <c r="AC14" s="264">
        <v>1</v>
      </c>
      <c r="AD14" s="443"/>
      <c r="AE14" s="264">
        <v>1</v>
      </c>
      <c r="AF14" s="443"/>
      <c r="AG14" s="264">
        <v>1</v>
      </c>
      <c r="AH14" s="443"/>
      <c r="AI14" s="264">
        <v>1</v>
      </c>
      <c r="AJ14" s="443"/>
      <c r="AK14" s="264">
        <v>1</v>
      </c>
      <c r="AL14" s="443"/>
      <c r="AM14" s="427"/>
      <c r="AN14" s="383"/>
      <c r="AO14" s="415"/>
      <c r="AP14" s="389"/>
      <c r="AQ14" s="389"/>
      <c r="AR14" s="389"/>
      <c r="AS14" s="389"/>
      <c r="AT14" s="389"/>
      <c r="AU14" s="389"/>
      <c r="AV14" s="389"/>
      <c r="AW14" s="389"/>
      <c r="AX14" s="391"/>
      <c r="AY14" s="391"/>
      <c r="AZ14" s="391"/>
      <c r="BA14" s="391"/>
      <c r="BB14" s="391"/>
      <c r="BC14" s="391"/>
      <c r="BD14" s="135"/>
      <c r="BE14" s="135"/>
      <c r="BF14" s="135"/>
      <c r="BG14" s="135"/>
    </row>
    <row r="15" spans="2:59" s="104" customFormat="1" ht="18" customHeight="1">
      <c r="B15" s="392">
        <f>Proyecto!$C$4</f>
        <v>7</v>
      </c>
      <c r="C15" s="392">
        <v>2</v>
      </c>
      <c r="D15" s="392">
        <v>10</v>
      </c>
      <c r="E15" s="394" t="s">
        <v>22</v>
      </c>
      <c r="F15" s="392">
        <v>10</v>
      </c>
      <c r="G15" s="394">
        <v>8141</v>
      </c>
      <c r="H15" s="392">
        <v>13</v>
      </c>
      <c r="I15" s="394" t="s">
        <v>218</v>
      </c>
      <c r="J15" s="396">
        <v>7</v>
      </c>
      <c r="K15" s="398" t="s">
        <v>219</v>
      </c>
      <c r="L15" s="394" t="s">
        <v>193</v>
      </c>
      <c r="M15" s="392">
        <v>6</v>
      </c>
      <c r="N15" s="392">
        <v>11</v>
      </c>
      <c r="O15" s="400" t="s">
        <v>220</v>
      </c>
      <c r="P15" s="394" t="s">
        <v>195</v>
      </c>
      <c r="Q15" s="394" t="s">
        <v>217</v>
      </c>
      <c r="R15" s="428">
        <v>0</v>
      </c>
      <c r="S15" s="440">
        <v>1</v>
      </c>
      <c r="T15" s="440">
        <v>1</v>
      </c>
      <c r="U15" s="440">
        <v>1</v>
      </c>
      <c r="V15" s="440">
        <v>1</v>
      </c>
      <c r="W15" s="440">
        <v>1</v>
      </c>
      <c r="X15" s="440">
        <v>1</v>
      </c>
      <c r="Y15" s="386">
        <v>1</v>
      </c>
      <c r="Z15" s="202" t="s">
        <v>197</v>
      </c>
      <c r="AA15" s="244">
        <v>10565</v>
      </c>
      <c r="AB15" s="380">
        <f>+AA15/AA16</f>
        <v>1</v>
      </c>
      <c r="AC15" s="244">
        <v>8767</v>
      </c>
      <c r="AD15" s="380">
        <f>+AC15/AC16</f>
        <v>1</v>
      </c>
      <c r="AE15" s="205"/>
      <c r="AF15" s="380" t="e">
        <f>+AE15/AE16</f>
        <v>#DIV/0!</v>
      </c>
      <c r="AG15" s="205"/>
      <c r="AH15" s="380" t="e">
        <f>+AG15/AG16</f>
        <v>#DIV/0!</v>
      </c>
      <c r="AI15" s="205"/>
      <c r="AJ15" s="380" t="e">
        <f>+AI15/AI16</f>
        <v>#DIV/0!</v>
      </c>
      <c r="AK15" s="205"/>
      <c r="AL15" s="380" t="e">
        <f>+AK15/AK16</f>
        <v>#DIV/0!</v>
      </c>
      <c r="AM15" s="380">
        <f>+AB15</f>
        <v>1</v>
      </c>
      <c r="AN15" s="382">
        <v>1</v>
      </c>
      <c r="AO15" s="382">
        <f>+AM15</f>
        <v>1</v>
      </c>
      <c r="AP15" s="388">
        <v>100</v>
      </c>
      <c r="AQ15" s="388"/>
      <c r="AR15" s="388">
        <v>100</v>
      </c>
      <c r="AS15" s="388"/>
      <c r="AT15" s="388">
        <v>100</v>
      </c>
      <c r="AU15" s="388"/>
      <c r="AV15" s="388">
        <v>100</v>
      </c>
      <c r="AW15" s="388"/>
      <c r="AX15" s="390">
        <f>+Metas!I9</f>
        <v>2131953853</v>
      </c>
      <c r="AY15" s="390">
        <f>+Metas!J9</f>
        <v>2131953853</v>
      </c>
      <c r="AZ15" s="390">
        <f>+Metas!K9</f>
        <v>715517253</v>
      </c>
      <c r="BA15" s="390">
        <f>+Metas!L9</f>
        <v>78807459</v>
      </c>
      <c r="BB15" s="390">
        <f>+Metas!M9</f>
        <v>0</v>
      </c>
      <c r="BC15" s="390">
        <f>+Metas!N9</f>
        <v>0</v>
      </c>
      <c r="BD15" s="135"/>
      <c r="BE15" s="135"/>
      <c r="BF15" s="135"/>
      <c r="BG15" s="135"/>
    </row>
    <row r="16" spans="2:59" s="104" customFormat="1" ht="18" customHeight="1">
      <c r="B16" s="393"/>
      <c r="C16" s="393"/>
      <c r="D16" s="393"/>
      <c r="E16" s="395"/>
      <c r="F16" s="393"/>
      <c r="G16" s="395"/>
      <c r="H16" s="393"/>
      <c r="I16" s="395"/>
      <c r="J16" s="397"/>
      <c r="K16" s="399"/>
      <c r="L16" s="395"/>
      <c r="M16" s="393"/>
      <c r="N16" s="393"/>
      <c r="O16" s="401"/>
      <c r="P16" s="395"/>
      <c r="Q16" s="395"/>
      <c r="R16" s="429"/>
      <c r="S16" s="441"/>
      <c r="T16" s="441"/>
      <c r="U16" s="441"/>
      <c r="V16" s="441"/>
      <c r="W16" s="441"/>
      <c r="X16" s="441"/>
      <c r="Y16" s="387"/>
      <c r="Z16" s="202" t="s">
        <v>198</v>
      </c>
      <c r="AA16" s="244">
        <v>10565</v>
      </c>
      <c r="AB16" s="381"/>
      <c r="AC16" s="244">
        <v>8767</v>
      </c>
      <c r="AD16" s="381"/>
      <c r="AE16" s="205"/>
      <c r="AF16" s="381"/>
      <c r="AG16" s="205"/>
      <c r="AH16" s="381"/>
      <c r="AI16" s="205"/>
      <c r="AJ16" s="381"/>
      <c r="AK16" s="205"/>
      <c r="AL16" s="381"/>
      <c r="AM16" s="381"/>
      <c r="AN16" s="383"/>
      <c r="AO16" s="383"/>
      <c r="AP16" s="389"/>
      <c r="AQ16" s="389"/>
      <c r="AR16" s="389"/>
      <c r="AS16" s="389"/>
      <c r="AT16" s="389"/>
      <c r="AU16" s="389"/>
      <c r="AV16" s="389"/>
      <c r="AW16" s="389"/>
      <c r="AX16" s="391"/>
      <c r="AY16" s="391"/>
      <c r="AZ16" s="391"/>
      <c r="BA16" s="391"/>
      <c r="BB16" s="391"/>
      <c r="BC16" s="391"/>
      <c r="BD16" s="135"/>
      <c r="BE16" s="135"/>
      <c r="BF16" s="135"/>
      <c r="BG16" s="135"/>
    </row>
    <row r="17" spans="2:59" s="104" customFormat="1" ht="18" customHeight="1">
      <c r="B17" s="392">
        <f>Proyecto!$C$4</f>
        <v>7</v>
      </c>
      <c r="C17" s="392">
        <v>2</v>
      </c>
      <c r="D17" s="392">
        <v>10</v>
      </c>
      <c r="E17" s="394" t="s">
        <v>23</v>
      </c>
      <c r="F17" s="392">
        <v>10</v>
      </c>
      <c r="G17" s="394">
        <v>8141</v>
      </c>
      <c r="H17" s="392">
        <v>13</v>
      </c>
      <c r="I17" s="394" t="s">
        <v>221</v>
      </c>
      <c r="J17" s="396">
        <v>8</v>
      </c>
      <c r="K17" s="398" t="s">
        <v>222</v>
      </c>
      <c r="L17" s="394" t="s">
        <v>205</v>
      </c>
      <c r="M17" s="392">
        <v>6</v>
      </c>
      <c r="N17" s="392">
        <v>11</v>
      </c>
      <c r="O17" s="400" t="s">
        <v>223</v>
      </c>
      <c r="P17" s="394" t="s">
        <v>195</v>
      </c>
      <c r="Q17" s="394" t="s">
        <v>217</v>
      </c>
      <c r="R17" s="428">
        <v>0</v>
      </c>
      <c r="S17" s="440">
        <v>1</v>
      </c>
      <c r="T17" s="440">
        <v>1</v>
      </c>
      <c r="U17" s="440">
        <v>1</v>
      </c>
      <c r="V17" s="440">
        <v>1</v>
      </c>
      <c r="W17" s="440">
        <v>1</v>
      </c>
      <c r="X17" s="440">
        <v>1</v>
      </c>
      <c r="Y17" s="478">
        <v>1</v>
      </c>
      <c r="Z17" s="202" t="s">
        <v>197</v>
      </c>
      <c r="AA17" s="244">
        <v>5946</v>
      </c>
      <c r="AB17" s="380">
        <f>+AA17/AA18</f>
        <v>1</v>
      </c>
      <c r="AC17" s="244">
        <v>5109</v>
      </c>
      <c r="AD17" s="380">
        <f>+AC17/AC18</f>
        <v>1</v>
      </c>
      <c r="AE17" s="205"/>
      <c r="AF17" s="404" t="e">
        <f>+AE17/AE18</f>
        <v>#DIV/0!</v>
      </c>
      <c r="AG17" s="205"/>
      <c r="AH17" s="404" t="e">
        <f>+AG17/AG18</f>
        <v>#DIV/0!</v>
      </c>
      <c r="AI17" s="205"/>
      <c r="AJ17" s="404" t="e">
        <f>+AI17/AI18</f>
        <v>#DIV/0!</v>
      </c>
      <c r="AK17" s="205"/>
      <c r="AL17" s="404" t="e">
        <f>+AK17/AK18</f>
        <v>#DIV/0!</v>
      </c>
      <c r="AM17" s="380">
        <f>+AB17</f>
        <v>1</v>
      </c>
      <c r="AN17" s="382">
        <v>1</v>
      </c>
      <c r="AO17" s="382">
        <f>+AM17</f>
        <v>1</v>
      </c>
      <c r="AP17" s="388">
        <v>100</v>
      </c>
      <c r="AQ17" s="388"/>
      <c r="AR17" s="388">
        <v>100</v>
      </c>
      <c r="AS17" s="388"/>
      <c r="AT17" s="388">
        <v>100</v>
      </c>
      <c r="AU17" s="388"/>
      <c r="AV17" s="388">
        <v>100</v>
      </c>
      <c r="AW17" s="388"/>
      <c r="AX17" s="390">
        <f>+Metas!I10</f>
        <v>33405000</v>
      </c>
      <c r="AY17" s="390">
        <f>+Metas!J10</f>
        <v>33405000</v>
      </c>
      <c r="AZ17" s="390">
        <f>+Metas!K10</f>
        <v>0</v>
      </c>
      <c r="BA17" s="390">
        <f>+Metas!L10</f>
        <v>0</v>
      </c>
      <c r="BB17" s="390">
        <f>+Metas!M10</f>
        <v>0</v>
      </c>
      <c r="BC17" s="390">
        <f>+Metas!N10</f>
        <v>0</v>
      </c>
      <c r="BD17" s="135"/>
      <c r="BE17" s="135"/>
      <c r="BF17" s="135"/>
      <c r="BG17" s="135"/>
    </row>
    <row r="18" spans="2:59" s="104" customFormat="1" ht="18" customHeight="1">
      <c r="B18" s="393"/>
      <c r="C18" s="393"/>
      <c r="D18" s="393"/>
      <c r="E18" s="395"/>
      <c r="F18" s="393"/>
      <c r="G18" s="395"/>
      <c r="H18" s="393"/>
      <c r="I18" s="395"/>
      <c r="J18" s="397"/>
      <c r="K18" s="399"/>
      <c r="L18" s="395"/>
      <c r="M18" s="393"/>
      <c r="N18" s="393"/>
      <c r="O18" s="401"/>
      <c r="P18" s="395"/>
      <c r="Q18" s="395"/>
      <c r="R18" s="429"/>
      <c r="S18" s="441"/>
      <c r="T18" s="441"/>
      <c r="U18" s="441"/>
      <c r="V18" s="441"/>
      <c r="W18" s="441"/>
      <c r="X18" s="441"/>
      <c r="Y18" s="479"/>
      <c r="Z18" s="202" t="s">
        <v>198</v>
      </c>
      <c r="AA18" s="244">
        <v>5946</v>
      </c>
      <c r="AB18" s="381"/>
      <c r="AC18" s="244">
        <v>5109</v>
      </c>
      <c r="AD18" s="381"/>
      <c r="AE18" s="205"/>
      <c r="AF18" s="405"/>
      <c r="AG18" s="205"/>
      <c r="AH18" s="405"/>
      <c r="AI18" s="205"/>
      <c r="AJ18" s="405"/>
      <c r="AK18" s="205"/>
      <c r="AL18" s="405"/>
      <c r="AM18" s="381"/>
      <c r="AN18" s="383"/>
      <c r="AO18" s="383"/>
      <c r="AP18" s="389"/>
      <c r="AQ18" s="389"/>
      <c r="AR18" s="389"/>
      <c r="AS18" s="389"/>
      <c r="AT18" s="389"/>
      <c r="AU18" s="389"/>
      <c r="AV18" s="389"/>
      <c r="AW18" s="389"/>
      <c r="AX18" s="391"/>
      <c r="AY18" s="391"/>
      <c r="AZ18" s="391"/>
      <c r="BA18" s="391"/>
      <c r="BB18" s="391"/>
      <c r="BC18" s="391"/>
      <c r="BD18" s="135"/>
      <c r="BE18" s="135"/>
      <c r="BF18" s="135"/>
      <c r="BG18" s="135"/>
    </row>
    <row r="19" spans="2:59" s="104" customFormat="1" ht="18" customHeight="1">
      <c r="B19" s="392">
        <f>Proyecto!$C$4</f>
        <v>7</v>
      </c>
      <c r="C19" s="392">
        <v>2</v>
      </c>
      <c r="D19" s="392">
        <v>5</v>
      </c>
      <c r="E19" s="394" t="s">
        <v>19</v>
      </c>
      <c r="F19" s="392">
        <v>10</v>
      </c>
      <c r="G19" s="394">
        <v>8141</v>
      </c>
      <c r="H19" s="392">
        <v>13</v>
      </c>
      <c r="I19" s="394" t="s">
        <v>224</v>
      </c>
      <c r="J19" s="396">
        <v>9</v>
      </c>
      <c r="K19" s="398" t="s">
        <v>225</v>
      </c>
      <c r="L19" s="394" t="s">
        <v>205</v>
      </c>
      <c r="M19" s="392">
        <v>6</v>
      </c>
      <c r="N19" s="392">
        <v>11</v>
      </c>
      <c r="O19" s="400" t="s">
        <v>226</v>
      </c>
      <c r="P19" s="394" t="s">
        <v>202</v>
      </c>
      <c r="Q19" s="394" t="s">
        <v>217</v>
      </c>
      <c r="R19" s="428">
        <v>20</v>
      </c>
      <c r="S19" s="432">
        <v>20</v>
      </c>
      <c r="T19" s="432">
        <v>20</v>
      </c>
      <c r="U19" s="432">
        <v>20</v>
      </c>
      <c r="V19" s="432">
        <v>20</v>
      </c>
      <c r="W19" s="432">
        <v>20</v>
      </c>
      <c r="X19" s="432">
        <v>20</v>
      </c>
      <c r="Y19" s="418">
        <v>20</v>
      </c>
      <c r="Z19" s="202" t="s">
        <v>197</v>
      </c>
      <c r="AA19" s="244">
        <v>20</v>
      </c>
      <c r="AB19" s="452">
        <f>+AA19</f>
        <v>20</v>
      </c>
      <c r="AC19" s="244">
        <v>20</v>
      </c>
      <c r="AD19" s="452">
        <f>+AC19</f>
        <v>20</v>
      </c>
      <c r="AE19" s="244"/>
      <c r="AF19" s="452">
        <f>+AE19</f>
        <v>0</v>
      </c>
      <c r="AG19" s="244"/>
      <c r="AH19" s="452">
        <f>+AG19</f>
        <v>0</v>
      </c>
      <c r="AI19" s="244"/>
      <c r="AJ19" s="452">
        <f>+AI19</f>
        <v>0</v>
      </c>
      <c r="AK19" s="244"/>
      <c r="AL19" s="452">
        <f>+AK19</f>
        <v>0</v>
      </c>
      <c r="AM19" s="452">
        <f>+AD19</f>
        <v>20</v>
      </c>
      <c r="AN19" s="430">
        <v>20</v>
      </c>
      <c r="AO19" s="430">
        <f>+AM19</f>
        <v>20</v>
      </c>
      <c r="AP19" s="388">
        <v>20</v>
      </c>
      <c r="AQ19" s="388"/>
      <c r="AR19" s="388">
        <v>20</v>
      </c>
      <c r="AS19" s="388"/>
      <c r="AT19" s="388">
        <v>20</v>
      </c>
      <c r="AU19" s="388"/>
      <c r="AV19" s="388">
        <v>20</v>
      </c>
      <c r="AW19" s="388"/>
      <c r="AX19" s="390">
        <f>+Metas!I11</f>
        <v>1211432777</v>
      </c>
      <c r="AY19" s="390">
        <f>+Metas!J11</f>
        <v>1211432777</v>
      </c>
      <c r="AZ19" s="390">
        <f>+Metas!K11</f>
        <v>413934997</v>
      </c>
      <c r="BA19" s="390">
        <f>+Metas!L11</f>
        <v>186270750</v>
      </c>
      <c r="BB19" s="390">
        <f>+Metas!M11</f>
        <v>0</v>
      </c>
      <c r="BC19" s="390">
        <f>+Metas!N11</f>
        <v>0</v>
      </c>
      <c r="BD19" s="135"/>
      <c r="BE19" s="135"/>
      <c r="BF19" s="135"/>
      <c r="BG19" s="135"/>
    </row>
    <row r="20" spans="2:59" s="104" customFormat="1" ht="18" customHeight="1">
      <c r="B20" s="393"/>
      <c r="C20" s="393"/>
      <c r="D20" s="393"/>
      <c r="E20" s="395"/>
      <c r="F20" s="393"/>
      <c r="G20" s="395"/>
      <c r="H20" s="393"/>
      <c r="I20" s="395"/>
      <c r="J20" s="397"/>
      <c r="K20" s="399"/>
      <c r="L20" s="395"/>
      <c r="M20" s="393"/>
      <c r="N20" s="393"/>
      <c r="O20" s="401"/>
      <c r="P20" s="395"/>
      <c r="Q20" s="395"/>
      <c r="R20" s="429"/>
      <c r="S20" s="433"/>
      <c r="T20" s="433"/>
      <c r="U20" s="433"/>
      <c r="V20" s="433"/>
      <c r="W20" s="433"/>
      <c r="X20" s="433"/>
      <c r="Y20" s="419"/>
      <c r="Z20" s="202" t="s">
        <v>198</v>
      </c>
      <c r="AA20" s="244"/>
      <c r="AB20" s="453"/>
      <c r="AC20" s="244"/>
      <c r="AD20" s="453"/>
      <c r="AE20" s="244"/>
      <c r="AF20" s="453"/>
      <c r="AG20" s="244"/>
      <c r="AH20" s="453"/>
      <c r="AI20" s="244"/>
      <c r="AJ20" s="453"/>
      <c r="AK20" s="244"/>
      <c r="AL20" s="453"/>
      <c r="AM20" s="453"/>
      <c r="AN20" s="431"/>
      <c r="AO20" s="431"/>
      <c r="AP20" s="389"/>
      <c r="AQ20" s="389"/>
      <c r="AR20" s="389"/>
      <c r="AS20" s="389"/>
      <c r="AT20" s="389"/>
      <c r="AU20" s="389"/>
      <c r="AV20" s="389"/>
      <c r="AW20" s="389"/>
      <c r="AX20" s="391"/>
      <c r="AY20" s="391"/>
      <c r="AZ20" s="391"/>
      <c r="BA20" s="391"/>
      <c r="BB20" s="391"/>
      <c r="BC20" s="391"/>
      <c r="BD20" s="135"/>
      <c r="BE20" s="135"/>
      <c r="BF20" s="135"/>
      <c r="BG20" s="135"/>
    </row>
    <row r="21" spans="2:59" s="104" customFormat="1" ht="18" customHeight="1">
      <c r="B21" s="392">
        <f>Proyecto!$C$4</f>
        <v>7</v>
      </c>
      <c r="C21" s="392">
        <v>2</v>
      </c>
      <c r="D21" s="392">
        <v>3</v>
      </c>
      <c r="E21" s="394" t="s">
        <v>12</v>
      </c>
      <c r="F21" s="392">
        <v>10</v>
      </c>
      <c r="G21" s="394">
        <v>8141</v>
      </c>
      <c r="H21" s="392">
        <v>13</v>
      </c>
      <c r="I21" s="394" t="s">
        <v>227</v>
      </c>
      <c r="J21" s="396">
        <v>10</v>
      </c>
      <c r="K21" s="398" t="s">
        <v>228</v>
      </c>
      <c r="L21" s="394" t="s">
        <v>205</v>
      </c>
      <c r="M21" s="392">
        <v>6</v>
      </c>
      <c r="N21" s="392">
        <v>11</v>
      </c>
      <c r="O21" s="400" t="s">
        <v>229</v>
      </c>
      <c r="P21" s="394" t="s">
        <v>202</v>
      </c>
      <c r="Q21" s="394" t="s">
        <v>217</v>
      </c>
      <c r="R21" s="428">
        <v>0</v>
      </c>
      <c r="S21" s="432">
        <v>1289</v>
      </c>
      <c r="T21" s="432">
        <v>1289</v>
      </c>
      <c r="U21" s="432">
        <v>1289</v>
      </c>
      <c r="V21" s="432">
        <v>1289</v>
      </c>
      <c r="W21" s="432">
        <v>1289</v>
      </c>
      <c r="X21" s="432">
        <v>1289</v>
      </c>
      <c r="Y21" s="418">
        <f>SUM(S21:X21)</f>
        <v>7734</v>
      </c>
      <c r="Z21" s="245" t="s">
        <v>197</v>
      </c>
      <c r="AA21" s="244">
        <v>1585</v>
      </c>
      <c r="AB21" s="452">
        <f>+AA21</f>
        <v>1585</v>
      </c>
      <c r="AC21" s="244">
        <v>2257</v>
      </c>
      <c r="AD21" s="452">
        <f>+AC21</f>
        <v>2257</v>
      </c>
      <c r="AE21" s="205"/>
      <c r="AF21" s="452">
        <f>+AE21</f>
        <v>0</v>
      </c>
      <c r="AG21" s="205"/>
      <c r="AH21" s="452">
        <f>+AG21</f>
        <v>0</v>
      </c>
      <c r="AI21" s="205"/>
      <c r="AJ21" s="452">
        <f>+AI21</f>
        <v>0</v>
      </c>
      <c r="AK21" s="205"/>
      <c r="AL21" s="452">
        <f>+AK21</f>
        <v>0</v>
      </c>
      <c r="AM21" s="476">
        <f>+AB21+AD21+AF21+AH21+AJ21+AL21</f>
        <v>3842</v>
      </c>
      <c r="AN21" s="430">
        <v>7734</v>
      </c>
      <c r="AO21" s="430">
        <f>+AM21</f>
        <v>3842</v>
      </c>
      <c r="AP21" s="388">
        <v>20000</v>
      </c>
      <c r="AQ21" s="388"/>
      <c r="AR21" s="388">
        <v>26100</v>
      </c>
      <c r="AS21" s="388"/>
      <c r="AT21" s="388">
        <v>26166</v>
      </c>
      <c r="AU21" s="388"/>
      <c r="AV21" s="388">
        <v>80000</v>
      </c>
      <c r="AW21" s="388"/>
      <c r="AX21" s="390">
        <f>+Metas!I12</f>
        <v>801815612</v>
      </c>
      <c r="AY21" s="390">
        <f>+Metas!J12</f>
        <v>801815612</v>
      </c>
      <c r="AZ21" s="390">
        <f>+Metas!K12</f>
        <v>666727811</v>
      </c>
      <c r="BA21" s="390">
        <f>+Metas!L12</f>
        <v>300027515</v>
      </c>
      <c r="BB21" s="390">
        <f>+Metas!M12</f>
        <v>0</v>
      </c>
      <c r="BC21" s="390">
        <f>+Metas!N12</f>
        <v>0</v>
      </c>
      <c r="BD21" s="135"/>
      <c r="BE21" s="135"/>
      <c r="BF21" s="135"/>
      <c r="BG21" s="135"/>
    </row>
    <row r="22" spans="2:59" s="104" customFormat="1" ht="18" customHeight="1">
      <c r="B22" s="393"/>
      <c r="C22" s="393"/>
      <c r="D22" s="393"/>
      <c r="E22" s="395"/>
      <c r="F22" s="393"/>
      <c r="G22" s="395"/>
      <c r="H22" s="393"/>
      <c r="I22" s="395"/>
      <c r="J22" s="397"/>
      <c r="K22" s="399"/>
      <c r="L22" s="395"/>
      <c r="M22" s="393"/>
      <c r="N22" s="393"/>
      <c r="O22" s="401"/>
      <c r="P22" s="395"/>
      <c r="Q22" s="395"/>
      <c r="R22" s="429"/>
      <c r="S22" s="433"/>
      <c r="T22" s="433"/>
      <c r="U22" s="433"/>
      <c r="V22" s="433"/>
      <c r="W22" s="433"/>
      <c r="X22" s="433"/>
      <c r="Y22" s="419"/>
      <c r="Z22" s="245" t="s">
        <v>198</v>
      </c>
      <c r="AA22" s="244"/>
      <c r="AB22" s="453"/>
      <c r="AC22" s="205"/>
      <c r="AD22" s="453"/>
      <c r="AE22" s="205"/>
      <c r="AF22" s="453"/>
      <c r="AG22" s="205"/>
      <c r="AH22" s="453"/>
      <c r="AI22" s="205"/>
      <c r="AJ22" s="453"/>
      <c r="AK22" s="205"/>
      <c r="AL22" s="453"/>
      <c r="AM22" s="477"/>
      <c r="AN22" s="431"/>
      <c r="AO22" s="431"/>
      <c r="AP22" s="389"/>
      <c r="AQ22" s="389"/>
      <c r="AR22" s="389"/>
      <c r="AS22" s="389"/>
      <c r="AT22" s="389"/>
      <c r="AU22" s="389"/>
      <c r="AV22" s="389"/>
      <c r="AW22" s="389"/>
      <c r="AX22" s="391"/>
      <c r="AY22" s="391"/>
      <c r="AZ22" s="391"/>
      <c r="BA22" s="391"/>
      <c r="BB22" s="391"/>
      <c r="BC22" s="391"/>
      <c r="BD22" s="135"/>
      <c r="BE22" s="135"/>
      <c r="BF22" s="135"/>
      <c r="BG22" s="135"/>
    </row>
    <row r="23" spans="2:59" s="104" customFormat="1" ht="18" customHeight="1">
      <c r="B23" s="392">
        <f>Proyecto!$C$4</f>
        <v>7</v>
      </c>
      <c r="C23" s="392">
        <v>2</v>
      </c>
      <c r="D23" s="392">
        <v>3</v>
      </c>
      <c r="E23" s="394" t="s">
        <v>11</v>
      </c>
      <c r="F23" s="392">
        <v>10</v>
      </c>
      <c r="G23" s="394">
        <v>8141</v>
      </c>
      <c r="H23" s="392">
        <v>7</v>
      </c>
      <c r="I23" s="394" t="s">
        <v>230</v>
      </c>
      <c r="J23" s="396">
        <v>11</v>
      </c>
      <c r="K23" s="398" t="s">
        <v>231</v>
      </c>
      <c r="L23" s="394" t="s">
        <v>205</v>
      </c>
      <c r="M23" s="392">
        <v>6</v>
      </c>
      <c r="N23" s="392">
        <v>11</v>
      </c>
      <c r="O23" s="400" t="s">
        <v>232</v>
      </c>
      <c r="P23" s="394" t="s">
        <v>195</v>
      </c>
      <c r="Q23" s="394" t="s">
        <v>217</v>
      </c>
      <c r="R23" s="428">
        <v>0</v>
      </c>
      <c r="S23" s="440">
        <v>1</v>
      </c>
      <c r="T23" s="440">
        <v>1</v>
      </c>
      <c r="U23" s="440">
        <v>1</v>
      </c>
      <c r="V23" s="440">
        <v>1</v>
      </c>
      <c r="W23" s="440">
        <v>1</v>
      </c>
      <c r="X23" s="440">
        <v>1</v>
      </c>
      <c r="Y23" s="386">
        <v>1</v>
      </c>
      <c r="Z23" s="245" t="s">
        <v>197</v>
      </c>
      <c r="AA23" s="244">
        <v>824</v>
      </c>
      <c r="AB23" s="380">
        <f>+AA23/AA24</f>
        <v>1</v>
      </c>
      <c r="AC23" s="205">
        <v>736</v>
      </c>
      <c r="AD23" s="380">
        <f>+AC23/AC24</f>
        <v>1</v>
      </c>
      <c r="AE23" s="205"/>
      <c r="AF23" s="380" t="e">
        <f>+AE23/AE24</f>
        <v>#DIV/0!</v>
      </c>
      <c r="AG23" s="205"/>
      <c r="AH23" s="380" t="e">
        <f>+AG23/AG24</f>
        <v>#DIV/0!</v>
      </c>
      <c r="AI23" s="205"/>
      <c r="AJ23" s="380" t="e">
        <f>+AI23/AI24</f>
        <v>#DIV/0!</v>
      </c>
      <c r="AK23" s="205"/>
      <c r="AL23" s="380" t="e">
        <f>+AK23/AK24</f>
        <v>#DIV/0!</v>
      </c>
      <c r="AM23" s="380">
        <f ca="1">IF($Q23="Suma",IFERROR(AB23+AD23+AF23+AH23+AJ23+AL23,0),OFFSET(AA23,0,(COUNT(AB23,AD23,AF23,AH23,AJ23,AL23)*2)-IF(COUNT(AB23,AD23,AF23,AH23,AJ23,AL23)=0,0,1)))</f>
        <v>1</v>
      </c>
      <c r="AN23" s="382">
        <v>1</v>
      </c>
      <c r="AO23" s="382">
        <f ca="1">+AM23</f>
        <v>1</v>
      </c>
      <c r="AP23" s="388">
        <v>100</v>
      </c>
      <c r="AQ23" s="388"/>
      <c r="AR23" s="388">
        <v>100</v>
      </c>
      <c r="AS23" s="388"/>
      <c r="AT23" s="388">
        <v>100</v>
      </c>
      <c r="AU23" s="388"/>
      <c r="AV23" s="388">
        <v>100</v>
      </c>
      <c r="AW23" s="388"/>
      <c r="AX23" s="390">
        <f>+Metas!I13</f>
        <v>186564296</v>
      </c>
      <c r="AY23" s="390">
        <f>+Metas!J13</f>
        <v>186564296</v>
      </c>
      <c r="AZ23" s="390">
        <f>+Metas!K13</f>
        <v>175127686</v>
      </c>
      <c r="BA23" s="390">
        <f>+Metas!L13</f>
        <v>78807459</v>
      </c>
      <c r="BB23" s="390">
        <f>+Metas!M13</f>
        <v>0</v>
      </c>
      <c r="BC23" s="390">
        <f>+Metas!N13</f>
        <v>0</v>
      </c>
      <c r="BD23" s="135"/>
      <c r="BE23" s="135"/>
      <c r="BF23" s="135"/>
      <c r="BG23" s="135"/>
    </row>
    <row r="24" spans="2:59" s="104" customFormat="1" ht="18" customHeight="1">
      <c r="B24" s="393"/>
      <c r="C24" s="393"/>
      <c r="D24" s="393"/>
      <c r="E24" s="395"/>
      <c r="F24" s="393"/>
      <c r="G24" s="395"/>
      <c r="H24" s="393"/>
      <c r="I24" s="395"/>
      <c r="J24" s="397"/>
      <c r="K24" s="399"/>
      <c r="L24" s="395"/>
      <c r="M24" s="393"/>
      <c r="N24" s="393"/>
      <c r="O24" s="401"/>
      <c r="P24" s="395"/>
      <c r="Q24" s="395"/>
      <c r="R24" s="429"/>
      <c r="S24" s="441"/>
      <c r="T24" s="441"/>
      <c r="U24" s="441"/>
      <c r="V24" s="441"/>
      <c r="W24" s="441"/>
      <c r="X24" s="441"/>
      <c r="Y24" s="387"/>
      <c r="Z24" s="245" t="s">
        <v>198</v>
      </c>
      <c r="AA24" s="244">
        <v>824</v>
      </c>
      <c r="AB24" s="381"/>
      <c r="AC24" s="205">
        <v>736</v>
      </c>
      <c r="AD24" s="381"/>
      <c r="AE24" s="205"/>
      <c r="AF24" s="381"/>
      <c r="AG24" s="205"/>
      <c r="AH24" s="381"/>
      <c r="AI24" s="205"/>
      <c r="AJ24" s="381"/>
      <c r="AK24" s="205"/>
      <c r="AL24" s="381"/>
      <c r="AM24" s="381"/>
      <c r="AN24" s="383"/>
      <c r="AO24" s="383"/>
      <c r="AP24" s="389"/>
      <c r="AQ24" s="389"/>
      <c r="AR24" s="389"/>
      <c r="AS24" s="389"/>
      <c r="AT24" s="389"/>
      <c r="AU24" s="389"/>
      <c r="AV24" s="389"/>
      <c r="AW24" s="389"/>
      <c r="AX24" s="391"/>
      <c r="AY24" s="391"/>
      <c r="AZ24" s="391"/>
      <c r="BA24" s="391"/>
      <c r="BB24" s="391"/>
      <c r="BC24" s="391"/>
      <c r="BD24" s="135"/>
      <c r="BE24" s="135"/>
      <c r="BF24" s="135"/>
      <c r="BG24" s="135"/>
    </row>
    <row r="25" spans="2:59" s="104" customFormat="1" ht="18" customHeight="1">
      <c r="B25" s="392">
        <f>Proyecto!$C$4</f>
        <v>7</v>
      </c>
      <c r="C25" s="392">
        <v>2</v>
      </c>
      <c r="D25" s="392">
        <v>3</v>
      </c>
      <c r="E25" s="394" t="s">
        <v>16</v>
      </c>
      <c r="F25" s="392">
        <v>10</v>
      </c>
      <c r="G25" s="394">
        <v>8141</v>
      </c>
      <c r="H25" s="392">
        <v>13</v>
      </c>
      <c r="I25" s="394" t="s">
        <v>233</v>
      </c>
      <c r="J25" s="396">
        <v>12</v>
      </c>
      <c r="K25" s="398" t="s">
        <v>234</v>
      </c>
      <c r="L25" s="394" t="s">
        <v>205</v>
      </c>
      <c r="M25" s="392">
        <v>6</v>
      </c>
      <c r="N25" s="392">
        <v>11</v>
      </c>
      <c r="O25" s="400" t="s">
        <v>235</v>
      </c>
      <c r="P25" s="394" t="s">
        <v>195</v>
      </c>
      <c r="Q25" s="394" t="s">
        <v>217</v>
      </c>
      <c r="R25" s="428">
        <v>0</v>
      </c>
      <c r="S25" s="440">
        <v>1</v>
      </c>
      <c r="T25" s="440">
        <v>1</v>
      </c>
      <c r="U25" s="440">
        <v>1</v>
      </c>
      <c r="V25" s="440">
        <v>1</v>
      </c>
      <c r="W25" s="440">
        <v>1</v>
      </c>
      <c r="X25" s="440">
        <v>1</v>
      </c>
      <c r="Y25" s="386">
        <v>1</v>
      </c>
      <c r="Z25" s="245" t="s">
        <v>197</v>
      </c>
      <c r="AA25" s="246">
        <v>1684</v>
      </c>
      <c r="AB25" s="380">
        <f>+AA25/AA26</f>
        <v>1</v>
      </c>
      <c r="AC25" s="205">
        <v>1033</v>
      </c>
      <c r="AD25" s="380">
        <f t="shared" ref="AD25" si="0">+AC25/AC26</f>
        <v>1</v>
      </c>
      <c r="AE25" s="205"/>
      <c r="AF25" s="380" t="e">
        <f t="shared" ref="AF25" si="1">+AE25/AE26</f>
        <v>#DIV/0!</v>
      </c>
      <c r="AG25" s="205"/>
      <c r="AH25" s="380" t="e">
        <f t="shared" ref="AH25" si="2">+AG25/AG26</f>
        <v>#DIV/0!</v>
      </c>
      <c r="AI25" s="205"/>
      <c r="AJ25" s="380" t="e">
        <f t="shared" ref="AJ25" si="3">+AI25/AI26</f>
        <v>#DIV/0!</v>
      </c>
      <c r="AK25" s="205"/>
      <c r="AL25" s="380" t="e">
        <f t="shared" ref="AL25" si="4">+AK25/AK26</f>
        <v>#DIV/0!</v>
      </c>
      <c r="AM25" s="380">
        <f ca="1">IF($Q25="Suma",IFERROR(AB25+AD25+AF25+AH25+AJ25+AL25,0),OFFSET(AA25,0,(COUNT(AB25,AD25,AF25,AH25,AJ25,AL25)*2)-IF(COUNT(AB25,AD25,AF25,AH25,AJ25,AL25)=0,0,1)))</f>
        <v>1</v>
      </c>
      <c r="AN25" s="382">
        <v>1</v>
      </c>
      <c r="AO25" s="382">
        <f ca="1">+AM25</f>
        <v>1</v>
      </c>
      <c r="AP25" s="388">
        <v>100</v>
      </c>
      <c r="AQ25" s="388"/>
      <c r="AR25" s="388">
        <v>100</v>
      </c>
      <c r="AS25" s="388"/>
      <c r="AT25" s="388">
        <v>100</v>
      </c>
      <c r="AU25" s="388"/>
      <c r="AV25" s="388">
        <v>100</v>
      </c>
      <c r="AW25" s="388"/>
      <c r="AX25" s="390">
        <f>+Metas!I14</f>
        <v>186564296</v>
      </c>
      <c r="AY25" s="390">
        <f>+Metas!J14</f>
        <v>186564296</v>
      </c>
      <c r="AZ25" s="390">
        <f>+Metas!K14</f>
        <v>175127686</v>
      </c>
      <c r="BA25" s="390">
        <f>+Metas!L14</f>
        <v>78807459</v>
      </c>
      <c r="BB25" s="390">
        <f>+Metas!M14</f>
        <v>0</v>
      </c>
      <c r="BC25" s="390">
        <f>+Metas!N14</f>
        <v>0</v>
      </c>
      <c r="BD25" s="135"/>
      <c r="BE25" s="135"/>
      <c r="BF25" s="135"/>
      <c r="BG25" s="135"/>
    </row>
    <row r="26" spans="2:59" s="104" customFormat="1" ht="18" customHeight="1">
      <c r="B26" s="393"/>
      <c r="C26" s="393"/>
      <c r="D26" s="393"/>
      <c r="E26" s="395"/>
      <c r="F26" s="393"/>
      <c r="G26" s="395"/>
      <c r="H26" s="393"/>
      <c r="I26" s="395"/>
      <c r="J26" s="397"/>
      <c r="K26" s="399"/>
      <c r="L26" s="395"/>
      <c r="M26" s="393"/>
      <c r="N26" s="393"/>
      <c r="O26" s="401"/>
      <c r="P26" s="395"/>
      <c r="Q26" s="395"/>
      <c r="R26" s="429"/>
      <c r="S26" s="441"/>
      <c r="T26" s="441"/>
      <c r="U26" s="441"/>
      <c r="V26" s="441"/>
      <c r="W26" s="441"/>
      <c r="X26" s="441"/>
      <c r="Y26" s="387"/>
      <c r="Z26" s="245" t="s">
        <v>198</v>
      </c>
      <c r="AA26" s="246">
        <v>1684</v>
      </c>
      <c r="AB26" s="381"/>
      <c r="AC26" s="205">
        <v>1033</v>
      </c>
      <c r="AD26" s="381"/>
      <c r="AE26" s="205"/>
      <c r="AF26" s="381"/>
      <c r="AG26" s="205"/>
      <c r="AH26" s="381"/>
      <c r="AI26" s="205"/>
      <c r="AJ26" s="381"/>
      <c r="AK26" s="205"/>
      <c r="AL26" s="381"/>
      <c r="AM26" s="381"/>
      <c r="AN26" s="383"/>
      <c r="AO26" s="383"/>
      <c r="AP26" s="389"/>
      <c r="AQ26" s="389"/>
      <c r="AR26" s="389"/>
      <c r="AS26" s="389"/>
      <c r="AT26" s="389"/>
      <c r="AU26" s="389"/>
      <c r="AV26" s="389"/>
      <c r="AW26" s="389"/>
      <c r="AX26" s="391"/>
      <c r="AY26" s="391"/>
      <c r="AZ26" s="391"/>
      <c r="BA26" s="391"/>
      <c r="BB26" s="391"/>
      <c r="BC26" s="391"/>
      <c r="BD26" s="135"/>
      <c r="BE26" s="135"/>
      <c r="BF26" s="135"/>
      <c r="BG26" s="135"/>
    </row>
    <row r="27" spans="2:59" s="104" customFormat="1" ht="18" customHeight="1">
      <c r="B27" s="392">
        <f>Proyecto!$C$4</f>
        <v>7</v>
      </c>
      <c r="C27" s="392">
        <v>2</v>
      </c>
      <c r="D27" s="392">
        <v>3</v>
      </c>
      <c r="E27" s="394" t="s">
        <v>11</v>
      </c>
      <c r="F27" s="392">
        <v>10</v>
      </c>
      <c r="G27" s="394">
        <v>8141</v>
      </c>
      <c r="H27" s="392">
        <v>13</v>
      </c>
      <c r="I27" s="394" t="s">
        <v>236</v>
      </c>
      <c r="J27" s="396">
        <v>13</v>
      </c>
      <c r="K27" s="398" t="s">
        <v>237</v>
      </c>
      <c r="L27" s="394" t="s">
        <v>205</v>
      </c>
      <c r="M27" s="392">
        <v>6</v>
      </c>
      <c r="N27" s="392">
        <v>11</v>
      </c>
      <c r="O27" s="400" t="s">
        <v>238</v>
      </c>
      <c r="P27" s="394" t="s">
        <v>195</v>
      </c>
      <c r="Q27" s="394" t="s">
        <v>217</v>
      </c>
      <c r="R27" s="428">
        <v>0</v>
      </c>
      <c r="S27" s="440">
        <v>1</v>
      </c>
      <c r="T27" s="440">
        <v>1</v>
      </c>
      <c r="U27" s="440">
        <v>1</v>
      </c>
      <c r="V27" s="440">
        <v>1</v>
      </c>
      <c r="W27" s="440">
        <v>1</v>
      </c>
      <c r="X27" s="440">
        <v>1</v>
      </c>
      <c r="Y27" s="386">
        <v>1</v>
      </c>
      <c r="Z27" s="245" t="s">
        <v>197</v>
      </c>
      <c r="AA27" s="244">
        <v>932</v>
      </c>
      <c r="AB27" s="380">
        <f>+AA27/AA28</f>
        <v>1</v>
      </c>
      <c r="AC27" s="205">
        <v>953</v>
      </c>
      <c r="AD27" s="380">
        <f t="shared" ref="AD27" si="5">+AC27/AC28</f>
        <v>1</v>
      </c>
      <c r="AE27" s="205"/>
      <c r="AF27" s="380" t="e">
        <f t="shared" ref="AF27" si="6">+AE27/AE28</f>
        <v>#DIV/0!</v>
      </c>
      <c r="AG27" s="205"/>
      <c r="AH27" s="380" t="e">
        <f t="shared" ref="AH27" si="7">+AG27/AG28</f>
        <v>#DIV/0!</v>
      </c>
      <c r="AI27" s="205"/>
      <c r="AJ27" s="380" t="e">
        <f t="shared" ref="AJ27" si="8">+AI27/AI28</f>
        <v>#DIV/0!</v>
      </c>
      <c r="AK27" s="205"/>
      <c r="AL27" s="380" t="e">
        <f t="shared" ref="AL27" si="9">+AK27/AK28</f>
        <v>#DIV/0!</v>
      </c>
      <c r="AM27" s="380">
        <f ca="1">IF($Q27="Suma",IFERROR(AB27+AD27+AF27+AH27+AJ27+AL27,0),OFFSET(AA27,0,(COUNT(AB27,AD27,AF27,AH27,AJ27,AL27)*2)-IF(COUNT(AB27,AD27,AF27,AH27,AJ27,AL27)=0,0,1)))</f>
        <v>1</v>
      </c>
      <c r="AN27" s="382">
        <v>1</v>
      </c>
      <c r="AO27" s="382">
        <f ca="1">+AM27</f>
        <v>1</v>
      </c>
      <c r="AP27" s="388">
        <v>100</v>
      </c>
      <c r="AQ27" s="388"/>
      <c r="AR27" s="388">
        <v>100</v>
      </c>
      <c r="AS27" s="388"/>
      <c r="AT27" s="388">
        <v>100</v>
      </c>
      <c r="AU27" s="388"/>
      <c r="AV27" s="388">
        <v>100</v>
      </c>
      <c r="AW27" s="388"/>
      <c r="AX27" s="390">
        <f>+Metas!I15</f>
        <v>186564296</v>
      </c>
      <c r="AY27" s="390">
        <f>+Metas!J15</f>
        <v>186564296</v>
      </c>
      <c r="AZ27" s="390">
        <f>+Metas!K15</f>
        <v>175127686</v>
      </c>
      <c r="BA27" s="390">
        <f>+Metas!L15</f>
        <v>78807459</v>
      </c>
      <c r="BB27" s="390">
        <f>+Metas!M15</f>
        <v>0</v>
      </c>
      <c r="BC27" s="390">
        <f>+Metas!N15</f>
        <v>0</v>
      </c>
      <c r="BD27" s="135"/>
      <c r="BE27" s="135"/>
      <c r="BF27" s="135"/>
      <c r="BG27" s="135"/>
    </row>
    <row r="28" spans="2:59" s="104" customFormat="1" ht="18" customHeight="1">
      <c r="B28" s="393"/>
      <c r="C28" s="393"/>
      <c r="D28" s="393"/>
      <c r="E28" s="395"/>
      <c r="F28" s="393"/>
      <c r="G28" s="395"/>
      <c r="H28" s="393"/>
      <c r="I28" s="395"/>
      <c r="J28" s="397"/>
      <c r="K28" s="399"/>
      <c r="L28" s="395"/>
      <c r="M28" s="393"/>
      <c r="N28" s="393"/>
      <c r="O28" s="401"/>
      <c r="P28" s="395"/>
      <c r="Q28" s="395"/>
      <c r="R28" s="429"/>
      <c r="S28" s="441"/>
      <c r="T28" s="441"/>
      <c r="U28" s="441"/>
      <c r="V28" s="441"/>
      <c r="W28" s="441"/>
      <c r="X28" s="441"/>
      <c r="Y28" s="387"/>
      <c r="Z28" s="245" t="s">
        <v>198</v>
      </c>
      <c r="AA28" s="244">
        <v>932</v>
      </c>
      <c r="AB28" s="381"/>
      <c r="AC28" s="205">
        <v>953</v>
      </c>
      <c r="AD28" s="381"/>
      <c r="AE28" s="205"/>
      <c r="AF28" s="381"/>
      <c r="AG28" s="205"/>
      <c r="AH28" s="381"/>
      <c r="AI28" s="205"/>
      <c r="AJ28" s="381"/>
      <c r="AK28" s="205"/>
      <c r="AL28" s="381"/>
      <c r="AM28" s="381"/>
      <c r="AN28" s="383"/>
      <c r="AO28" s="383"/>
      <c r="AP28" s="389"/>
      <c r="AQ28" s="389"/>
      <c r="AR28" s="389"/>
      <c r="AS28" s="389"/>
      <c r="AT28" s="389"/>
      <c r="AU28" s="389"/>
      <c r="AV28" s="389"/>
      <c r="AW28" s="389"/>
      <c r="AX28" s="391"/>
      <c r="AY28" s="391"/>
      <c r="AZ28" s="391"/>
      <c r="BA28" s="391"/>
      <c r="BB28" s="391"/>
      <c r="BC28" s="391"/>
      <c r="BD28" s="135"/>
      <c r="BE28" s="135"/>
      <c r="BF28" s="135"/>
      <c r="BG28" s="135"/>
    </row>
    <row r="29" spans="2:59" s="104" customFormat="1" ht="18" customHeight="1">
      <c r="B29" s="392">
        <f>Proyecto!$C$4</f>
        <v>7</v>
      </c>
      <c r="C29" s="392">
        <v>2</v>
      </c>
      <c r="D29" s="392">
        <v>10</v>
      </c>
      <c r="E29" s="394" t="s">
        <v>22</v>
      </c>
      <c r="F29" s="392">
        <v>10</v>
      </c>
      <c r="G29" s="394">
        <v>8141</v>
      </c>
      <c r="H29" s="392">
        <v>13</v>
      </c>
      <c r="I29" s="394" t="s">
        <v>239</v>
      </c>
      <c r="J29" s="396">
        <v>14</v>
      </c>
      <c r="K29" s="398" t="s">
        <v>240</v>
      </c>
      <c r="L29" s="394" t="s">
        <v>205</v>
      </c>
      <c r="M29" s="392">
        <v>6</v>
      </c>
      <c r="N29" s="392">
        <v>11</v>
      </c>
      <c r="O29" s="400" t="s">
        <v>241</v>
      </c>
      <c r="P29" s="394" t="s">
        <v>195</v>
      </c>
      <c r="Q29" s="394" t="s">
        <v>217</v>
      </c>
      <c r="R29" s="428">
        <v>100</v>
      </c>
      <c r="S29" s="440">
        <v>1</v>
      </c>
      <c r="T29" s="440">
        <v>1</v>
      </c>
      <c r="U29" s="440">
        <v>1</v>
      </c>
      <c r="V29" s="440">
        <v>1</v>
      </c>
      <c r="W29" s="440">
        <v>1</v>
      </c>
      <c r="X29" s="440">
        <v>1</v>
      </c>
      <c r="Y29" s="386">
        <v>1</v>
      </c>
      <c r="Z29" s="245" t="s">
        <v>197</v>
      </c>
      <c r="AA29" s="246">
        <v>508</v>
      </c>
      <c r="AB29" s="380">
        <f>+AA29/AA30</f>
        <v>1</v>
      </c>
      <c r="AC29" s="205">
        <v>1438</v>
      </c>
      <c r="AD29" s="380">
        <f t="shared" ref="AD29" si="10">+AC29/AC30</f>
        <v>1</v>
      </c>
      <c r="AE29" s="205"/>
      <c r="AF29" s="380" t="e">
        <f t="shared" ref="AF29" si="11">+AE29/AE30</f>
        <v>#DIV/0!</v>
      </c>
      <c r="AG29" s="205"/>
      <c r="AH29" s="380" t="e">
        <f t="shared" ref="AH29" si="12">+AG29/AG30</f>
        <v>#DIV/0!</v>
      </c>
      <c r="AI29" s="205"/>
      <c r="AJ29" s="380" t="e">
        <f t="shared" ref="AJ29" si="13">+AI29/AI30</f>
        <v>#DIV/0!</v>
      </c>
      <c r="AK29" s="205"/>
      <c r="AL29" s="380" t="e">
        <f t="shared" ref="AL29" si="14">+AK29/AK30</f>
        <v>#DIV/0!</v>
      </c>
      <c r="AM29" s="380">
        <f ca="1">IF($Q29="Suma",IFERROR(AB29+AD29+AF29+AH29+AJ29+AL29,0),OFFSET(AA29,0,(COUNT(AB29,AD29,AF29,AH29,AJ29,AL29)*2)-IF(COUNT(AB29,AD29,AF29,AH29,AJ29,AL29)=0,0,1)))</f>
        <v>1</v>
      </c>
      <c r="AN29" s="382">
        <v>1</v>
      </c>
      <c r="AO29" s="382">
        <f ca="1">+AM29</f>
        <v>1</v>
      </c>
      <c r="AP29" s="388">
        <v>100</v>
      </c>
      <c r="AQ29" s="388"/>
      <c r="AR29" s="388">
        <v>100</v>
      </c>
      <c r="AS29" s="388"/>
      <c r="AT29" s="388">
        <v>100</v>
      </c>
      <c r="AU29" s="388"/>
      <c r="AV29" s="388">
        <v>100</v>
      </c>
      <c r="AW29" s="388"/>
      <c r="AX29" s="390">
        <f>+Metas!I16</f>
        <v>186564296</v>
      </c>
      <c r="AY29" s="390">
        <f>+Metas!J16</f>
        <v>186564296</v>
      </c>
      <c r="AZ29" s="390">
        <f>+Metas!K16</f>
        <v>175127686</v>
      </c>
      <c r="BA29" s="390">
        <f>+Metas!L16</f>
        <v>78807459</v>
      </c>
      <c r="BB29" s="390">
        <f>+Metas!M16</f>
        <v>0</v>
      </c>
      <c r="BC29" s="390">
        <f>+Metas!N16</f>
        <v>0</v>
      </c>
      <c r="BD29" s="135"/>
      <c r="BE29" s="135"/>
      <c r="BF29" s="135"/>
      <c r="BG29" s="135"/>
    </row>
    <row r="30" spans="2:59" s="104" customFormat="1" ht="18" customHeight="1">
      <c r="B30" s="393"/>
      <c r="C30" s="393"/>
      <c r="D30" s="393"/>
      <c r="E30" s="395"/>
      <c r="F30" s="393"/>
      <c r="G30" s="395"/>
      <c r="H30" s="393"/>
      <c r="I30" s="395"/>
      <c r="J30" s="397"/>
      <c r="K30" s="399"/>
      <c r="L30" s="395"/>
      <c r="M30" s="393"/>
      <c r="N30" s="393"/>
      <c r="O30" s="401"/>
      <c r="P30" s="395"/>
      <c r="Q30" s="395"/>
      <c r="R30" s="429"/>
      <c r="S30" s="441"/>
      <c r="T30" s="441"/>
      <c r="U30" s="441"/>
      <c r="V30" s="441"/>
      <c r="W30" s="441"/>
      <c r="X30" s="441"/>
      <c r="Y30" s="387"/>
      <c r="Z30" s="245" t="s">
        <v>198</v>
      </c>
      <c r="AA30" s="246">
        <v>508</v>
      </c>
      <c r="AB30" s="381"/>
      <c r="AC30" s="205">
        <v>1438</v>
      </c>
      <c r="AD30" s="381"/>
      <c r="AE30" s="205"/>
      <c r="AF30" s="381"/>
      <c r="AG30" s="205"/>
      <c r="AH30" s="381"/>
      <c r="AI30" s="205"/>
      <c r="AJ30" s="381"/>
      <c r="AK30" s="205"/>
      <c r="AL30" s="381"/>
      <c r="AM30" s="381"/>
      <c r="AN30" s="383"/>
      <c r="AO30" s="383"/>
      <c r="AP30" s="389"/>
      <c r="AQ30" s="389"/>
      <c r="AR30" s="389"/>
      <c r="AS30" s="389"/>
      <c r="AT30" s="389"/>
      <c r="AU30" s="389"/>
      <c r="AV30" s="389"/>
      <c r="AW30" s="389"/>
      <c r="AX30" s="391"/>
      <c r="AY30" s="391"/>
      <c r="AZ30" s="391"/>
      <c r="BA30" s="391"/>
      <c r="BB30" s="391"/>
      <c r="BC30" s="391"/>
      <c r="BD30" s="135"/>
      <c r="BE30" s="135"/>
      <c r="BF30" s="135"/>
      <c r="BG30" s="135"/>
    </row>
    <row r="31" spans="2:59" s="104" customFormat="1" ht="18" customHeight="1">
      <c r="B31" s="392">
        <f>Proyecto!$C$4</f>
        <v>7</v>
      </c>
      <c r="C31" s="392">
        <v>2</v>
      </c>
      <c r="D31" s="392">
        <v>3</v>
      </c>
      <c r="E31" s="394" t="s">
        <v>16</v>
      </c>
      <c r="F31" s="392">
        <v>10</v>
      </c>
      <c r="G31" s="394">
        <v>8141</v>
      </c>
      <c r="H31" s="392">
        <v>13</v>
      </c>
      <c r="I31" s="394" t="s">
        <v>242</v>
      </c>
      <c r="J31" s="396">
        <v>15</v>
      </c>
      <c r="K31" s="398" t="s">
        <v>243</v>
      </c>
      <c r="L31" s="394" t="s">
        <v>205</v>
      </c>
      <c r="M31" s="392">
        <v>6</v>
      </c>
      <c r="N31" s="392">
        <v>11</v>
      </c>
      <c r="O31" s="400" t="s">
        <v>244</v>
      </c>
      <c r="P31" s="394" t="s">
        <v>195</v>
      </c>
      <c r="Q31" s="394" t="s">
        <v>217</v>
      </c>
      <c r="R31" s="428">
        <v>100</v>
      </c>
      <c r="S31" s="440">
        <v>1</v>
      </c>
      <c r="T31" s="440">
        <v>1</v>
      </c>
      <c r="U31" s="440">
        <v>1</v>
      </c>
      <c r="V31" s="440">
        <v>1</v>
      </c>
      <c r="W31" s="440">
        <v>1</v>
      </c>
      <c r="X31" s="440">
        <v>1</v>
      </c>
      <c r="Y31" s="386">
        <v>1</v>
      </c>
      <c r="Z31" s="245" t="s">
        <v>197</v>
      </c>
      <c r="AA31" s="246">
        <v>128</v>
      </c>
      <c r="AB31" s="380">
        <f>+AA31/AA32</f>
        <v>1</v>
      </c>
      <c r="AC31" s="205">
        <v>4382</v>
      </c>
      <c r="AD31" s="380">
        <f t="shared" ref="AD31" si="15">+AC31/AC32</f>
        <v>1</v>
      </c>
      <c r="AE31" s="205"/>
      <c r="AF31" s="380" t="e">
        <f t="shared" ref="AF31" si="16">+AE31/AE32</f>
        <v>#DIV/0!</v>
      </c>
      <c r="AG31" s="205"/>
      <c r="AH31" s="380" t="e">
        <f t="shared" ref="AH31" si="17">+AG31/AG32</f>
        <v>#DIV/0!</v>
      </c>
      <c r="AI31" s="205"/>
      <c r="AJ31" s="380" t="e">
        <f t="shared" ref="AJ31" si="18">+AI31/AI32</f>
        <v>#DIV/0!</v>
      </c>
      <c r="AK31" s="205"/>
      <c r="AL31" s="380" t="e">
        <f t="shared" ref="AL31" si="19">+AK31/AK32</f>
        <v>#DIV/0!</v>
      </c>
      <c r="AM31" s="380">
        <f ca="1">IF($Q31="Suma",IFERROR(AB31+AD31+AF31+AH31+AJ31+AL31,0),OFFSET(AA31,0,(COUNT(AB31,AD31,AF31,AH31,AJ31,AL31)*2)-IF(COUNT(AB31,AD31,AF31,AH31,AJ31,AL31)=0,0,1)))</f>
        <v>1</v>
      </c>
      <c r="AN31" s="382">
        <v>1</v>
      </c>
      <c r="AO31" s="382">
        <f ca="1">+AM31</f>
        <v>1</v>
      </c>
      <c r="AP31" s="388">
        <v>100</v>
      </c>
      <c r="AQ31" s="388"/>
      <c r="AR31" s="388">
        <v>100</v>
      </c>
      <c r="AS31" s="388"/>
      <c r="AT31" s="388">
        <v>100</v>
      </c>
      <c r="AU31" s="388"/>
      <c r="AV31" s="388">
        <v>100</v>
      </c>
      <c r="AW31" s="388"/>
      <c r="AX31" s="390">
        <f>+Metas!I17</f>
        <v>33405000</v>
      </c>
      <c r="AY31" s="390">
        <f>+Metas!J17</f>
        <v>33405000</v>
      </c>
      <c r="AZ31" s="390">
        <f>+Metas!K17</f>
        <v>0</v>
      </c>
      <c r="BA31" s="390">
        <f>+Metas!L17</f>
        <v>0</v>
      </c>
      <c r="BB31" s="390">
        <f>+Metas!M17</f>
        <v>0</v>
      </c>
      <c r="BC31" s="390">
        <f>+Metas!N17</f>
        <v>0</v>
      </c>
      <c r="BD31" s="135"/>
      <c r="BE31" s="135"/>
      <c r="BF31" s="135"/>
      <c r="BG31" s="135"/>
    </row>
    <row r="32" spans="2:59" s="104" customFormat="1" ht="18" customHeight="1">
      <c r="B32" s="393"/>
      <c r="C32" s="393"/>
      <c r="D32" s="393"/>
      <c r="E32" s="395"/>
      <c r="F32" s="393"/>
      <c r="G32" s="395"/>
      <c r="H32" s="393"/>
      <c r="I32" s="395"/>
      <c r="J32" s="397"/>
      <c r="K32" s="399"/>
      <c r="L32" s="395"/>
      <c r="M32" s="393"/>
      <c r="N32" s="393"/>
      <c r="O32" s="401"/>
      <c r="P32" s="395"/>
      <c r="Q32" s="395"/>
      <c r="R32" s="429"/>
      <c r="S32" s="441"/>
      <c r="T32" s="441"/>
      <c r="U32" s="441"/>
      <c r="V32" s="441"/>
      <c r="W32" s="441"/>
      <c r="X32" s="441"/>
      <c r="Y32" s="387"/>
      <c r="Z32" s="245" t="s">
        <v>198</v>
      </c>
      <c r="AA32" s="246">
        <v>128</v>
      </c>
      <c r="AB32" s="381"/>
      <c r="AC32" s="205">
        <v>4382</v>
      </c>
      <c r="AD32" s="381"/>
      <c r="AE32" s="205"/>
      <c r="AF32" s="381"/>
      <c r="AG32" s="205"/>
      <c r="AH32" s="381"/>
      <c r="AI32" s="205"/>
      <c r="AJ32" s="381"/>
      <c r="AK32" s="205"/>
      <c r="AL32" s="381"/>
      <c r="AM32" s="381"/>
      <c r="AN32" s="383"/>
      <c r="AO32" s="383"/>
      <c r="AP32" s="389"/>
      <c r="AQ32" s="389"/>
      <c r="AR32" s="389"/>
      <c r="AS32" s="389"/>
      <c r="AT32" s="389"/>
      <c r="AU32" s="389"/>
      <c r="AV32" s="389"/>
      <c r="AW32" s="389"/>
      <c r="AX32" s="391"/>
      <c r="AY32" s="391"/>
      <c r="AZ32" s="391"/>
      <c r="BA32" s="391"/>
      <c r="BB32" s="391"/>
      <c r="BC32" s="391"/>
      <c r="BD32" s="135"/>
      <c r="BE32" s="135"/>
      <c r="BF32" s="135"/>
      <c r="BG32" s="135"/>
    </row>
    <row r="33" spans="2:59" s="104" customFormat="1" ht="18" customHeight="1">
      <c r="B33" s="392">
        <f>Proyecto!$C$4</f>
        <v>7</v>
      </c>
      <c r="C33" s="392">
        <v>2</v>
      </c>
      <c r="D33" s="392">
        <v>3</v>
      </c>
      <c r="E33" s="394" t="s">
        <v>12</v>
      </c>
      <c r="F33" s="392">
        <v>10</v>
      </c>
      <c r="G33" s="394">
        <v>8141</v>
      </c>
      <c r="H33" s="392">
        <v>13</v>
      </c>
      <c r="I33" s="394" t="s">
        <v>245</v>
      </c>
      <c r="J33" s="396">
        <v>16</v>
      </c>
      <c r="K33" s="398" t="s">
        <v>246</v>
      </c>
      <c r="L33" s="394" t="s">
        <v>205</v>
      </c>
      <c r="M33" s="392">
        <v>6</v>
      </c>
      <c r="N33" s="392">
        <v>11</v>
      </c>
      <c r="O33" s="400" t="s">
        <v>247</v>
      </c>
      <c r="P33" s="394" t="s">
        <v>195</v>
      </c>
      <c r="Q33" s="394" t="s">
        <v>217</v>
      </c>
      <c r="R33" s="428">
        <v>100</v>
      </c>
      <c r="S33" s="440">
        <v>1</v>
      </c>
      <c r="T33" s="440">
        <v>1</v>
      </c>
      <c r="U33" s="440">
        <v>1</v>
      </c>
      <c r="V33" s="440">
        <v>1</v>
      </c>
      <c r="W33" s="440">
        <v>1</v>
      </c>
      <c r="X33" s="440">
        <v>1</v>
      </c>
      <c r="Y33" s="386">
        <v>1</v>
      </c>
      <c r="Z33" s="245" t="s">
        <v>197</v>
      </c>
      <c r="AA33" s="246">
        <v>4415</v>
      </c>
      <c r="AB33" s="380">
        <f>+AA33/AA34</f>
        <v>1</v>
      </c>
      <c r="AC33" s="205">
        <v>5477</v>
      </c>
      <c r="AD33" s="380">
        <f t="shared" ref="AD33" si="20">+AC33/AC34</f>
        <v>1</v>
      </c>
      <c r="AE33" s="205"/>
      <c r="AF33" s="380" t="e">
        <f t="shared" ref="AF33" si="21">+AE33/AE34</f>
        <v>#DIV/0!</v>
      </c>
      <c r="AG33" s="205"/>
      <c r="AH33" s="380" t="e">
        <f t="shared" ref="AH33" si="22">+AG33/AG34</f>
        <v>#DIV/0!</v>
      </c>
      <c r="AI33" s="205"/>
      <c r="AJ33" s="380" t="e">
        <f t="shared" ref="AJ33" si="23">+AI33/AI34</f>
        <v>#DIV/0!</v>
      </c>
      <c r="AK33" s="205"/>
      <c r="AL33" s="380" t="e">
        <f t="shared" ref="AL33" si="24">+AK33/AK34</f>
        <v>#DIV/0!</v>
      </c>
      <c r="AM33" s="380">
        <f ca="1">IF($Q33="Suma",IFERROR(AB33+AD33+AF33+AH33+AJ33+AL33,0),OFFSET(AA33,0,(COUNT(AB33,AD33,AF33,AH33,AJ33,AL33)*2)-IF(COUNT(AB33,AD33,AF33,AH33,AJ33,AL33)=0,0,1)))</f>
        <v>1</v>
      </c>
      <c r="AN33" s="382">
        <v>1</v>
      </c>
      <c r="AO33" s="382">
        <f ca="1">+AM33</f>
        <v>1</v>
      </c>
      <c r="AP33" s="388">
        <v>100</v>
      </c>
      <c r="AQ33" s="388"/>
      <c r="AR33" s="388">
        <v>100</v>
      </c>
      <c r="AS33" s="388"/>
      <c r="AT33" s="388">
        <v>100</v>
      </c>
      <c r="AU33" s="388"/>
      <c r="AV33" s="388">
        <v>100</v>
      </c>
      <c r="AW33" s="388"/>
      <c r="AX33" s="390">
        <f>+Metas!I18</f>
        <v>368138592</v>
      </c>
      <c r="AY33" s="390">
        <f>+Metas!J18</f>
        <v>368138592</v>
      </c>
      <c r="AZ33" s="390">
        <f>+Metas!K18</f>
        <v>336119344</v>
      </c>
      <c r="BA33" s="390">
        <f>+Metas!L18</f>
        <v>151253705</v>
      </c>
      <c r="BB33" s="390">
        <f>+Metas!M18</f>
        <v>0</v>
      </c>
      <c r="BC33" s="390">
        <f>+Metas!N18</f>
        <v>0</v>
      </c>
      <c r="BD33" s="135"/>
      <c r="BE33" s="135"/>
      <c r="BF33" s="135"/>
      <c r="BG33" s="135"/>
    </row>
    <row r="34" spans="2:59" s="104" customFormat="1" ht="18" customHeight="1">
      <c r="B34" s="393"/>
      <c r="C34" s="393"/>
      <c r="D34" s="393"/>
      <c r="E34" s="395"/>
      <c r="F34" s="393"/>
      <c r="G34" s="395"/>
      <c r="H34" s="393"/>
      <c r="I34" s="395"/>
      <c r="J34" s="397"/>
      <c r="K34" s="399"/>
      <c r="L34" s="395"/>
      <c r="M34" s="393"/>
      <c r="N34" s="393"/>
      <c r="O34" s="401"/>
      <c r="P34" s="395"/>
      <c r="Q34" s="395"/>
      <c r="R34" s="429"/>
      <c r="S34" s="441"/>
      <c r="T34" s="441"/>
      <c r="U34" s="441"/>
      <c r="V34" s="441"/>
      <c r="W34" s="441"/>
      <c r="X34" s="441"/>
      <c r="Y34" s="387"/>
      <c r="Z34" s="245" t="s">
        <v>198</v>
      </c>
      <c r="AA34" s="246">
        <v>4415</v>
      </c>
      <c r="AB34" s="381"/>
      <c r="AC34" s="205">
        <v>5477</v>
      </c>
      <c r="AD34" s="381"/>
      <c r="AE34" s="205"/>
      <c r="AF34" s="381"/>
      <c r="AG34" s="205"/>
      <c r="AH34" s="381"/>
      <c r="AI34" s="205"/>
      <c r="AJ34" s="381"/>
      <c r="AK34" s="205"/>
      <c r="AL34" s="381"/>
      <c r="AM34" s="381"/>
      <c r="AN34" s="383"/>
      <c r="AO34" s="383"/>
      <c r="AP34" s="389"/>
      <c r="AQ34" s="389"/>
      <c r="AR34" s="389"/>
      <c r="AS34" s="389"/>
      <c r="AT34" s="389"/>
      <c r="AU34" s="389"/>
      <c r="AV34" s="389"/>
      <c r="AW34" s="389"/>
      <c r="AX34" s="391"/>
      <c r="AY34" s="391"/>
      <c r="AZ34" s="391"/>
      <c r="BA34" s="391"/>
      <c r="BB34" s="391"/>
      <c r="BC34" s="391"/>
      <c r="BD34" s="135"/>
      <c r="BE34" s="135"/>
      <c r="BF34" s="135"/>
      <c r="BG34" s="135"/>
    </row>
    <row r="35" spans="2:59" s="104" customFormat="1" ht="18" customHeight="1">
      <c r="B35" s="392">
        <f>Proyecto!$C$4</f>
        <v>7</v>
      </c>
      <c r="C35" s="392">
        <v>3</v>
      </c>
      <c r="D35" s="392">
        <v>16</v>
      </c>
      <c r="E35" s="394" t="s">
        <v>24</v>
      </c>
      <c r="F35" s="392">
        <v>10</v>
      </c>
      <c r="G35" s="394">
        <v>8141</v>
      </c>
      <c r="H35" s="392">
        <v>9</v>
      </c>
      <c r="I35" s="394" t="s">
        <v>248</v>
      </c>
      <c r="J35" s="396">
        <v>17</v>
      </c>
      <c r="K35" s="398" t="s">
        <v>249</v>
      </c>
      <c r="L35" s="394" t="s">
        <v>193</v>
      </c>
      <c r="M35" s="392">
        <v>8</v>
      </c>
      <c r="N35" s="392">
        <v>20</v>
      </c>
      <c r="O35" s="400" t="s">
        <v>250</v>
      </c>
      <c r="P35" s="394" t="s">
        <v>195</v>
      </c>
      <c r="Q35" s="394" t="s">
        <v>213</v>
      </c>
      <c r="R35" s="428">
        <v>0</v>
      </c>
      <c r="S35" s="470">
        <v>0.16669999999999999</v>
      </c>
      <c r="T35" s="470">
        <v>0.16669999999999999</v>
      </c>
      <c r="U35" s="470">
        <v>0.16669999999999999</v>
      </c>
      <c r="V35" s="470">
        <v>0.16669999999999999</v>
      </c>
      <c r="W35" s="470">
        <v>0.16669999999999999</v>
      </c>
      <c r="X35" s="470">
        <v>0.16669999999999999</v>
      </c>
      <c r="Y35" s="386">
        <f>+S35+T35+U35+V35+W35+X35</f>
        <v>1.0002</v>
      </c>
      <c r="Z35" s="202" t="s">
        <v>197</v>
      </c>
      <c r="AA35" s="246">
        <v>679</v>
      </c>
      <c r="AB35" s="404">
        <f>IFERROR(+AA35/AA36*IF($P35="Número",1,10),"")</f>
        <v>1.4890350877192982</v>
      </c>
      <c r="AC35" s="244">
        <v>1520</v>
      </c>
      <c r="AD35" s="442">
        <f>+AC35/AC36</f>
        <v>0.33333333333333331</v>
      </c>
      <c r="AE35" s="205"/>
      <c r="AF35" s="404">
        <f>IFERROR(+AE35/AE36*IF($P35="Número",1,100),"")</f>
        <v>0</v>
      </c>
      <c r="AG35" s="205"/>
      <c r="AH35" s="404">
        <f>IFERROR(+AG35/AG36*IF($P35="Número",1,100),"")</f>
        <v>0</v>
      </c>
      <c r="AI35" s="205"/>
      <c r="AJ35" s="404">
        <f>IFERROR(+AI35/AI36*IF($P35="Número",1,100),"")</f>
        <v>0</v>
      </c>
      <c r="AK35" s="205"/>
      <c r="AL35" s="404">
        <f>IFERROR(+AK35/AK36*IF($P35="Número",1,100),"")</f>
        <v>0</v>
      </c>
      <c r="AM35" s="456">
        <f>+AD35+AF35+AH35+AJ35+AL35</f>
        <v>0.33333333333333331</v>
      </c>
      <c r="AN35" s="382">
        <v>1</v>
      </c>
      <c r="AO35" s="444">
        <f>+AM35</f>
        <v>0.33333333333333331</v>
      </c>
      <c r="AP35" s="388">
        <v>30</v>
      </c>
      <c r="AQ35" s="388"/>
      <c r="AR35" s="388">
        <v>30</v>
      </c>
      <c r="AS35" s="388"/>
      <c r="AT35" s="388">
        <v>30</v>
      </c>
      <c r="AU35" s="388"/>
      <c r="AV35" s="388">
        <v>100</v>
      </c>
      <c r="AW35" s="388"/>
      <c r="AX35" s="390">
        <f>+Metas!I19</f>
        <v>43961570</v>
      </c>
      <c r="AY35" s="390">
        <f>+Metas!J19</f>
        <v>43961570</v>
      </c>
      <c r="AZ35" s="390">
        <f>+Metas!K19</f>
        <v>43961570</v>
      </c>
      <c r="BA35" s="390">
        <f>+Metas!L19</f>
        <v>19782706</v>
      </c>
      <c r="BB35" s="390">
        <f>+Metas!M19</f>
        <v>0</v>
      </c>
      <c r="BC35" s="390">
        <f>+Metas!N19</f>
        <v>0</v>
      </c>
      <c r="BD35" s="135"/>
      <c r="BE35" s="135"/>
      <c r="BF35" s="135"/>
      <c r="BG35" s="135"/>
    </row>
    <row r="36" spans="2:59" s="104" customFormat="1" ht="18" customHeight="1">
      <c r="B36" s="393"/>
      <c r="C36" s="393"/>
      <c r="D36" s="393"/>
      <c r="E36" s="395"/>
      <c r="F36" s="393"/>
      <c r="G36" s="395"/>
      <c r="H36" s="393"/>
      <c r="I36" s="395"/>
      <c r="J36" s="397"/>
      <c r="K36" s="399"/>
      <c r="L36" s="395"/>
      <c r="M36" s="393"/>
      <c r="N36" s="393"/>
      <c r="O36" s="401"/>
      <c r="P36" s="395"/>
      <c r="Q36" s="395"/>
      <c r="R36" s="429"/>
      <c r="S36" s="471"/>
      <c r="T36" s="471"/>
      <c r="U36" s="471"/>
      <c r="V36" s="471"/>
      <c r="W36" s="471"/>
      <c r="X36" s="471"/>
      <c r="Y36" s="387"/>
      <c r="Z36" s="202" t="s">
        <v>198</v>
      </c>
      <c r="AA36" s="246">
        <v>4560</v>
      </c>
      <c r="AB36" s="405"/>
      <c r="AC36" s="244">
        <v>4560</v>
      </c>
      <c r="AD36" s="443"/>
      <c r="AE36" s="244">
        <v>4560</v>
      </c>
      <c r="AF36" s="405"/>
      <c r="AG36" s="244">
        <v>4560</v>
      </c>
      <c r="AH36" s="405"/>
      <c r="AI36" s="244">
        <v>4560</v>
      </c>
      <c r="AJ36" s="405"/>
      <c r="AK36" s="244">
        <v>4560</v>
      </c>
      <c r="AL36" s="405"/>
      <c r="AM36" s="457"/>
      <c r="AN36" s="383"/>
      <c r="AO36" s="445"/>
      <c r="AP36" s="389"/>
      <c r="AQ36" s="389"/>
      <c r="AR36" s="389"/>
      <c r="AS36" s="389"/>
      <c r="AT36" s="389"/>
      <c r="AU36" s="389"/>
      <c r="AV36" s="389"/>
      <c r="AW36" s="389"/>
      <c r="AX36" s="391"/>
      <c r="AY36" s="391"/>
      <c r="AZ36" s="391"/>
      <c r="BA36" s="391"/>
      <c r="BB36" s="391"/>
      <c r="BC36" s="391"/>
      <c r="BD36" s="135"/>
      <c r="BE36" s="135"/>
      <c r="BF36" s="135"/>
      <c r="BG36" s="135"/>
    </row>
    <row r="37" spans="2:59" s="104" customFormat="1" ht="18" customHeight="1">
      <c r="B37" s="392">
        <f>Proyecto!$C$4</f>
        <v>7</v>
      </c>
      <c r="C37" s="392">
        <v>3</v>
      </c>
      <c r="D37" s="392">
        <v>8</v>
      </c>
      <c r="E37" s="394" t="s">
        <v>21</v>
      </c>
      <c r="F37" s="392">
        <v>10</v>
      </c>
      <c r="G37" s="394">
        <v>8141</v>
      </c>
      <c r="H37" s="392">
        <v>13</v>
      </c>
      <c r="I37" s="394" t="s">
        <v>251</v>
      </c>
      <c r="J37" s="396">
        <v>18</v>
      </c>
      <c r="K37" s="398" t="s">
        <v>252</v>
      </c>
      <c r="L37" s="394" t="s">
        <v>205</v>
      </c>
      <c r="M37" s="392">
        <v>8</v>
      </c>
      <c r="N37" s="392">
        <v>20</v>
      </c>
      <c r="O37" s="400" t="s">
        <v>253</v>
      </c>
      <c r="P37" s="394" t="s">
        <v>195</v>
      </c>
      <c r="Q37" s="394" t="s">
        <v>213</v>
      </c>
      <c r="R37" s="428">
        <v>0</v>
      </c>
      <c r="S37" s="422">
        <v>7.4000000000000003E-3</v>
      </c>
      <c r="T37" s="422">
        <v>7.4000000000000003E-3</v>
      </c>
      <c r="U37" s="422">
        <v>7.3000000000000001E-3</v>
      </c>
      <c r="V37" s="422">
        <v>7.3000000000000001E-3</v>
      </c>
      <c r="W37" s="422">
        <v>7.3000000000000001E-3</v>
      </c>
      <c r="X37" s="422">
        <v>7.3000000000000001E-3</v>
      </c>
      <c r="Y37" s="474">
        <f>SUM(S37:X37)</f>
        <v>4.4000000000000004E-2</v>
      </c>
      <c r="Z37" s="202" t="s">
        <v>197</v>
      </c>
      <c r="AA37" s="246">
        <v>51</v>
      </c>
      <c r="AB37" s="456">
        <f>+AA37/AA38</f>
        <v>9.3201754385964907E-3</v>
      </c>
      <c r="AC37" s="244">
        <v>18</v>
      </c>
      <c r="AD37" s="456">
        <f>+AC37/AC38</f>
        <v>3.2894736842105261E-3</v>
      </c>
      <c r="AE37" s="205"/>
      <c r="AF37" s="404">
        <f>IFERROR(+AE37/AE38*IF($P37="Número",1,100),"")</f>
        <v>0</v>
      </c>
      <c r="AG37" s="205"/>
      <c r="AH37" s="404">
        <f>IFERROR(+AG37/AG38*IF($P37="Número",1,100),"")</f>
        <v>0</v>
      </c>
      <c r="AI37" s="205"/>
      <c r="AJ37" s="404">
        <f>IFERROR(+AI37/AI38*IF($P37="Número",1,100),"")</f>
        <v>0</v>
      </c>
      <c r="AK37" s="205"/>
      <c r="AL37" s="404">
        <f>IFERROR(+AK37/AK38*IF($P37="Número",1,100),"")</f>
        <v>0</v>
      </c>
      <c r="AM37" s="456">
        <f ca="1">IF($Q37="Suma",IFERROR(AB37+AD37+AF37+AH37+AJ37+AL37,0),OFFSET(AA37,0,(COUNT(AB37,AD37,AF37,AH37,AJ37,AL37)*2)-IF(COUNT(AB37,AD37,AF37,AH37,AJ37,AL37)=0,0,1)))</f>
        <v>1.2609649122807017E-2</v>
      </c>
      <c r="AN37" s="414">
        <v>4.3999999999999997E-2</v>
      </c>
      <c r="AO37" s="382">
        <f ca="1">+AM37</f>
        <v>1.2609649122807017E-2</v>
      </c>
      <c r="AP37" s="388">
        <v>18.55</v>
      </c>
      <c r="AQ37" s="388"/>
      <c r="AR37" s="388">
        <v>18.5</v>
      </c>
      <c r="AS37" s="388"/>
      <c r="AT37" s="388">
        <v>18.55</v>
      </c>
      <c r="AU37" s="388"/>
      <c r="AV37" s="388">
        <v>60</v>
      </c>
      <c r="AW37" s="388"/>
      <c r="AX37" s="390">
        <f>+Metas!I20</f>
        <v>273018367</v>
      </c>
      <c r="AY37" s="390">
        <f>+Metas!J20</f>
        <v>273018367</v>
      </c>
      <c r="AZ37" s="390">
        <f>+Metas!K20</f>
        <v>266739162</v>
      </c>
      <c r="BA37" s="390">
        <f>+Metas!L20</f>
        <v>120032615</v>
      </c>
      <c r="BB37" s="390">
        <f>+Metas!M20</f>
        <v>0</v>
      </c>
      <c r="BC37" s="390">
        <f>+Metas!N20</f>
        <v>0</v>
      </c>
      <c r="BD37" s="135"/>
      <c r="BE37" s="135"/>
      <c r="BF37" s="135"/>
      <c r="BG37" s="135"/>
    </row>
    <row r="38" spans="2:59" s="104" customFormat="1" ht="18" customHeight="1">
      <c r="B38" s="393"/>
      <c r="C38" s="393"/>
      <c r="D38" s="393"/>
      <c r="E38" s="395"/>
      <c r="F38" s="393"/>
      <c r="G38" s="395"/>
      <c r="H38" s="393"/>
      <c r="I38" s="395"/>
      <c r="J38" s="397"/>
      <c r="K38" s="399"/>
      <c r="L38" s="395"/>
      <c r="M38" s="393"/>
      <c r="N38" s="393"/>
      <c r="O38" s="401"/>
      <c r="P38" s="395"/>
      <c r="Q38" s="395"/>
      <c r="R38" s="429"/>
      <c r="S38" s="423"/>
      <c r="T38" s="423"/>
      <c r="U38" s="423"/>
      <c r="V38" s="423"/>
      <c r="W38" s="423"/>
      <c r="X38" s="423"/>
      <c r="Y38" s="475"/>
      <c r="Z38" s="202" t="s">
        <v>198</v>
      </c>
      <c r="AA38" s="246">
        <v>5472</v>
      </c>
      <c r="AB38" s="457"/>
      <c r="AC38" s="244">
        <v>5472</v>
      </c>
      <c r="AD38" s="457"/>
      <c r="AE38" s="244">
        <v>5472</v>
      </c>
      <c r="AF38" s="405"/>
      <c r="AG38" s="244">
        <v>5472</v>
      </c>
      <c r="AH38" s="405"/>
      <c r="AI38" s="244">
        <v>5472</v>
      </c>
      <c r="AJ38" s="405"/>
      <c r="AK38" s="244">
        <v>5472</v>
      </c>
      <c r="AL38" s="405"/>
      <c r="AM38" s="457"/>
      <c r="AN38" s="415"/>
      <c r="AO38" s="383"/>
      <c r="AP38" s="389"/>
      <c r="AQ38" s="389"/>
      <c r="AR38" s="389"/>
      <c r="AS38" s="389"/>
      <c r="AT38" s="389"/>
      <c r="AU38" s="389"/>
      <c r="AV38" s="389"/>
      <c r="AW38" s="389"/>
      <c r="AX38" s="391"/>
      <c r="AY38" s="391"/>
      <c r="AZ38" s="391"/>
      <c r="BA38" s="391"/>
      <c r="BB38" s="391"/>
      <c r="BC38" s="391"/>
      <c r="BD38" s="135"/>
      <c r="BE38" s="135"/>
      <c r="BF38" s="135"/>
      <c r="BG38" s="135"/>
    </row>
    <row r="39" spans="2:59" s="104" customFormat="1" ht="18" customHeight="1">
      <c r="B39" s="392">
        <f>Proyecto!$C$4</f>
        <v>7</v>
      </c>
      <c r="C39" s="392">
        <v>3</v>
      </c>
      <c r="D39" s="392">
        <v>3</v>
      </c>
      <c r="E39" s="394" t="s">
        <v>9</v>
      </c>
      <c r="F39" s="392">
        <v>10</v>
      </c>
      <c r="G39" s="394">
        <v>8141</v>
      </c>
      <c r="H39" s="392">
        <v>7</v>
      </c>
      <c r="I39" s="394" t="s">
        <v>254</v>
      </c>
      <c r="J39" s="396">
        <v>19</v>
      </c>
      <c r="K39" s="398" t="s">
        <v>255</v>
      </c>
      <c r="L39" s="394" t="s">
        <v>193</v>
      </c>
      <c r="M39" s="392">
        <v>15</v>
      </c>
      <c r="N39" s="392">
        <v>20</v>
      </c>
      <c r="O39" s="400" t="s">
        <v>256</v>
      </c>
      <c r="P39" s="394" t="s">
        <v>195</v>
      </c>
      <c r="Q39" s="394" t="s">
        <v>213</v>
      </c>
      <c r="R39" s="428">
        <v>0</v>
      </c>
      <c r="S39" s="470">
        <v>0.16669999999999999</v>
      </c>
      <c r="T39" s="470">
        <v>0.16669999999999999</v>
      </c>
      <c r="U39" s="470">
        <v>0.16669999999999999</v>
      </c>
      <c r="V39" s="470">
        <v>0.16669999999999999</v>
      </c>
      <c r="W39" s="470">
        <v>0.16669999999999999</v>
      </c>
      <c r="X39" s="470">
        <v>0.16669999999999999</v>
      </c>
      <c r="Y39" s="386">
        <f>+S39+T39+U39+V39+W39+X39</f>
        <v>1.0002</v>
      </c>
      <c r="Z39" s="202" t="s">
        <v>197</v>
      </c>
      <c r="AA39" s="265">
        <v>0.16669999999999999</v>
      </c>
      <c r="AB39" s="442">
        <f>+AA39/AA40</f>
        <v>0.16669999999999999</v>
      </c>
      <c r="AC39" s="265">
        <v>0.16669999999999999</v>
      </c>
      <c r="AD39" s="442">
        <f>+AC39/AC40</f>
        <v>0.16669999999999999</v>
      </c>
      <c r="AE39" s="265">
        <v>0</v>
      </c>
      <c r="AF39" s="442">
        <f>+AE39/AE40</f>
        <v>0</v>
      </c>
      <c r="AG39" s="265"/>
      <c r="AH39" s="442">
        <f>+AG39/AG40</f>
        <v>0</v>
      </c>
      <c r="AI39" s="265"/>
      <c r="AJ39" s="442">
        <f>+AI39/AI40</f>
        <v>0</v>
      </c>
      <c r="AK39" s="265"/>
      <c r="AL39" s="442">
        <f>+AK39/AK40</f>
        <v>0</v>
      </c>
      <c r="AM39" s="426">
        <f>AB39+AD39+AF39+AH39+AJ39+AL39</f>
        <v>0.33339999999999997</v>
      </c>
      <c r="AN39" s="382">
        <v>1</v>
      </c>
      <c r="AO39" s="382">
        <f>+AM39</f>
        <v>0.33339999999999997</v>
      </c>
      <c r="AP39" s="388">
        <v>25</v>
      </c>
      <c r="AQ39" s="388"/>
      <c r="AR39" s="388">
        <v>25</v>
      </c>
      <c r="AS39" s="388"/>
      <c r="AT39" s="388">
        <v>37.5</v>
      </c>
      <c r="AU39" s="388"/>
      <c r="AV39" s="388">
        <v>100</v>
      </c>
      <c r="AW39" s="388"/>
      <c r="AX39" s="390">
        <f>+Metas!I21</f>
        <v>491441642</v>
      </c>
      <c r="AY39" s="390">
        <f>+Metas!J21</f>
        <v>491441642</v>
      </c>
      <c r="AZ39" s="390">
        <f>+Metas!K21</f>
        <v>449352166</v>
      </c>
      <c r="BA39" s="390">
        <f>+Metas!L21</f>
        <v>202208476</v>
      </c>
      <c r="BB39" s="390">
        <f>+Metas!M21</f>
        <v>0</v>
      </c>
      <c r="BC39" s="390">
        <f>+Metas!N21</f>
        <v>0</v>
      </c>
      <c r="BD39" s="135"/>
      <c r="BE39" s="135"/>
      <c r="BF39" s="135"/>
      <c r="BG39" s="135"/>
    </row>
    <row r="40" spans="2:59" s="104" customFormat="1" ht="18" customHeight="1">
      <c r="B40" s="393"/>
      <c r="C40" s="393"/>
      <c r="D40" s="393"/>
      <c r="E40" s="395"/>
      <c r="F40" s="393"/>
      <c r="G40" s="395"/>
      <c r="H40" s="393"/>
      <c r="I40" s="395"/>
      <c r="J40" s="397"/>
      <c r="K40" s="399"/>
      <c r="L40" s="395"/>
      <c r="M40" s="393"/>
      <c r="N40" s="393"/>
      <c r="O40" s="401"/>
      <c r="P40" s="395"/>
      <c r="Q40" s="395"/>
      <c r="R40" s="429"/>
      <c r="S40" s="471"/>
      <c r="T40" s="471"/>
      <c r="U40" s="471"/>
      <c r="V40" s="471"/>
      <c r="W40" s="471"/>
      <c r="X40" s="471"/>
      <c r="Y40" s="387"/>
      <c r="Z40" s="202" t="s">
        <v>198</v>
      </c>
      <c r="AA40" s="264">
        <v>1</v>
      </c>
      <c r="AB40" s="443"/>
      <c r="AC40" s="264">
        <v>1</v>
      </c>
      <c r="AD40" s="443"/>
      <c r="AE40" s="264">
        <v>1</v>
      </c>
      <c r="AF40" s="443"/>
      <c r="AG40" s="264">
        <v>1</v>
      </c>
      <c r="AH40" s="443"/>
      <c r="AI40" s="264">
        <v>1</v>
      </c>
      <c r="AJ40" s="443"/>
      <c r="AK40" s="264">
        <v>1</v>
      </c>
      <c r="AL40" s="443"/>
      <c r="AM40" s="427"/>
      <c r="AN40" s="383"/>
      <c r="AO40" s="383"/>
      <c r="AP40" s="389"/>
      <c r="AQ40" s="389"/>
      <c r="AR40" s="389"/>
      <c r="AS40" s="389"/>
      <c r="AT40" s="389"/>
      <c r="AU40" s="389"/>
      <c r="AV40" s="389"/>
      <c r="AW40" s="389"/>
      <c r="AX40" s="391"/>
      <c r="AY40" s="391"/>
      <c r="AZ40" s="391"/>
      <c r="BA40" s="391"/>
      <c r="BB40" s="391"/>
      <c r="BC40" s="391"/>
      <c r="BD40" s="135"/>
      <c r="BE40" s="135"/>
      <c r="BF40" s="135"/>
      <c r="BG40" s="135"/>
    </row>
    <row r="41" spans="2:59" s="104" customFormat="1" ht="31.5" customHeight="1">
      <c r="B41" s="392">
        <f>Proyecto!$C$4</f>
        <v>7</v>
      </c>
      <c r="C41" s="392">
        <v>3</v>
      </c>
      <c r="D41" s="392">
        <v>3</v>
      </c>
      <c r="E41" s="394" t="s">
        <v>14</v>
      </c>
      <c r="F41" s="392">
        <v>10</v>
      </c>
      <c r="G41" s="394">
        <v>8141</v>
      </c>
      <c r="H41" s="392">
        <v>13</v>
      </c>
      <c r="I41" s="394" t="s">
        <v>257</v>
      </c>
      <c r="J41" s="396">
        <v>20</v>
      </c>
      <c r="K41" s="398" t="s">
        <v>258</v>
      </c>
      <c r="L41" s="394" t="s">
        <v>205</v>
      </c>
      <c r="M41" s="392">
        <v>15</v>
      </c>
      <c r="N41" s="392">
        <v>20</v>
      </c>
      <c r="O41" s="400" t="s">
        <v>259</v>
      </c>
      <c r="P41" s="394" t="s">
        <v>195</v>
      </c>
      <c r="Q41" s="394" t="s">
        <v>213</v>
      </c>
      <c r="R41" s="428">
        <v>0</v>
      </c>
      <c r="S41" s="470">
        <v>0.16669999999999999</v>
      </c>
      <c r="T41" s="470">
        <v>0.16669999999999999</v>
      </c>
      <c r="U41" s="470">
        <v>0.16669999999999999</v>
      </c>
      <c r="V41" s="470">
        <v>0.16669999999999999</v>
      </c>
      <c r="W41" s="470">
        <v>0.16669999999999999</v>
      </c>
      <c r="X41" s="470">
        <v>0.16669999999999999</v>
      </c>
      <c r="Y41" s="386">
        <f>+S41+T41+U41+V41+W41+X41</f>
        <v>1.0002</v>
      </c>
      <c r="Z41" s="202" t="s">
        <v>197</v>
      </c>
      <c r="AA41" s="265">
        <v>0.16669999999999999</v>
      </c>
      <c r="AB41" s="442">
        <f>+AA41/AA42</f>
        <v>0.16669999999999999</v>
      </c>
      <c r="AC41" s="265">
        <v>0.16669999999999999</v>
      </c>
      <c r="AD41" s="442">
        <f>+AC41/AC42</f>
        <v>0.16669999999999999</v>
      </c>
      <c r="AE41" s="265">
        <v>0</v>
      </c>
      <c r="AF41" s="442">
        <f>+AE41/AE42</f>
        <v>0</v>
      </c>
      <c r="AG41" s="265"/>
      <c r="AH41" s="442">
        <f>+AG41/AG42</f>
        <v>0</v>
      </c>
      <c r="AI41" s="265"/>
      <c r="AJ41" s="442">
        <f>+AI41/AI42</f>
        <v>0</v>
      </c>
      <c r="AK41" s="265"/>
      <c r="AL41" s="442">
        <f>+AK41/AK42</f>
        <v>0</v>
      </c>
      <c r="AM41" s="426">
        <f>AB41+AD41+AF41+AH41+AJ41+AL41</f>
        <v>0.33339999999999997</v>
      </c>
      <c r="AN41" s="382">
        <v>1</v>
      </c>
      <c r="AO41" s="382">
        <f>+AM41</f>
        <v>0.33339999999999997</v>
      </c>
      <c r="AP41" s="388">
        <v>25</v>
      </c>
      <c r="AQ41" s="388"/>
      <c r="AR41" s="388">
        <v>25</v>
      </c>
      <c r="AS41" s="388"/>
      <c r="AT41" s="388">
        <v>40</v>
      </c>
      <c r="AU41" s="388"/>
      <c r="AV41" s="388">
        <v>100</v>
      </c>
      <c r="AW41" s="388"/>
      <c r="AX41" s="390">
        <f>+Metas!I22</f>
        <v>906209070</v>
      </c>
      <c r="AY41" s="390">
        <f>+Metas!J22</f>
        <v>906209070</v>
      </c>
      <c r="AZ41" s="390">
        <f>+Metas!K22</f>
        <v>844846993</v>
      </c>
      <c r="BA41" s="390">
        <f>+Metas!L22</f>
        <v>294737449</v>
      </c>
      <c r="BB41" s="390">
        <f>+Metas!M22</f>
        <v>0</v>
      </c>
      <c r="BC41" s="390">
        <f>+Metas!N22</f>
        <v>0</v>
      </c>
      <c r="BD41" s="135"/>
      <c r="BE41" s="135"/>
      <c r="BF41" s="135"/>
      <c r="BG41" s="135"/>
    </row>
    <row r="42" spans="2:59" s="104" customFormat="1" ht="31.5" customHeight="1">
      <c r="B42" s="393"/>
      <c r="C42" s="393"/>
      <c r="D42" s="393"/>
      <c r="E42" s="395"/>
      <c r="F42" s="393"/>
      <c r="G42" s="395"/>
      <c r="H42" s="393"/>
      <c r="I42" s="395"/>
      <c r="J42" s="397"/>
      <c r="K42" s="399"/>
      <c r="L42" s="395"/>
      <c r="M42" s="393"/>
      <c r="N42" s="393"/>
      <c r="O42" s="401"/>
      <c r="P42" s="395"/>
      <c r="Q42" s="395"/>
      <c r="R42" s="429"/>
      <c r="S42" s="471"/>
      <c r="T42" s="471"/>
      <c r="U42" s="471"/>
      <c r="V42" s="471"/>
      <c r="W42" s="471"/>
      <c r="X42" s="471"/>
      <c r="Y42" s="387"/>
      <c r="Z42" s="202" t="s">
        <v>198</v>
      </c>
      <c r="AA42" s="264">
        <v>1</v>
      </c>
      <c r="AB42" s="443"/>
      <c r="AC42" s="264">
        <v>1</v>
      </c>
      <c r="AD42" s="443"/>
      <c r="AE42" s="264">
        <v>1</v>
      </c>
      <c r="AF42" s="443"/>
      <c r="AG42" s="264">
        <v>1</v>
      </c>
      <c r="AH42" s="443"/>
      <c r="AI42" s="264">
        <v>1</v>
      </c>
      <c r="AJ42" s="443"/>
      <c r="AK42" s="264">
        <v>1</v>
      </c>
      <c r="AL42" s="443"/>
      <c r="AM42" s="427"/>
      <c r="AN42" s="383"/>
      <c r="AO42" s="383"/>
      <c r="AP42" s="389"/>
      <c r="AQ42" s="389"/>
      <c r="AR42" s="389"/>
      <c r="AS42" s="389"/>
      <c r="AT42" s="389"/>
      <c r="AU42" s="389"/>
      <c r="AV42" s="389"/>
      <c r="AW42" s="389"/>
      <c r="AX42" s="391"/>
      <c r="AY42" s="391"/>
      <c r="AZ42" s="391"/>
      <c r="BA42" s="391"/>
      <c r="BB42" s="391"/>
      <c r="BC42" s="391"/>
      <c r="BD42" s="135"/>
      <c r="BE42" s="135"/>
      <c r="BF42" s="135"/>
      <c r="BG42" s="135"/>
    </row>
    <row r="43" spans="2:59" s="104" customFormat="1" ht="18" customHeight="1">
      <c r="B43" s="392">
        <f>Proyecto!$C$4</f>
        <v>7</v>
      </c>
      <c r="C43" s="392">
        <v>3</v>
      </c>
      <c r="D43" s="392">
        <v>3</v>
      </c>
      <c r="E43" s="394" t="s">
        <v>9</v>
      </c>
      <c r="F43" s="392">
        <v>10</v>
      </c>
      <c r="G43" s="394">
        <v>8141</v>
      </c>
      <c r="H43" s="392">
        <v>7</v>
      </c>
      <c r="I43" s="394" t="s">
        <v>260</v>
      </c>
      <c r="J43" s="396">
        <v>21</v>
      </c>
      <c r="K43" s="398" t="s">
        <v>261</v>
      </c>
      <c r="L43" s="394" t="s">
        <v>205</v>
      </c>
      <c r="M43" s="392">
        <v>15</v>
      </c>
      <c r="N43" s="392">
        <v>20</v>
      </c>
      <c r="O43" s="400" t="s">
        <v>262</v>
      </c>
      <c r="P43" s="394" t="s">
        <v>263</v>
      </c>
      <c r="Q43" s="394" t="s">
        <v>196</v>
      </c>
      <c r="R43" s="428">
        <v>12</v>
      </c>
      <c r="S43" s="468">
        <v>10</v>
      </c>
      <c r="T43" s="468">
        <v>10</v>
      </c>
      <c r="U43" s="468">
        <v>10</v>
      </c>
      <c r="V43" s="468">
        <v>10</v>
      </c>
      <c r="W43" s="468">
        <v>10</v>
      </c>
      <c r="X43" s="468">
        <v>10</v>
      </c>
      <c r="Y43" s="438">
        <v>10</v>
      </c>
      <c r="Z43" s="202" t="s">
        <v>197</v>
      </c>
      <c r="AA43" s="243"/>
      <c r="AB43" s="434" t="s">
        <v>264</v>
      </c>
      <c r="AC43" s="205"/>
      <c r="AD43" s="404" t="s">
        <v>265</v>
      </c>
      <c r="AE43" s="205"/>
      <c r="AF43" s="404" t="str">
        <f>IFERROR(+AE43/AE44*IF($P43="Número",1,100),"")</f>
        <v/>
      </c>
      <c r="AG43" s="205"/>
      <c r="AH43" s="404" t="str">
        <f>IFERROR(+AG43/AG44*IF($P43="Número",1,100),"")</f>
        <v/>
      </c>
      <c r="AI43" s="205"/>
      <c r="AJ43" s="404" t="str">
        <f>IFERROR(+AI43/AI44*IF($P43="Número",1,100),"")</f>
        <v/>
      </c>
      <c r="AK43" s="205"/>
      <c r="AL43" s="404" t="str">
        <f>IFERROR(+AK43/AK44*IF($P43="Número",1,100),"")</f>
        <v/>
      </c>
      <c r="AM43" s="404" t="str">
        <f>+AD43</f>
        <v>Para el periodo enero a agosto del 2024 se registraron un total de n=440 muertes perinatales en Bogotá, lo que representa una Tasa acumulada de 11,6 x 1.000 NV + muertes fetales.</v>
      </c>
      <c r="AN43" s="430">
        <v>10</v>
      </c>
      <c r="AO43" s="388" t="str">
        <f>+AM43</f>
        <v>Para el periodo enero a agosto del 2024 se registraron un total de n=440 muertes perinatales en Bogotá, lo que representa una Tasa acumulada de 11,6 x 1.000 NV + muertes fetales.</v>
      </c>
      <c r="AP43" s="388">
        <v>10</v>
      </c>
      <c r="AQ43" s="388"/>
      <c r="AR43" s="388">
        <v>10</v>
      </c>
      <c r="AS43" s="388"/>
      <c r="AT43" s="388">
        <v>10</v>
      </c>
      <c r="AU43" s="388"/>
      <c r="AV43" s="388">
        <v>10</v>
      </c>
      <c r="AW43" s="388"/>
      <c r="AX43" s="390">
        <f>+Metas!I23</f>
        <v>150221675</v>
      </c>
      <c r="AY43" s="390">
        <f>+Metas!J23</f>
        <v>150221675</v>
      </c>
      <c r="AZ43" s="390">
        <f>+Metas!K23</f>
        <v>137356081</v>
      </c>
      <c r="BA43" s="390">
        <f>+Metas!L23</f>
        <v>61810228</v>
      </c>
      <c r="BB43" s="390">
        <f>+Metas!M23</f>
        <v>0</v>
      </c>
      <c r="BC43" s="390">
        <f>+Metas!N23</f>
        <v>0</v>
      </c>
      <c r="BD43" s="135"/>
      <c r="BE43" s="135"/>
      <c r="BF43" s="135"/>
      <c r="BG43" s="135"/>
    </row>
    <row r="44" spans="2:59" s="104" customFormat="1" ht="18" customHeight="1">
      <c r="B44" s="393"/>
      <c r="C44" s="393"/>
      <c r="D44" s="393"/>
      <c r="E44" s="395"/>
      <c r="F44" s="393"/>
      <c r="G44" s="395"/>
      <c r="H44" s="393"/>
      <c r="I44" s="395"/>
      <c r="J44" s="397"/>
      <c r="K44" s="399"/>
      <c r="L44" s="395"/>
      <c r="M44" s="393"/>
      <c r="N44" s="393"/>
      <c r="O44" s="401"/>
      <c r="P44" s="395"/>
      <c r="Q44" s="395"/>
      <c r="R44" s="429"/>
      <c r="S44" s="469"/>
      <c r="T44" s="469"/>
      <c r="U44" s="469"/>
      <c r="V44" s="469"/>
      <c r="W44" s="469"/>
      <c r="X44" s="469"/>
      <c r="Y44" s="439"/>
      <c r="Z44" s="202" t="s">
        <v>198</v>
      </c>
      <c r="AA44" s="243"/>
      <c r="AB44" s="435"/>
      <c r="AC44" s="205"/>
      <c r="AD44" s="405"/>
      <c r="AE44" s="205"/>
      <c r="AF44" s="405"/>
      <c r="AG44" s="205"/>
      <c r="AH44" s="405"/>
      <c r="AI44" s="205"/>
      <c r="AJ44" s="405"/>
      <c r="AK44" s="205"/>
      <c r="AL44" s="405"/>
      <c r="AM44" s="405"/>
      <c r="AN44" s="431"/>
      <c r="AO44" s="389"/>
      <c r="AP44" s="389"/>
      <c r="AQ44" s="389"/>
      <c r="AR44" s="389"/>
      <c r="AS44" s="389"/>
      <c r="AT44" s="389"/>
      <c r="AU44" s="389"/>
      <c r="AV44" s="389"/>
      <c r="AW44" s="389"/>
      <c r="AX44" s="391"/>
      <c r="AY44" s="391"/>
      <c r="AZ44" s="391"/>
      <c r="BA44" s="391"/>
      <c r="BB44" s="391"/>
      <c r="BC44" s="391"/>
      <c r="BD44" s="135"/>
      <c r="BE44" s="135"/>
      <c r="BF44" s="135"/>
      <c r="BG44" s="135"/>
    </row>
    <row r="45" spans="2:59" s="104" customFormat="1" ht="18" customHeight="1">
      <c r="B45" s="392">
        <f>Proyecto!$C$4</f>
        <v>7</v>
      </c>
      <c r="C45" s="392">
        <v>3</v>
      </c>
      <c r="D45" s="392">
        <v>2</v>
      </c>
      <c r="E45" s="394" t="s">
        <v>8</v>
      </c>
      <c r="F45" s="392">
        <v>10</v>
      </c>
      <c r="G45" s="394">
        <v>8141</v>
      </c>
      <c r="H45" s="392">
        <v>8</v>
      </c>
      <c r="I45" s="394" t="s">
        <v>266</v>
      </c>
      <c r="J45" s="396">
        <v>22</v>
      </c>
      <c r="K45" s="398" t="s">
        <v>267</v>
      </c>
      <c r="L45" s="394" t="s">
        <v>205</v>
      </c>
      <c r="M45" s="392">
        <v>15</v>
      </c>
      <c r="N45" s="392">
        <v>20</v>
      </c>
      <c r="O45" s="400" t="s">
        <v>268</v>
      </c>
      <c r="P45" s="394" t="s">
        <v>195</v>
      </c>
      <c r="Q45" s="394" t="s">
        <v>217</v>
      </c>
      <c r="R45" s="428">
        <v>0</v>
      </c>
      <c r="S45" s="470">
        <v>0.16669999999999999</v>
      </c>
      <c r="T45" s="470">
        <v>0.16669999999999999</v>
      </c>
      <c r="U45" s="470">
        <v>0.16669999999999999</v>
      </c>
      <c r="V45" s="470">
        <v>0.16669999999999999</v>
      </c>
      <c r="W45" s="470">
        <v>0.16669999999999999</v>
      </c>
      <c r="X45" s="470">
        <v>0.16669999999999999</v>
      </c>
      <c r="Y45" s="386">
        <f>+S45+T45+U45+V45+W45+X45</f>
        <v>1.0002</v>
      </c>
      <c r="Z45" s="202" t="s">
        <v>197</v>
      </c>
      <c r="AA45" s="265">
        <v>0.16669999999999999</v>
      </c>
      <c r="AB45" s="442">
        <f>+AA45/AA46</f>
        <v>0.16669999999999999</v>
      </c>
      <c r="AC45" s="265">
        <v>0.16669999999999999</v>
      </c>
      <c r="AD45" s="442">
        <f>+AC45/AC46</f>
        <v>0.16669999999999999</v>
      </c>
      <c r="AE45" s="265">
        <v>0</v>
      </c>
      <c r="AF45" s="442">
        <f>+AE45/AE46</f>
        <v>0</v>
      </c>
      <c r="AG45" s="265"/>
      <c r="AH45" s="442">
        <f>+AG45/AG46</f>
        <v>0</v>
      </c>
      <c r="AI45" s="265"/>
      <c r="AJ45" s="442">
        <f>+AI45/AI46</f>
        <v>0</v>
      </c>
      <c r="AK45" s="265"/>
      <c r="AL45" s="442">
        <f>+AK45/AK46</f>
        <v>0</v>
      </c>
      <c r="AM45" s="426">
        <f>AB45+AD45+AF45+AH45+AJ45+AL45</f>
        <v>0.33339999999999997</v>
      </c>
      <c r="AN45" s="382">
        <v>1</v>
      </c>
      <c r="AO45" s="444">
        <f>+AM45</f>
        <v>0.33339999999999997</v>
      </c>
      <c r="AP45" s="388">
        <v>100</v>
      </c>
      <c r="AQ45" s="388"/>
      <c r="AR45" s="388">
        <v>100</v>
      </c>
      <c r="AS45" s="388"/>
      <c r="AT45" s="388">
        <v>100</v>
      </c>
      <c r="AU45" s="388"/>
      <c r="AV45" s="388">
        <v>100</v>
      </c>
      <c r="AW45" s="388"/>
      <c r="AX45" s="390">
        <f>+Metas!I24</f>
        <v>95458381</v>
      </c>
      <c r="AY45" s="390">
        <f>+Metas!J24</f>
        <v>95458381</v>
      </c>
      <c r="AZ45" s="390">
        <f>+Metas!K24</f>
        <v>87283291</v>
      </c>
      <c r="BA45" s="390">
        <f>+Metas!L24</f>
        <v>39277482</v>
      </c>
      <c r="BB45" s="390">
        <f>+Metas!M24</f>
        <v>0</v>
      </c>
      <c r="BC45" s="390">
        <f>+Metas!N24</f>
        <v>0</v>
      </c>
      <c r="BD45" s="135"/>
      <c r="BE45" s="135"/>
      <c r="BF45" s="135"/>
      <c r="BG45" s="135"/>
    </row>
    <row r="46" spans="2:59" s="104" customFormat="1" ht="18" customHeight="1">
      <c r="B46" s="393"/>
      <c r="C46" s="393"/>
      <c r="D46" s="393"/>
      <c r="E46" s="395"/>
      <c r="F46" s="393"/>
      <c r="G46" s="395"/>
      <c r="H46" s="393"/>
      <c r="I46" s="395"/>
      <c r="J46" s="397"/>
      <c r="K46" s="399"/>
      <c r="L46" s="395"/>
      <c r="M46" s="393"/>
      <c r="N46" s="393"/>
      <c r="O46" s="401"/>
      <c r="P46" s="395"/>
      <c r="Q46" s="395"/>
      <c r="R46" s="429"/>
      <c r="S46" s="471"/>
      <c r="T46" s="471"/>
      <c r="U46" s="471"/>
      <c r="V46" s="471"/>
      <c r="W46" s="471"/>
      <c r="X46" s="471"/>
      <c r="Y46" s="387"/>
      <c r="Z46" s="202" t="s">
        <v>198</v>
      </c>
      <c r="AA46" s="264">
        <v>1</v>
      </c>
      <c r="AB46" s="443"/>
      <c r="AC46" s="264">
        <v>1</v>
      </c>
      <c r="AD46" s="443"/>
      <c r="AE46" s="264">
        <v>1</v>
      </c>
      <c r="AF46" s="443"/>
      <c r="AG46" s="264">
        <v>1</v>
      </c>
      <c r="AH46" s="443"/>
      <c r="AI46" s="264">
        <v>1</v>
      </c>
      <c r="AJ46" s="443"/>
      <c r="AK46" s="264">
        <v>1</v>
      </c>
      <c r="AL46" s="443"/>
      <c r="AM46" s="427"/>
      <c r="AN46" s="383"/>
      <c r="AO46" s="445"/>
      <c r="AP46" s="389"/>
      <c r="AQ46" s="389"/>
      <c r="AR46" s="389"/>
      <c r="AS46" s="389"/>
      <c r="AT46" s="389"/>
      <c r="AU46" s="389"/>
      <c r="AV46" s="389"/>
      <c r="AW46" s="389"/>
      <c r="AX46" s="391"/>
      <c r="AY46" s="391"/>
      <c r="AZ46" s="391"/>
      <c r="BA46" s="391"/>
      <c r="BB46" s="391"/>
      <c r="BC46" s="391"/>
      <c r="BD46" s="135"/>
      <c r="BE46" s="135"/>
      <c r="BF46" s="135"/>
      <c r="BG46" s="135"/>
    </row>
    <row r="47" spans="2:59" s="104" customFormat="1" ht="18" customHeight="1">
      <c r="B47" s="392">
        <f>Proyecto!$C$4</f>
        <v>7</v>
      </c>
      <c r="C47" s="392">
        <v>3</v>
      </c>
      <c r="D47" s="392">
        <v>3</v>
      </c>
      <c r="E47" s="394" t="s">
        <v>10</v>
      </c>
      <c r="F47" s="392">
        <v>10</v>
      </c>
      <c r="G47" s="394">
        <v>8141</v>
      </c>
      <c r="H47" s="392">
        <v>7</v>
      </c>
      <c r="I47" s="394" t="s">
        <v>269</v>
      </c>
      <c r="J47" s="396">
        <v>23</v>
      </c>
      <c r="K47" s="398" t="s">
        <v>270</v>
      </c>
      <c r="L47" s="394" t="s">
        <v>205</v>
      </c>
      <c r="M47" s="392">
        <v>15</v>
      </c>
      <c r="N47" s="392">
        <v>20</v>
      </c>
      <c r="O47" s="400" t="s">
        <v>271</v>
      </c>
      <c r="P47" s="394" t="s">
        <v>272</v>
      </c>
      <c r="Q47" s="394" t="s">
        <v>196</v>
      </c>
      <c r="R47" s="428">
        <v>2.7</v>
      </c>
      <c r="S47" s="468">
        <v>2.7</v>
      </c>
      <c r="T47" s="468">
        <v>2.7</v>
      </c>
      <c r="U47" s="468">
        <v>2.7</v>
      </c>
      <c r="V47" s="468">
        <v>2.7</v>
      </c>
      <c r="W47" s="468">
        <v>2.7</v>
      </c>
      <c r="X47" s="468">
        <v>2.7</v>
      </c>
      <c r="Y47" s="438">
        <v>2.7</v>
      </c>
      <c r="Z47" s="202" t="s">
        <v>197</v>
      </c>
      <c r="AA47" s="243"/>
      <c r="AB47" s="472" t="s">
        <v>273</v>
      </c>
      <c r="AC47" s="205"/>
      <c r="AD47" s="404" t="s">
        <v>274</v>
      </c>
      <c r="AE47" s="205"/>
      <c r="AF47" s="404" t="str">
        <f>IFERROR(+AE47/AE48*IF($P47="Número",1,100),"")</f>
        <v/>
      </c>
      <c r="AG47" s="205"/>
      <c r="AH47" s="404" t="str">
        <f>IFERROR(+AG47/AG48*IF($P47="Número",1,100),"")</f>
        <v/>
      </c>
      <c r="AI47" s="205"/>
      <c r="AJ47" s="404" t="str">
        <f>IFERROR(+AI47/AI48*IF($P47="Número",1,100),"")</f>
        <v/>
      </c>
      <c r="AK47" s="205"/>
      <c r="AL47" s="404" t="str">
        <f>IFERROR(+AK47/AK48*IF($P47="Número",1,100),"")</f>
        <v/>
      </c>
      <c r="AM47" s="404" t="str">
        <f>+AD47</f>
        <v>Para el año 2024 a SE 35 se han notificado 89 casos de sífilis congénita con una incidencia de 2,3 casos por 1000 nacidos vivos más muertes fetales.</v>
      </c>
      <c r="AN47" s="388">
        <v>2.7</v>
      </c>
      <c r="AO47" s="388" t="str">
        <f>+AM47</f>
        <v>Para el año 2024 a SE 35 se han notificado 89 casos de sífilis congénita con una incidencia de 2,3 casos por 1000 nacidos vivos más muertes fetales.</v>
      </c>
      <c r="AP47" s="388">
        <v>2.7</v>
      </c>
      <c r="AQ47" s="388"/>
      <c r="AR47" s="388">
        <v>2.7</v>
      </c>
      <c r="AS47" s="388"/>
      <c r="AT47" s="388">
        <v>2.7</v>
      </c>
      <c r="AU47" s="388"/>
      <c r="AV47" s="388">
        <v>2.7</v>
      </c>
      <c r="AW47" s="388"/>
      <c r="AX47" s="390">
        <f>+Metas!I25</f>
        <v>655850463</v>
      </c>
      <c r="AY47" s="390">
        <f>+Metas!J25</f>
        <v>655850463</v>
      </c>
      <c r="AZ47" s="390">
        <f>+Metas!K25</f>
        <v>287449128</v>
      </c>
      <c r="BA47" s="390">
        <f>+Metas!L25</f>
        <v>129352109</v>
      </c>
      <c r="BB47" s="390">
        <f>+Metas!M25</f>
        <v>0</v>
      </c>
      <c r="BC47" s="390">
        <f>+Metas!N25</f>
        <v>0</v>
      </c>
      <c r="BD47" s="135"/>
      <c r="BE47" s="135"/>
      <c r="BF47" s="135"/>
      <c r="BG47" s="135"/>
    </row>
    <row r="48" spans="2:59" s="104" customFormat="1" ht="18" customHeight="1">
      <c r="B48" s="393"/>
      <c r="C48" s="393"/>
      <c r="D48" s="393"/>
      <c r="E48" s="395"/>
      <c r="F48" s="393"/>
      <c r="G48" s="395"/>
      <c r="H48" s="393"/>
      <c r="I48" s="395"/>
      <c r="J48" s="397"/>
      <c r="K48" s="399"/>
      <c r="L48" s="395"/>
      <c r="M48" s="393"/>
      <c r="N48" s="393"/>
      <c r="O48" s="401"/>
      <c r="P48" s="395"/>
      <c r="Q48" s="395"/>
      <c r="R48" s="429"/>
      <c r="S48" s="469"/>
      <c r="T48" s="469"/>
      <c r="U48" s="469"/>
      <c r="V48" s="469"/>
      <c r="W48" s="469"/>
      <c r="X48" s="469"/>
      <c r="Y48" s="439"/>
      <c r="Z48" s="202" t="s">
        <v>198</v>
      </c>
      <c r="AA48" s="243"/>
      <c r="AB48" s="473"/>
      <c r="AC48" s="205"/>
      <c r="AD48" s="405"/>
      <c r="AE48" s="205"/>
      <c r="AF48" s="405"/>
      <c r="AG48" s="205"/>
      <c r="AH48" s="405"/>
      <c r="AI48" s="205"/>
      <c r="AJ48" s="405"/>
      <c r="AK48" s="205"/>
      <c r="AL48" s="405"/>
      <c r="AM48" s="405"/>
      <c r="AN48" s="389"/>
      <c r="AO48" s="389"/>
      <c r="AP48" s="389"/>
      <c r="AQ48" s="389"/>
      <c r="AR48" s="389"/>
      <c r="AS48" s="389"/>
      <c r="AT48" s="389"/>
      <c r="AU48" s="389"/>
      <c r="AV48" s="389"/>
      <c r="AW48" s="389"/>
      <c r="AX48" s="391"/>
      <c r="AY48" s="391"/>
      <c r="AZ48" s="391"/>
      <c r="BA48" s="391"/>
      <c r="BB48" s="391"/>
      <c r="BC48" s="391"/>
      <c r="BD48" s="135"/>
      <c r="BE48" s="135"/>
      <c r="BF48" s="135"/>
      <c r="BG48" s="135"/>
    </row>
    <row r="49" spans="2:59" s="104" customFormat="1" ht="18" customHeight="1">
      <c r="B49" s="392">
        <f>Proyecto!$C$4</f>
        <v>7</v>
      </c>
      <c r="C49" s="392">
        <v>3</v>
      </c>
      <c r="D49" s="392">
        <v>3</v>
      </c>
      <c r="E49" s="394" t="s">
        <v>10</v>
      </c>
      <c r="F49" s="392">
        <v>10</v>
      </c>
      <c r="G49" s="394">
        <v>8141</v>
      </c>
      <c r="H49" s="392">
        <v>9</v>
      </c>
      <c r="I49" s="394" t="s">
        <v>275</v>
      </c>
      <c r="J49" s="396">
        <v>24</v>
      </c>
      <c r="K49" s="398" t="s">
        <v>276</v>
      </c>
      <c r="L49" s="394" t="s">
        <v>193</v>
      </c>
      <c r="M49" s="392">
        <v>16</v>
      </c>
      <c r="N49" s="392">
        <v>20</v>
      </c>
      <c r="O49" s="400" t="s">
        <v>277</v>
      </c>
      <c r="P49" s="394" t="s">
        <v>195</v>
      </c>
      <c r="Q49" s="394" t="s">
        <v>196</v>
      </c>
      <c r="R49" s="428">
        <v>0</v>
      </c>
      <c r="S49" s="470">
        <v>0.16669999999999999</v>
      </c>
      <c r="T49" s="470">
        <v>0.16669999999999999</v>
      </c>
      <c r="U49" s="470">
        <v>0.16669999999999999</v>
      </c>
      <c r="V49" s="470">
        <v>0.16669999999999999</v>
      </c>
      <c r="W49" s="470">
        <v>0.16669999999999999</v>
      </c>
      <c r="X49" s="470">
        <v>0.16669999999999999</v>
      </c>
      <c r="Y49" s="386">
        <f>+S49+T49+U49+V49+W49+X49</f>
        <v>1.0002</v>
      </c>
      <c r="Z49" s="202" t="s">
        <v>197</v>
      </c>
      <c r="AA49" s="265">
        <v>0.16669999999999999</v>
      </c>
      <c r="AB49" s="442">
        <f>+AA49/AA50</f>
        <v>0.16669999999999999</v>
      </c>
      <c r="AC49" s="265">
        <v>0.16669999999999999</v>
      </c>
      <c r="AD49" s="442">
        <f>+AC49/AC50</f>
        <v>0.16669999999999999</v>
      </c>
      <c r="AE49" s="265">
        <v>0</v>
      </c>
      <c r="AF49" s="442">
        <f>+AE49/AE50</f>
        <v>0</v>
      </c>
      <c r="AG49" s="265"/>
      <c r="AH49" s="442">
        <f>+AG49/AG50</f>
        <v>0</v>
      </c>
      <c r="AI49" s="265"/>
      <c r="AJ49" s="442">
        <f>+AI49/AI50</f>
        <v>0</v>
      </c>
      <c r="AK49" s="265"/>
      <c r="AL49" s="442">
        <f>+AK49/AK50</f>
        <v>0</v>
      </c>
      <c r="AM49" s="426">
        <f>AB49+AD49+AF49+AH49+AJ49+AL49</f>
        <v>0.33339999999999997</v>
      </c>
      <c r="AN49" s="382">
        <v>1</v>
      </c>
      <c r="AO49" s="444">
        <f>+AM49</f>
        <v>0.33339999999999997</v>
      </c>
      <c r="AP49" s="388">
        <v>100</v>
      </c>
      <c r="AQ49" s="388"/>
      <c r="AR49" s="388">
        <v>100</v>
      </c>
      <c r="AS49" s="388"/>
      <c r="AT49" s="388">
        <v>100</v>
      </c>
      <c r="AU49" s="388"/>
      <c r="AV49" s="388">
        <v>100</v>
      </c>
      <c r="AW49" s="388"/>
      <c r="AX49" s="390">
        <f>+Metas!I26</f>
        <v>55246905</v>
      </c>
      <c r="AY49" s="390">
        <f>+Metas!J26</f>
        <v>55246905</v>
      </c>
      <c r="AZ49" s="390">
        <f>+Metas!K26</f>
        <v>50515540</v>
      </c>
      <c r="BA49" s="390">
        <f>+Metas!L26</f>
        <v>22731994</v>
      </c>
      <c r="BB49" s="390">
        <f>+Metas!M26</f>
        <v>0</v>
      </c>
      <c r="BC49" s="390">
        <f>+Metas!N26</f>
        <v>0</v>
      </c>
      <c r="BD49" s="135"/>
      <c r="BE49" s="135"/>
      <c r="BF49" s="135"/>
      <c r="BG49" s="135"/>
    </row>
    <row r="50" spans="2:59" s="104" customFormat="1" ht="18" customHeight="1">
      <c r="B50" s="393"/>
      <c r="C50" s="393"/>
      <c r="D50" s="393"/>
      <c r="E50" s="395"/>
      <c r="F50" s="393"/>
      <c r="G50" s="395"/>
      <c r="H50" s="393"/>
      <c r="I50" s="395"/>
      <c r="J50" s="397"/>
      <c r="K50" s="399"/>
      <c r="L50" s="395"/>
      <c r="M50" s="393"/>
      <c r="N50" s="393"/>
      <c r="O50" s="401"/>
      <c r="P50" s="395"/>
      <c r="Q50" s="395"/>
      <c r="R50" s="429"/>
      <c r="S50" s="471"/>
      <c r="T50" s="471"/>
      <c r="U50" s="471"/>
      <c r="V50" s="471"/>
      <c r="W50" s="471"/>
      <c r="X50" s="471"/>
      <c r="Y50" s="387"/>
      <c r="Z50" s="202" t="s">
        <v>198</v>
      </c>
      <c r="AA50" s="264">
        <v>1</v>
      </c>
      <c r="AB50" s="443"/>
      <c r="AC50" s="264">
        <v>1</v>
      </c>
      <c r="AD50" s="443"/>
      <c r="AE50" s="264">
        <v>1</v>
      </c>
      <c r="AF50" s="443"/>
      <c r="AG50" s="264">
        <v>1</v>
      </c>
      <c r="AH50" s="443"/>
      <c r="AI50" s="264">
        <v>1</v>
      </c>
      <c r="AJ50" s="443"/>
      <c r="AK50" s="264">
        <v>1</v>
      </c>
      <c r="AL50" s="443"/>
      <c r="AM50" s="427"/>
      <c r="AN50" s="383"/>
      <c r="AO50" s="445"/>
      <c r="AP50" s="389"/>
      <c r="AQ50" s="389"/>
      <c r="AR50" s="389"/>
      <c r="AS50" s="389"/>
      <c r="AT50" s="389"/>
      <c r="AU50" s="389"/>
      <c r="AV50" s="389"/>
      <c r="AW50" s="389"/>
      <c r="AX50" s="391"/>
      <c r="AY50" s="391"/>
      <c r="AZ50" s="391"/>
      <c r="BA50" s="391"/>
      <c r="BB50" s="391"/>
      <c r="BC50" s="391"/>
      <c r="BD50" s="135"/>
      <c r="BE50" s="135"/>
      <c r="BF50" s="135"/>
      <c r="BG50" s="135"/>
    </row>
    <row r="51" spans="2:59" s="104" customFormat="1" ht="18" customHeight="1">
      <c r="B51" s="392">
        <f>Proyecto!$C$4</f>
        <v>7</v>
      </c>
      <c r="C51" s="392">
        <v>3</v>
      </c>
      <c r="D51" s="392">
        <v>3</v>
      </c>
      <c r="E51" s="394" t="s">
        <v>10</v>
      </c>
      <c r="F51" s="392">
        <v>10</v>
      </c>
      <c r="G51" s="394">
        <v>8141</v>
      </c>
      <c r="H51" s="392">
        <v>9</v>
      </c>
      <c r="I51" s="394" t="s">
        <v>278</v>
      </c>
      <c r="J51" s="396">
        <v>25</v>
      </c>
      <c r="K51" s="398" t="s">
        <v>279</v>
      </c>
      <c r="L51" s="394" t="s">
        <v>205</v>
      </c>
      <c r="M51" s="392">
        <v>16</v>
      </c>
      <c r="N51" s="392">
        <v>20</v>
      </c>
      <c r="O51" s="400" t="s">
        <v>280</v>
      </c>
      <c r="P51" s="394" t="s">
        <v>263</v>
      </c>
      <c r="Q51" s="394" t="s">
        <v>196</v>
      </c>
      <c r="R51" s="428">
        <v>12</v>
      </c>
      <c r="S51" s="468">
        <v>10.3</v>
      </c>
      <c r="T51" s="468">
        <v>10.3</v>
      </c>
      <c r="U51" s="468">
        <v>10.3</v>
      </c>
      <c r="V51" s="468">
        <v>10.3</v>
      </c>
      <c r="W51" s="468">
        <v>10.3</v>
      </c>
      <c r="X51" s="468">
        <v>10.3</v>
      </c>
      <c r="Y51" s="438">
        <v>10.3</v>
      </c>
      <c r="Z51" s="202" t="s">
        <v>197</v>
      </c>
      <c r="AA51" s="243"/>
      <c r="AB51" s="434" t="s">
        <v>281</v>
      </c>
      <c r="AC51" s="205"/>
      <c r="AD51" s="434" t="s">
        <v>282</v>
      </c>
      <c r="AE51" s="205"/>
      <c r="AF51" s="404" t="str">
        <f>IFERROR(+AE51/AE52*IF($P51="Número",1,100),"")</f>
        <v/>
      </c>
      <c r="AG51" s="205"/>
      <c r="AH51" s="404" t="str">
        <f>IFERROR(+AG51/AG52*IF($P51="Número",1,100),"")</f>
        <v/>
      </c>
      <c r="AI51" s="205"/>
      <c r="AJ51" s="404" t="str">
        <f>IFERROR(+AI51/AI52*IF($P51="Número",1,100),"")</f>
        <v/>
      </c>
      <c r="AK51" s="205"/>
      <c r="AL51" s="404" t="str">
        <f>IFERROR(+AK51/AK52*IF($P51="Número",1,100),"")</f>
        <v/>
      </c>
      <c r="AM51" s="404" t="str">
        <f>+AD51</f>
        <v>Para el periodo enero a agosto de 2024 se registraron un total de 429 muertes en menores de cinco años en Bogotá, lo que representa una Tasa de 11,4 por 1.000 NV.</v>
      </c>
      <c r="AN51" s="388">
        <v>10.299999999999999</v>
      </c>
      <c r="AO51" s="388" t="str">
        <f>+AM51</f>
        <v>Para el periodo enero a agosto de 2024 se registraron un total de 429 muertes en menores de cinco años en Bogotá, lo que representa una Tasa de 11,4 por 1.000 NV.</v>
      </c>
      <c r="AP51" s="388">
        <v>10.3</v>
      </c>
      <c r="AQ51" s="388"/>
      <c r="AR51" s="388">
        <v>10.3</v>
      </c>
      <c r="AS51" s="388"/>
      <c r="AT51" s="388">
        <v>10.3</v>
      </c>
      <c r="AU51" s="388"/>
      <c r="AV51" s="388">
        <v>10.3</v>
      </c>
      <c r="AW51" s="388"/>
      <c r="AX51" s="390">
        <f>+Metas!I27</f>
        <v>320108969</v>
      </c>
      <c r="AY51" s="390">
        <f>+Metas!J27</f>
        <v>320108969</v>
      </c>
      <c r="AZ51" s="390">
        <f>+Metas!K27</f>
        <v>292693974</v>
      </c>
      <c r="BA51" s="390">
        <f>+Metas!L27</f>
        <v>131712288</v>
      </c>
      <c r="BB51" s="390">
        <f>+Metas!M27</f>
        <v>0</v>
      </c>
      <c r="BC51" s="390">
        <f>+Metas!N27</f>
        <v>0</v>
      </c>
      <c r="BD51" s="135"/>
      <c r="BE51" s="135"/>
      <c r="BF51" s="135"/>
      <c r="BG51" s="135"/>
    </row>
    <row r="52" spans="2:59" s="104" customFormat="1" ht="18" customHeight="1">
      <c r="B52" s="393"/>
      <c r="C52" s="393"/>
      <c r="D52" s="393"/>
      <c r="E52" s="395"/>
      <c r="F52" s="393"/>
      <c r="G52" s="395"/>
      <c r="H52" s="393"/>
      <c r="I52" s="395"/>
      <c r="J52" s="397"/>
      <c r="K52" s="399"/>
      <c r="L52" s="395"/>
      <c r="M52" s="393"/>
      <c r="N52" s="393"/>
      <c r="O52" s="401"/>
      <c r="P52" s="395"/>
      <c r="Q52" s="395"/>
      <c r="R52" s="429"/>
      <c r="S52" s="469"/>
      <c r="T52" s="469"/>
      <c r="U52" s="469"/>
      <c r="V52" s="469"/>
      <c r="W52" s="469"/>
      <c r="X52" s="469"/>
      <c r="Y52" s="439"/>
      <c r="Z52" s="202" t="s">
        <v>198</v>
      </c>
      <c r="AA52" s="243"/>
      <c r="AB52" s="435"/>
      <c r="AC52" s="205"/>
      <c r="AD52" s="435"/>
      <c r="AE52" s="205"/>
      <c r="AF52" s="405"/>
      <c r="AG52" s="205"/>
      <c r="AH52" s="405"/>
      <c r="AI52" s="205"/>
      <c r="AJ52" s="405"/>
      <c r="AK52" s="205"/>
      <c r="AL52" s="405"/>
      <c r="AM52" s="405"/>
      <c r="AN52" s="389"/>
      <c r="AO52" s="389"/>
      <c r="AP52" s="389"/>
      <c r="AQ52" s="389"/>
      <c r="AR52" s="389"/>
      <c r="AS52" s="389"/>
      <c r="AT52" s="389"/>
      <c r="AU52" s="389"/>
      <c r="AV52" s="389"/>
      <c r="AW52" s="389"/>
      <c r="AX52" s="391"/>
      <c r="AY52" s="391"/>
      <c r="AZ52" s="391"/>
      <c r="BA52" s="391"/>
      <c r="BB52" s="391"/>
      <c r="BC52" s="391"/>
      <c r="BD52" s="135"/>
      <c r="BE52" s="135"/>
      <c r="BF52" s="135"/>
      <c r="BG52" s="135"/>
    </row>
    <row r="53" spans="2:59" s="104" customFormat="1" ht="18" customHeight="1">
      <c r="B53" s="392">
        <f>Proyecto!$C$4</f>
        <v>7</v>
      </c>
      <c r="C53" s="392">
        <v>3</v>
      </c>
      <c r="D53" s="392">
        <v>2</v>
      </c>
      <c r="E53" s="394" t="s">
        <v>8</v>
      </c>
      <c r="F53" s="392">
        <v>10</v>
      </c>
      <c r="G53" s="394">
        <v>8141</v>
      </c>
      <c r="H53" s="392">
        <v>8</v>
      </c>
      <c r="I53" s="394" t="s">
        <v>283</v>
      </c>
      <c r="J53" s="396">
        <v>26</v>
      </c>
      <c r="K53" s="398" t="s">
        <v>284</v>
      </c>
      <c r="L53" s="394" t="s">
        <v>193</v>
      </c>
      <c r="M53" s="392">
        <v>14</v>
      </c>
      <c r="N53" s="392">
        <v>20</v>
      </c>
      <c r="O53" s="400" t="s">
        <v>285</v>
      </c>
      <c r="P53" s="394" t="s">
        <v>286</v>
      </c>
      <c r="Q53" s="394" t="s">
        <v>287</v>
      </c>
      <c r="R53" s="428" t="s">
        <v>288</v>
      </c>
      <c r="S53" s="460">
        <v>0.125</v>
      </c>
      <c r="T53" s="460">
        <v>0.125</v>
      </c>
      <c r="U53" s="460">
        <v>0.125</v>
      </c>
      <c r="V53" s="460">
        <v>0.125</v>
      </c>
      <c r="W53" s="460">
        <v>0.125</v>
      </c>
      <c r="X53" s="460">
        <v>0.125</v>
      </c>
      <c r="Y53" s="462">
        <v>0.125</v>
      </c>
      <c r="Z53" s="202" t="s">
        <v>197</v>
      </c>
      <c r="AA53" s="244">
        <v>23514</v>
      </c>
      <c r="AB53" s="456">
        <f>+AA53/AA54</f>
        <v>0.12754255215282975</v>
      </c>
      <c r="AC53" s="295"/>
      <c r="AD53" s="442">
        <v>0.1258</v>
      </c>
      <c r="AE53" s="205"/>
      <c r="AF53" s="404" t="str">
        <f>IFERROR(+AE53/AE54*IF($P53="Número",1,100),"")</f>
        <v/>
      </c>
      <c r="AG53" s="205"/>
      <c r="AH53" s="404" t="str">
        <f>IFERROR(+AG53/AG54*IF($P53="Número",1,100),"")</f>
        <v/>
      </c>
      <c r="AI53" s="205"/>
      <c r="AJ53" s="404" t="str">
        <f>IFERROR(+AI53/AI54*IF($P53="Número",1,100),"")</f>
        <v/>
      </c>
      <c r="AK53" s="205"/>
      <c r="AL53" s="404" t="str">
        <f>IFERROR(+AK53/AK54*IF($P53="Número",1,100),"")</f>
        <v/>
      </c>
      <c r="AM53" s="442">
        <f>+AD53</f>
        <v>0.1258</v>
      </c>
      <c r="AN53" s="382">
        <v>0.125</v>
      </c>
      <c r="AO53" s="414">
        <f>+AM53</f>
        <v>0.1258</v>
      </c>
      <c r="AP53" s="388">
        <v>12</v>
      </c>
      <c r="AQ53" s="388"/>
      <c r="AR53" s="388">
        <v>11.700000000000001</v>
      </c>
      <c r="AS53" s="388"/>
      <c r="AT53" s="388">
        <v>11</v>
      </c>
      <c r="AU53" s="388"/>
      <c r="AV53" s="388">
        <v>11</v>
      </c>
      <c r="AW53" s="388"/>
      <c r="AX53" s="390">
        <f>+Metas!I28</f>
        <v>656097668</v>
      </c>
      <c r="AY53" s="390">
        <f>+Metas!J28</f>
        <v>656097668</v>
      </c>
      <c r="AZ53" s="390">
        <f>+Metas!K28</f>
        <v>599906426</v>
      </c>
      <c r="BA53" s="390">
        <f>+Metas!L28</f>
        <v>269957891</v>
      </c>
      <c r="BB53" s="390">
        <f>+Metas!M28</f>
        <v>0</v>
      </c>
      <c r="BC53" s="390">
        <f>+Metas!N28</f>
        <v>0</v>
      </c>
      <c r="BD53" s="135"/>
      <c r="BE53" s="135"/>
      <c r="BF53" s="135"/>
      <c r="BG53" s="135"/>
    </row>
    <row r="54" spans="2:59" s="104" customFormat="1" ht="18" customHeight="1">
      <c r="B54" s="393"/>
      <c r="C54" s="393"/>
      <c r="D54" s="393"/>
      <c r="E54" s="395"/>
      <c r="F54" s="393"/>
      <c r="G54" s="395"/>
      <c r="H54" s="393"/>
      <c r="I54" s="395"/>
      <c r="J54" s="397"/>
      <c r="K54" s="399"/>
      <c r="L54" s="395"/>
      <c r="M54" s="393"/>
      <c r="N54" s="393"/>
      <c r="O54" s="401"/>
      <c r="P54" s="395"/>
      <c r="Q54" s="395"/>
      <c r="R54" s="429"/>
      <c r="S54" s="461"/>
      <c r="T54" s="461"/>
      <c r="U54" s="461"/>
      <c r="V54" s="461"/>
      <c r="W54" s="461"/>
      <c r="X54" s="461"/>
      <c r="Y54" s="463"/>
      <c r="Z54" s="202" t="s">
        <v>198</v>
      </c>
      <c r="AA54" s="244">
        <v>184362</v>
      </c>
      <c r="AB54" s="457"/>
      <c r="AC54" s="295"/>
      <c r="AD54" s="443"/>
      <c r="AE54" s="205"/>
      <c r="AF54" s="405"/>
      <c r="AG54" s="205"/>
      <c r="AH54" s="405"/>
      <c r="AI54" s="205"/>
      <c r="AJ54" s="405"/>
      <c r="AK54" s="205"/>
      <c r="AL54" s="405"/>
      <c r="AM54" s="443"/>
      <c r="AN54" s="383"/>
      <c r="AO54" s="415"/>
      <c r="AP54" s="389"/>
      <c r="AQ54" s="389"/>
      <c r="AR54" s="389"/>
      <c r="AS54" s="389"/>
      <c r="AT54" s="389"/>
      <c r="AU54" s="389"/>
      <c r="AV54" s="389"/>
      <c r="AW54" s="389"/>
      <c r="AX54" s="391"/>
      <c r="AY54" s="391"/>
      <c r="AZ54" s="391"/>
      <c r="BA54" s="391"/>
      <c r="BB54" s="391"/>
      <c r="BC54" s="391"/>
      <c r="BD54" s="135"/>
      <c r="BE54" s="135"/>
      <c r="BF54" s="135"/>
      <c r="BG54" s="135"/>
    </row>
    <row r="55" spans="2:59" s="104" customFormat="1" ht="18" customHeight="1">
      <c r="B55" s="392">
        <f>Proyecto!$C$4</f>
        <v>7</v>
      </c>
      <c r="C55" s="392">
        <v>3</v>
      </c>
      <c r="D55" s="392">
        <v>2</v>
      </c>
      <c r="E55" s="394" t="s">
        <v>8</v>
      </c>
      <c r="F55" s="392">
        <v>10</v>
      </c>
      <c r="G55" s="394">
        <v>8141</v>
      </c>
      <c r="H55" s="392">
        <v>8</v>
      </c>
      <c r="I55" s="394" t="s">
        <v>289</v>
      </c>
      <c r="J55" s="396">
        <v>27</v>
      </c>
      <c r="K55" s="398" t="s">
        <v>290</v>
      </c>
      <c r="L55" s="394" t="s">
        <v>205</v>
      </c>
      <c r="M55" s="392">
        <v>14</v>
      </c>
      <c r="N55" s="392">
        <v>20</v>
      </c>
      <c r="O55" s="400" t="s">
        <v>291</v>
      </c>
      <c r="P55" s="394" t="s">
        <v>195</v>
      </c>
      <c r="Q55" s="394" t="s">
        <v>196</v>
      </c>
      <c r="R55" s="450">
        <v>0.56699999999999995</v>
      </c>
      <c r="S55" s="466">
        <v>0.75</v>
      </c>
      <c r="T55" s="466">
        <v>0.75</v>
      </c>
      <c r="U55" s="466">
        <v>0.75</v>
      </c>
      <c r="V55" s="466">
        <v>0.75</v>
      </c>
      <c r="W55" s="466">
        <v>0.75</v>
      </c>
      <c r="X55" s="466">
        <v>0.75</v>
      </c>
      <c r="Y55" s="462">
        <v>0.75</v>
      </c>
      <c r="Z55" s="202" t="s">
        <v>197</v>
      </c>
      <c r="AA55" s="205">
        <v>13175</v>
      </c>
      <c r="AB55" s="442">
        <f>+AA55/AA56</f>
        <v>0.67835444341468443</v>
      </c>
      <c r="AC55" s="295"/>
      <c r="AD55" s="442">
        <v>0.64939999999999998</v>
      </c>
      <c r="AE55" s="205"/>
      <c r="AF55" s="404" t="str">
        <f>IFERROR(+AE55/AE56*IF($P55="Número",1,100),"")</f>
        <v/>
      </c>
      <c r="AG55" s="205"/>
      <c r="AH55" s="404" t="str">
        <f>IFERROR(+AG55/AG56*IF($P55="Número",1,100),"")</f>
        <v/>
      </c>
      <c r="AI55" s="205"/>
      <c r="AJ55" s="404" t="str">
        <f>IFERROR(+AI55/AI56*IF($P55="Número",1,100),"")</f>
        <v/>
      </c>
      <c r="AK55" s="205"/>
      <c r="AL55" s="404" t="str">
        <f>IFERROR(+AK55/AK56*IF($P55="Número",1,100),"")</f>
        <v/>
      </c>
      <c r="AM55" s="442">
        <f ca="1">IF($Q55="Suma",IFERROR(AB55+AD55+AF55+AH55+AJ55+AL55,0),OFFSET(AA55,0,(COUNT(AB55,AD55,AF55,AH55,AJ55,AL55)*2)-IF(COUNT(AB55,AD55,AF55,AH55,AJ55,AL55)=0,0,1)))</f>
        <v>0.64939999999999998</v>
      </c>
      <c r="AN55" s="382">
        <v>0.75</v>
      </c>
      <c r="AO55" s="382">
        <f ca="1">+AM55</f>
        <v>0.64939999999999998</v>
      </c>
      <c r="AP55" s="388">
        <v>75</v>
      </c>
      <c r="AQ55" s="388"/>
      <c r="AR55" s="388">
        <v>75</v>
      </c>
      <c r="AS55" s="388"/>
      <c r="AT55" s="388">
        <v>75</v>
      </c>
      <c r="AU55" s="388"/>
      <c r="AV55" s="388">
        <v>75</v>
      </c>
      <c r="AW55" s="388"/>
      <c r="AX55" s="390">
        <f>+Metas!I29</f>
        <v>156968694</v>
      </c>
      <c r="AY55" s="390">
        <f>+Metas!J29</f>
        <v>156968694</v>
      </c>
      <c r="AZ55" s="390">
        <f>+Metas!K29</f>
        <v>143524911</v>
      </c>
      <c r="BA55" s="390">
        <f>+Metas!L29</f>
        <v>64586210</v>
      </c>
      <c r="BB55" s="390">
        <f>+Metas!M29</f>
        <v>0</v>
      </c>
      <c r="BC55" s="390">
        <f>+Metas!N29</f>
        <v>0</v>
      </c>
      <c r="BD55" s="135"/>
      <c r="BE55" s="135"/>
      <c r="BF55" s="135"/>
      <c r="BG55" s="135"/>
    </row>
    <row r="56" spans="2:59" s="104" customFormat="1" ht="18" customHeight="1">
      <c r="B56" s="393"/>
      <c r="C56" s="393"/>
      <c r="D56" s="393"/>
      <c r="E56" s="395"/>
      <c r="F56" s="393"/>
      <c r="G56" s="395"/>
      <c r="H56" s="393"/>
      <c r="I56" s="395"/>
      <c r="J56" s="397"/>
      <c r="K56" s="399"/>
      <c r="L56" s="395"/>
      <c r="M56" s="393"/>
      <c r="N56" s="393"/>
      <c r="O56" s="401"/>
      <c r="P56" s="395"/>
      <c r="Q56" s="395"/>
      <c r="R56" s="451"/>
      <c r="S56" s="467"/>
      <c r="T56" s="467"/>
      <c r="U56" s="467"/>
      <c r="V56" s="467"/>
      <c r="W56" s="467"/>
      <c r="X56" s="467"/>
      <c r="Y56" s="463"/>
      <c r="Z56" s="202" t="s">
        <v>198</v>
      </c>
      <c r="AA56" s="205">
        <v>19422</v>
      </c>
      <c r="AB56" s="443"/>
      <c r="AC56" s="295"/>
      <c r="AD56" s="443"/>
      <c r="AE56" s="205"/>
      <c r="AF56" s="405"/>
      <c r="AG56" s="205"/>
      <c r="AH56" s="405"/>
      <c r="AI56" s="205"/>
      <c r="AJ56" s="405"/>
      <c r="AK56" s="205"/>
      <c r="AL56" s="405"/>
      <c r="AM56" s="443"/>
      <c r="AN56" s="383"/>
      <c r="AO56" s="383"/>
      <c r="AP56" s="389"/>
      <c r="AQ56" s="389"/>
      <c r="AR56" s="389"/>
      <c r="AS56" s="389"/>
      <c r="AT56" s="389"/>
      <c r="AU56" s="389"/>
      <c r="AV56" s="389"/>
      <c r="AW56" s="389"/>
      <c r="AX56" s="391"/>
      <c r="AY56" s="391"/>
      <c r="AZ56" s="391"/>
      <c r="BA56" s="391"/>
      <c r="BB56" s="391"/>
      <c r="BC56" s="391"/>
      <c r="BD56" s="135"/>
      <c r="BE56" s="135"/>
      <c r="BF56" s="135"/>
      <c r="BG56" s="135"/>
    </row>
    <row r="57" spans="2:59" s="104" customFormat="1" ht="18" customHeight="1">
      <c r="B57" s="392">
        <f>Proyecto!$C$4</f>
        <v>7</v>
      </c>
      <c r="C57" s="392">
        <v>3</v>
      </c>
      <c r="D57" s="392">
        <v>5</v>
      </c>
      <c r="E57" s="394" t="s">
        <v>20</v>
      </c>
      <c r="F57" s="392">
        <v>10</v>
      </c>
      <c r="G57" s="394">
        <v>8141</v>
      </c>
      <c r="H57" s="392">
        <v>8</v>
      </c>
      <c r="I57" s="394" t="s">
        <v>292</v>
      </c>
      <c r="J57" s="396">
        <v>28</v>
      </c>
      <c r="K57" s="398" t="s">
        <v>293</v>
      </c>
      <c r="L57" s="394" t="s">
        <v>205</v>
      </c>
      <c r="M57" s="392">
        <v>14</v>
      </c>
      <c r="N57" s="392">
        <v>20</v>
      </c>
      <c r="O57" s="400" t="s">
        <v>294</v>
      </c>
      <c r="P57" s="394" t="s">
        <v>202</v>
      </c>
      <c r="Q57" s="394" t="s">
        <v>295</v>
      </c>
      <c r="R57" s="464">
        <v>167</v>
      </c>
      <c r="S57" s="432">
        <v>8</v>
      </c>
      <c r="T57" s="432">
        <v>8</v>
      </c>
      <c r="U57" s="432">
        <v>8</v>
      </c>
      <c r="V57" s="432">
        <v>8</v>
      </c>
      <c r="W57" s="432">
        <v>8</v>
      </c>
      <c r="X57" s="432">
        <v>6</v>
      </c>
      <c r="Y57" s="418">
        <f>SUM(S57:X57)</f>
        <v>46</v>
      </c>
      <c r="Z57" s="202" t="s">
        <v>197</v>
      </c>
      <c r="AA57" s="205">
        <v>8</v>
      </c>
      <c r="AB57" s="404">
        <f>+AA57</f>
        <v>8</v>
      </c>
      <c r="AC57" s="205">
        <v>8</v>
      </c>
      <c r="AD57" s="404">
        <f>+AC57</f>
        <v>8</v>
      </c>
      <c r="AE57" s="205"/>
      <c r="AF57" s="404">
        <f>+AE57</f>
        <v>0</v>
      </c>
      <c r="AG57" s="205"/>
      <c r="AH57" s="404">
        <f>+AG57</f>
        <v>0</v>
      </c>
      <c r="AI57" s="205"/>
      <c r="AJ57" s="404">
        <f>+AI57</f>
        <v>0</v>
      </c>
      <c r="AK57" s="205"/>
      <c r="AL57" s="404">
        <f>+AK57</f>
        <v>0</v>
      </c>
      <c r="AM57" s="452">
        <f>+AD57+AF57+AH57+AJ57+AL57</f>
        <v>8</v>
      </c>
      <c r="AN57" s="430">
        <v>46</v>
      </c>
      <c r="AO57" s="430">
        <f>+AM57</f>
        <v>8</v>
      </c>
      <c r="AP57" s="388">
        <v>263</v>
      </c>
      <c r="AQ57" s="388"/>
      <c r="AR57" s="388">
        <v>326</v>
      </c>
      <c r="AS57" s="388"/>
      <c r="AT57" s="388">
        <v>400</v>
      </c>
      <c r="AU57" s="388"/>
      <c r="AV57" s="388">
        <v>400</v>
      </c>
      <c r="AW57" s="388"/>
      <c r="AX57" s="390">
        <f>+Metas!I30</f>
        <v>2315739548</v>
      </c>
      <c r="AY57" s="390">
        <f>+Metas!J30</f>
        <v>2315739548</v>
      </c>
      <c r="AZ57" s="390">
        <f>+Metas!K30</f>
        <v>1850923188</v>
      </c>
      <c r="BA57" s="390">
        <f>+Metas!L30</f>
        <v>59663016</v>
      </c>
      <c r="BB57" s="390">
        <f>+Metas!M30</f>
        <v>0</v>
      </c>
      <c r="BC57" s="390">
        <f>+Metas!N30</f>
        <v>0</v>
      </c>
      <c r="BD57" s="135"/>
      <c r="BE57" s="135"/>
      <c r="BF57" s="135"/>
      <c r="BG57" s="135"/>
    </row>
    <row r="58" spans="2:59" s="104" customFormat="1" ht="18" customHeight="1">
      <c r="B58" s="393"/>
      <c r="C58" s="393"/>
      <c r="D58" s="393"/>
      <c r="E58" s="395"/>
      <c r="F58" s="393"/>
      <c r="G58" s="395"/>
      <c r="H58" s="393"/>
      <c r="I58" s="395"/>
      <c r="J58" s="397"/>
      <c r="K58" s="399"/>
      <c r="L58" s="395"/>
      <c r="M58" s="393"/>
      <c r="N58" s="393"/>
      <c r="O58" s="401"/>
      <c r="P58" s="395"/>
      <c r="Q58" s="395"/>
      <c r="R58" s="465"/>
      <c r="S58" s="433"/>
      <c r="T58" s="433"/>
      <c r="U58" s="433"/>
      <c r="V58" s="433"/>
      <c r="W58" s="433"/>
      <c r="X58" s="433"/>
      <c r="Y58" s="419"/>
      <c r="Z58" s="202" t="s">
        <v>198</v>
      </c>
      <c r="AA58" s="205"/>
      <c r="AB58" s="405"/>
      <c r="AC58" s="205"/>
      <c r="AD58" s="405"/>
      <c r="AE58" s="205"/>
      <c r="AF58" s="405"/>
      <c r="AG58" s="205"/>
      <c r="AH58" s="405"/>
      <c r="AI58" s="205"/>
      <c r="AJ58" s="405"/>
      <c r="AK58" s="205"/>
      <c r="AL58" s="405"/>
      <c r="AM58" s="453"/>
      <c r="AN58" s="431"/>
      <c r="AO58" s="431"/>
      <c r="AP58" s="389"/>
      <c r="AQ58" s="389"/>
      <c r="AR58" s="389"/>
      <c r="AS58" s="389"/>
      <c r="AT58" s="389"/>
      <c r="AU58" s="389"/>
      <c r="AV58" s="389"/>
      <c r="AW58" s="389"/>
      <c r="AX58" s="391"/>
      <c r="AY58" s="391"/>
      <c r="AZ58" s="391"/>
      <c r="BA58" s="391"/>
      <c r="BB58" s="391"/>
      <c r="BC58" s="391"/>
      <c r="BD58" s="135"/>
      <c r="BE58" s="135"/>
      <c r="BF58" s="135"/>
      <c r="BG58" s="135"/>
    </row>
    <row r="59" spans="2:59" s="104" customFormat="1" ht="18" customHeight="1">
      <c r="B59" s="392">
        <f>Proyecto!$C$4</f>
        <v>7</v>
      </c>
      <c r="C59" s="392">
        <v>3</v>
      </c>
      <c r="D59" s="392">
        <v>2</v>
      </c>
      <c r="E59" s="394" t="s">
        <v>8</v>
      </c>
      <c r="F59" s="392">
        <v>10</v>
      </c>
      <c r="G59" s="394">
        <v>8141</v>
      </c>
      <c r="H59" s="392">
        <v>8</v>
      </c>
      <c r="I59" s="394" t="s">
        <v>296</v>
      </c>
      <c r="J59" s="396">
        <v>29</v>
      </c>
      <c r="K59" s="398" t="s">
        <v>297</v>
      </c>
      <c r="L59" s="394" t="s">
        <v>205</v>
      </c>
      <c r="M59" s="392">
        <v>14</v>
      </c>
      <c r="N59" s="392">
        <v>20</v>
      </c>
      <c r="O59" s="400" t="s">
        <v>298</v>
      </c>
      <c r="P59" s="394" t="s">
        <v>299</v>
      </c>
      <c r="Q59" s="394" t="s">
        <v>287</v>
      </c>
      <c r="R59" s="428">
        <v>16.399999999999999</v>
      </c>
      <c r="S59" s="422">
        <v>0.16400000000000001</v>
      </c>
      <c r="T59" s="422">
        <v>0.16400000000000001</v>
      </c>
      <c r="U59" s="422">
        <v>0.16400000000000001</v>
      </c>
      <c r="V59" s="422">
        <v>0.16400000000000001</v>
      </c>
      <c r="W59" s="422">
        <v>0.16400000000000001</v>
      </c>
      <c r="X59" s="422">
        <v>0.16400000000000001</v>
      </c>
      <c r="Y59" s="462">
        <v>0.16400000000000001</v>
      </c>
      <c r="Z59" s="202" t="s">
        <v>197</v>
      </c>
      <c r="AA59" s="244">
        <v>12308</v>
      </c>
      <c r="AB59" s="442">
        <f>+AA59/AA60</f>
        <v>0.15707995660774679</v>
      </c>
      <c r="AC59" s="295"/>
      <c r="AD59" s="442">
        <v>0.15620000000000001</v>
      </c>
      <c r="AE59" s="205"/>
      <c r="AF59" s="404" t="str">
        <f>IFERROR(+AE59/AE60*IF($P59="Número",1,100),"")</f>
        <v/>
      </c>
      <c r="AG59" s="205"/>
      <c r="AH59" s="404" t="str">
        <f>IFERROR(+AG59/AG60*IF($P59="Número",1,100),"")</f>
        <v/>
      </c>
      <c r="AI59" s="205"/>
      <c r="AJ59" s="404" t="str">
        <f>IFERROR(+AI59/AI60*IF($P59="Número",1,100),"")</f>
        <v/>
      </c>
      <c r="AK59" s="205"/>
      <c r="AL59" s="404" t="str">
        <f>IFERROR(+AK59/AK60*IF($P59="Número",1,100),"")</f>
        <v/>
      </c>
      <c r="AM59" s="442">
        <f ca="1">IF($Q59="Suma",IFERROR(AB59+AD59+AF59+AH59+AJ59+AL59,0),OFFSET(AA59,0,(COUNT(AB59,AD59,AF59,AH59,AJ59,AL59)*2)-IF(COUNT(AB59,AD59,AF59,AH59,AJ59,AL59)=0,0,1)))</f>
        <v>0.15620000000000001</v>
      </c>
      <c r="AN59" s="444">
        <v>0.16400000000000001</v>
      </c>
      <c r="AO59" s="444">
        <f ca="1">+AM59</f>
        <v>0.15620000000000001</v>
      </c>
      <c r="AP59" s="388">
        <v>16.2</v>
      </c>
      <c r="AQ59" s="388"/>
      <c r="AR59" s="388">
        <v>16</v>
      </c>
      <c r="AS59" s="388"/>
      <c r="AT59" s="388">
        <v>15.7</v>
      </c>
      <c r="AU59" s="388"/>
      <c r="AV59" s="388">
        <v>15.7</v>
      </c>
      <c r="AW59" s="388"/>
      <c r="AX59" s="390">
        <f>+Metas!I31</f>
        <v>163753465</v>
      </c>
      <c r="AY59" s="390">
        <f>+Metas!J31</f>
        <v>163753465</v>
      </c>
      <c r="AZ59" s="390">
        <f>+Metas!K31</f>
        <v>149729556</v>
      </c>
      <c r="BA59" s="390">
        <f>+Metas!L31</f>
        <v>67378301</v>
      </c>
      <c r="BB59" s="390">
        <f>+Metas!M31</f>
        <v>0</v>
      </c>
      <c r="BC59" s="390">
        <f>+Metas!N31</f>
        <v>0</v>
      </c>
      <c r="BD59" s="135"/>
      <c r="BE59" s="135"/>
      <c r="BF59" s="135"/>
      <c r="BG59" s="135"/>
    </row>
    <row r="60" spans="2:59" s="104" customFormat="1" ht="18" customHeight="1">
      <c r="B60" s="393"/>
      <c r="C60" s="393"/>
      <c r="D60" s="393"/>
      <c r="E60" s="395"/>
      <c r="F60" s="393"/>
      <c r="G60" s="395"/>
      <c r="H60" s="393"/>
      <c r="I60" s="395"/>
      <c r="J60" s="397"/>
      <c r="K60" s="399"/>
      <c r="L60" s="395"/>
      <c r="M60" s="393"/>
      <c r="N60" s="393"/>
      <c r="O60" s="401"/>
      <c r="P60" s="395"/>
      <c r="Q60" s="395"/>
      <c r="R60" s="429"/>
      <c r="S60" s="423"/>
      <c r="T60" s="423"/>
      <c r="U60" s="423"/>
      <c r="V60" s="423"/>
      <c r="W60" s="423"/>
      <c r="X60" s="423"/>
      <c r="Y60" s="463"/>
      <c r="Z60" s="202" t="s">
        <v>198</v>
      </c>
      <c r="AA60" s="244">
        <v>78355</v>
      </c>
      <c r="AB60" s="443"/>
      <c r="AC60" s="295"/>
      <c r="AD60" s="443"/>
      <c r="AE60" s="205"/>
      <c r="AF60" s="405"/>
      <c r="AG60" s="205"/>
      <c r="AH60" s="405"/>
      <c r="AI60" s="205"/>
      <c r="AJ60" s="405"/>
      <c r="AK60" s="205"/>
      <c r="AL60" s="405"/>
      <c r="AM60" s="443"/>
      <c r="AN60" s="445"/>
      <c r="AO60" s="445"/>
      <c r="AP60" s="389"/>
      <c r="AQ60" s="389"/>
      <c r="AR60" s="389"/>
      <c r="AS60" s="389"/>
      <c r="AT60" s="389"/>
      <c r="AU60" s="389"/>
      <c r="AV60" s="389"/>
      <c r="AW60" s="389"/>
      <c r="AX60" s="391"/>
      <c r="AY60" s="391"/>
      <c r="AZ60" s="391"/>
      <c r="BA60" s="391"/>
      <c r="BB60" s="391"/>
      <c r="BC60" s="391"/>
      <c r="BD60" s="135"/>
      <c r="BE60" s="135"/>
      <c r="BF60" s="135"/>
      <c r="BG60" s="135"/>
    </row>
    <row r="61" spans="2:59" s="104" customFormat="1" ht="18" customHeight="1">
      <c r="B61" s="392">
        <f>Proyecto!$C$4</f>
        <v>7</v>
      </c>
      <c r="C61" s="392">
        <v>3</v>
      </c>
      <c r="D61" s="392">
        <v>2</v>
      </c>
      <c r="E61" s="394" t="s">
        <v>8</v>
      </c>
      <c r="F61" s="392">
        <v>10</v>
      </c>
      <c r="G61" s="394">
        <v>8141</v>
      </c>
      <c r="H61" s="392">
        <v>9</v>
      </c>
      <c r="I61" s="394" t="s">
        <v>300</v>
      </c>
      <c r="J61" s="396">
        <v>30</v>
      </c>
      <c r="K61" s="398" t="s">
        <v>301</v>
      </c>
      <c r="L61" s="394" t="s">
        <v>193</v>
      </c>
      <c r="M61" s="392">
        <v>13</v>
      </c>
      <c r="N61" s="392">
        <v>20</v>
      </c>
      <c r="O61" s="400" t="s">
        <v>302</v>
      </c>
      <c r="P61" s="394" t="s">
        <v>286</v>
      </c>
      <c r="Q61" s="394" t="s">
        <v>287</v>
      </c>
      <c r="R61" s="458">
        <v>0.374</v>
      </c>
      <c r="S61" s="460">
        <v>0.36899999999999999</v>
      </c>
      <c r="T61" s="460">
        <v>0.36899999999999999</v>
      </c>
      <c r="U61" s="460">
        <v>0.36899999999999999</v>
      </c>
      <c r="V61" s="460">
        <v>0.36899999999999999</v>
      </c>
      <c r="W61" s="460">
        <v>0.36899999999999999</v>
      </c>
      <c r="X61" s="460">
        <v>0.36899999999999999</v>
      </c>
      <c r="Y61" s="462">
        <v>0.36899999999999999</v>
      </c>
      <c r="Z61" s="202" t="s">
        <v>197</v>
      </c>
      <c r="AA61" s="244">
        <v>110761</v>
      </c>
      <c r="AB61" s="456">
        <f>+AA61/AA62</f>
        <v>0.37736446891438852</v>
      </c>
      <c r="AC61" s="295"/>
      <c r="AD61" s="442">
        <v>0.37769999999999998</v>
      </c>
      <c r="AE61" s="205"/>
      <c r="AF61" s="404" t="str">
        <f>IFERROR(+AE61/AE62*IF($P61="Número",1,100),"")</f>
        <v/>
      </c>
      <c r="AG61" s="205"/>
      <c r="AH61" s="404" t="str">
        <f>IFERROR(+AG61/AG62*IF($P61="Número",1,100),"")</f>
        <v/>
      </c>
      <c r="AI61" s="205"/>
      <c r="AJ61" s="404" t="str">
        <f>IFERROR(+AI61/AI62*IF($P61="Número",1,100),"")</f>
        <v/>
      </c>
      <c r="AK61" s="205"/>
      <c r="AL61" s="404" t="str">
        <f>IFERROR(+AK61/AK62*IF($P61="Número",1,100),"")</f>
        <v/>
      </c>
      <c r="AM61" s="442">
        <f ca="1">IF($Q61="Suma",IFERROR(AB61+AD61+AF61+AH61+AJ61+AL61,0),OFFSET(AA61,0,(COUNT(AB61,AD61,AF61,AH61,AJ61,AL61)*2)-IF(COUNT(AB61,AD61,AF61,AH61,AJ61,AL61)=0,0,1)))</f>
        <v>0.37769999999999998</v>
      </c>
      <c r="AN61" s="444">
        <v>0.36899999999999999</v>
      </c>
      <c r="AO61" s="444">
        <f ca="1">+AM61</f>
        <v>0.37769999999999998</v>
      </c>
      <c r="AP61" s="388">
        <v>36.4</v>
      </c>
      <c r="AQ61" s="388"/>
      <c r="AR61" s="388">
        <v>35.9</v>
      </c>
      <c r="AS61" s="388"/>
      <c r="AT61" s="388">
        <v>35.4</v>
      </c>
      <c r="AU61" s="388"/>
      <c r="AV61" s="388">
        <v>35.4</v>
      </c>
      <c r="AW61" s="388"/>
      <c r="AX61" s="390">
        <f>+Metas!I32</f>
        <v>484828421</v>
      </c>
      <c r="AY61" s="390">
        <f>+Metas!J32</f>
        <v>484828421</v>
      </c>
      <c r="AZ61" s="390">
        <f>+Metas!K32</f>
        <v>442474906</v>
      </c>
      <c r="BA61" s="390">
        <f>+Metas!L32</f>
        <v>199113709</v>
      </c>
      <c r="BB61" s="390">
        <f>+Metas!M32</f>
        <v>0</v>
      </c>
      <c r="BC61" s="390">
        <f>+Metas!N32</f>
        <v>0</v>
      </c>
      <c r="BD61" s="135"/>
      <c r="BE61" s="135"/>
      <c r="BF61" s="135"/>
      <c r="BG61" s="135"/>
    </row>
    <row r="62" spans="2:59" s="104" customFormat="1" ht="18" customHeight="1">
      <c r="B62" s="393"/>
      <c r="C62" s="393"/>
      <c r="D62" s="393"/>
      <c r="E62" s="395"/>
      <c r="F62" s="393"/>
      <c r="G62" s="395"/>
      <c r="H62" s="393"/>
      <c r="I62" s="395"/>
      <c r="J62" s="397"/>
      <c r="K62" s="399"/>
      <c r="L62" s="395"/>
      <c r="M62" s="393"/>
      <c r="N62" s="393"/>
      <c r="O62" s="401"/>
      <c r="P62" s="395"/>
      <c r="Q62" s="395"/>
      <c r="R62" s="459"/>
      <c r="S62" s="461"/>
      <c r="T62" s="461"/>
      <c r="U62" s="461"/>
      <c r="V62" s="461"/>
      <c r="W62" s="461"/>
      <c r="X62" s="461"/>
      <c r="Y62" s="463"/>
      <c r="Z62" s="202" t="s">
        <v>198</v>
      </c>
      <c r="AA62" s="246">
        <v>293512</v>
      </c>
      <c r="AB62" s="457"/>
      <c r="AC62" s="295"/>
      <c r="AD62" s="443"/>
      <c r="AE62" s="205"/>
      <c r="AF62" s="405"/>
      <c r="AG62" s="205"/>
      <c r="AH62" s="405"/>
      <c r="AI62" s="205"/>
      <c r="AJ62" s="405"/>
      <c r="AK62" s="205"/>
      <c r="AL62" s="405"/>
      <c r="AM62" s="443"/>
      <c r="AN62" s="445"/>
      <c r="AO62" s="445"/>
      <c r="AP62" s="389"/>
      <c r="AQ62" s="389"/>
      <c r="AR62" s="389"/>
      <c r="AS62" s="389"/>
      <c r="AT62" s="389"/>
      <c r="AU62" s="389"/>
      <c r="AV62" s="389"/>
      <c r="AW62" s="389"/>
      <c r="AX62" s="391"/>
      <c r="AY62" s="391"/>
      <c r="AZ62" s="391"/>
      <c r="BA62" s="391"/>
      <c r="BB62" s="391"/>
      <c r="BC62" s="391"/>
      <c r="BD62" s="135"/>
      <c r="BE62" s="135"/>
      <c r="BF62" s="135"/>
      <c r="BG62" s="135"/>
    </row>
    <row r="63" spans="2:59" s="104" customFormat="1" ht="18" customHeight="1">
      <c r="B63" s="392">
        <f>Proyecto!$C$4</f>
        <v>7</v>
      </c>
      <c r="C63" s="392">
        <v>3</v>
      </c>
      <c r="D63" s="392">
        <v>2</v>
      </c>
      <c r="E63" s="394" t="s">
        <v>7</v>
      </c>
      <c r="F63" s="392">
        <v>10</v>
      </c>
      <c r="G63" s="394">
        <v>8141</v>
      </c>
      <c r="H63" s="392">
        <v>6</v>
      </c>
      <c r="I63" s="394" t="s">
        <v>303</v>
      </c>
      <c r="J63" s="396">
        <v>31</v>
      </c>
      <c r="K63" s="398" t="s">
        <v>304</v>
      </c>
      <c r="L63" s="394" t="s">
        <v>205</v>
      </c>
      <c r="M63" s="392">
        <v>13</v>
      </c>
      <c r="N63" s="392">
        <v>20</v>
      </c>
      <c r="O63" s="400" t="s">
        <v>305</v>
      </c>
      <c r="P63" s="394" t="s">
        <v>202</v>
      </c>
      <c r="Q63" s="394" t="s">
        <v>213</v>
      </c>
      <c r="R63" s="428">
        <v>329400</v>
      </c>
      <c r="S63" s="454">
        <v>48613.333333333299</v>
      </c>
      <c r="T63" s="454">
        <v>48613.333333333299</v>
      </c>
      <c r="U63" s="454">
        <v>48613.333333333299</v>
      </c>
      <c r="V63" s="454">
        <v>48613.333333333299</v>
      </c>
      <c r="W63" s="454">
        <v>48613.333333333299</v>
      </c>
      <c r="X63" s="454">
        <v>48613.333333333299</v>
      </c>
      <c r="Y63" s="418">
        <f>SUM(S63:X63)</f>
        <v>291679.99999999983</v>
      </c>
      <c r="Z63" s="202" t="s">
        <v>197</v>
      </c>
      <c r="AA63" s="246">
        <v>76730</v>
      </c>
      <c r="AB63" s="452">
        <f>+AA63</f>
        <v>76730</v>
      </c>
      <c r="AC63" s="244">
        <v>10546</v>
      </c>
      <c r="AD63" s="452">
        <f>+AC63</f>
        <v>10546</v>
      </c>
      <c r="AE63" s="205"/>
      <c r="AF63" s="452">
        <f>+AE63</f>
        <v>0</v>
      </c>
      <c r="AG63" s="205"/>
      <c r="AH63" s="452">
        <f>+AG63</f>
        <v>0</v>
      </c>
      <c r="AI63" s="205"/>
      <c r="AJ63" s="452">
        <f>+AI63</f>
        <v>0</v>
      </c>
      <c r="AK63" s="205"/>
      <c r="AL63" s="452">
        <f>+AK63</f>
        <v>0</v>
      </c>
      <c r="AM63" s="452">
        <f ca="1">IF($Q63="Suma",IFERROR(AB63+AD63+AF63+AH63+AJ63+AL63,0),OFFSET(AA63,0,(COUNT(AB63,AD63,AF63,AH63,AJ63,AL63)*2)-IF(COUNT(AB63,AD63,AF63,AH63,AJ63,AL63)=0,0,1)))</f>
        <v>87276</v>
      </c>
      <c r="AN63" s="430">
        <v>236400</v>
      </c>
      <c r="AO63" s="430">
        <f ca="1">+AM63</f>
        <v>87276</v>
      </c>
      <c r="AP63" s="388">
        <v>236400</v>
      </c>
      <c r="AQ63" s="388"/>
      <c r="AR63" s="388">
        <v>236400</v>
      </c>
      <c r="AS63" s="388"/>
      <c r="AT63" s="388">
        <v>236400</v>
      </c>
      <c r="AU63" s="388"/>
      <c r="AV63" s="388">
        <v>1275000</v>
      </c>
      <c r="AW63" s="388"/>
      <c r="AX63" s="390">
        <f>+Metas!I33</f>
        <v>33405000</v>
      </c>
      <c r="AY63" s="390">
        <f>+Metas!J33</f>
        <v>33405000</v>
      </c>
      <c r="AZ63" s="390">
        <f>+Metas!K33</f>
        <v>0</v>
      </c>
      <c r="BA63" s="390">
        <f>+Metas!L33</f>
        <v>0</v>
      </c>
      <c r="BB63" s="390">
        <f>+Metas!M33</f>
        <v>0</v>
      </c>
      <c r="BC63" s="390">
        <f>+Metas!N33</f>
        <v>0</v>
      </c>
      <c r="BD63" s="135"/>
      <c r="BE63" s="135"/>
      <c r="BF63" s="135"/>
      <c r="BG63" s="135"/>
    </row>
    <row r="64" spans="2:59" s="104" customFormat="1" ht="18" customHeight="1">
      <c r="B64" s="393"/>
      <c r="C64" s="393"/>
      <c r="D64" s="393"/>
      <c r="E64" s="395"/>
      <c r="F64" s="393"/>
      <c r="G64" s="395"/>
      <c r="H64" s="393"/>
      <c r="I64" s="395"/>
      <c r="J64" s="397"/>
      <c r="K64" s="399"/>
      <c r="L64" s="395"/>
      <c r="M64" s="393"/>
      <c r="N64" s="393"/>
      <c r="O64" s="401"/>
      <c r="P64" s="395"/>
      <c r="Q64" s="395"/>
      <c r="R64" s="429"/>
      <c r="S64" s="455"/>
      <c r="T64" s="455"/>
      <c r="U64" s="455"/>
      <c r="V64" s="455"/>
      <c r="W64" s="455"/>
      <c r="X64" s="455"/>
      <c r="Y64" s="419"/>
      <c r="Z64" s="202" t="s">
        <v>198</v>
      </c>
      <c r="AA64" s="243"/>
      <c r="AB64" s="453"/>
      <c r="AC64" s="205"/>
      <c r="AD64" s="453"/>
      <c r="AE64" s="205"/>
      <c r="AF64" s="453"/>
      <c r="AG64" s="205"/>
      <c r="AH64" s="453"/>
      <c r="AI64" s="205"/>
      <c r="AJ64" s="453"/>
      <c r="AK64" s="205"/>
      <c r="AL64" s="453"/>
      <c r="AM64" s="453"/>
      <c r="AN64" s="431"/>
      <c r="AO64" s="431"/>
      <c r="AP64" s="389"/>
      <c r="AQ64" s="389"/>
      <c r="AR64" s="389"/>
      <c r="AS64" s="389"/>
      <c r="AT64" s="389"/>
      <c r="AU64" s="389"/>
      <c r="AV64" s="389"/>
      <c r="AW64" s="389"/>
      <c r="AX64" s="391"/>
      <c r="AY64" s="391"/>
      <c r="AZ64" s="391"/>
      <c r="BA64" s="391"/>
      <c r="BB64" s="391"/>
      <c r="BC64" s="391"/>
      <c r="BD64" s="135"/>
      <c r="BE64" s="135"/>
      <c r="BF64" s="135"/>
      <c r="BG64" s="135"/>
    </row>
    <row r="65" spans="2:59" s="104" customFormat="1" ht="18" customHeight="1">
      <c r="B65" s="392">
        <f>Proyecto!$C$4</f>
        <v>7</v>
      </c>
      <c r="C65" s="392">
        <v>3</v>
      </c>
      <c r="D65" s="392">
        <v>3</v>
      </c>
      <c r="E65" s="394" t="s">
        <v>12</v>
      </c>
      <c r="F65" s="392">
        <v>10</v>
      </c>
      <c r="G65" s="394">
        <v>8141</v>
      </c>
      <c r="H65" s="392">
        <v>13</v>
      </c>
      <c r="I65" s="394" t="s">
        <v>306</v>
      </c>
      <c r="J65" s="396">
        <v>32</v>
      </c>
      <c r="K65" s="398" t="s">
        <v>307</v>
      </c>
      <c r="L65" s="394" t="s">
        <v>193</v>
      </c>
      <c r="M65" s="392">
        <v>11</v>
      </c>
      <c r="N65" s="392">
        <v>20</v>
      </c>
      <c r="O65" s="400" t="s">
        <v>308</v>
      </c>
      <c r="P65" s="394" t="s">
        <v>195</v>
      </c>
      <c r="Q65" s="394" t="s">
        <v>196</v>
      </c>
      <c r="R65" s="428">
        <v>0</v>
      </c>
      <c r="S65" s="448">
        <v>0.09</v>
      </c>
      <c r="T65" s="448">
        <v>0.12</v>
      </c>
      <c r="U65" s="448">
        <v>0.19</v>
      </c>
      <c r="V65" s="448">
        <v>0.22</v>
      </c>
      <c r="W65" s="448">
        <v>0.22</v>
      </c>
      <c r="X65" s="448">
        <v>0.16</v>
      </c>
      <c r="Y65" s="386">
        <f>SUM(S65:X65)</f>
        <v>1</v>
      </c>
      <c r="Z65" s="202" t="s">
        <v>197</v>
      </c>
      <c r="AA65" s="243">
        <v>9</v>
      </c>
      <c r="AB65" s="378">
        <f>+AA65/AA66</f>
        <v>0.09</v>
      </c>
      <c r="AC65" s="205">
        <v>12</v>
      </c>
      <c r="AD65" s="378">
        <f>+AC65/AC66</f>
        <v>0.12</v>
      </c>
      <c r="AE65" s="205"/>
      <c r="AF65" s="378">
        <f>+AE65/AE66</f>
        <v>0</v>
      </c>
      <c r="AG65" s="205"/>
      <c r="AH65" s="378">
        <f>+AG65/AG66</f>
        <v>0</v>
      </c>
      <c r="AI65" s="205"/>
      <c r="AJ65" s="378">
        <f>+AI65/AI66</f>
        <v>0</v>
      </c>
      <c r="AK65" s="205"/>
      <c r="AL65" s="378">
        <f>+AK65/AK66</f>
        <v>0</v>
      </c>
      <c r="AM65" s="446">
        <f>+AB65+AD65+AF65+AH65+AJ65+AL65</f>
        <v>0.21</v>
      </c>
      <c r="AN65" s="382">
        <v>1</v>
      </c>
      <c r="AO65" s="444">
        <f>+AM65</f>
        <v>0.21</v>
      </c>
      <c r="AP65" s="388">
        <v>100</v>
      </c>
      <c r="AQ65" s="388"/>
      <c r="AR65" s="388">
        <v>100</v>
      </c>
      <c r="AS65" s="388"/>
      <c r="AT65" s="388">
        <v>100</v>
      </c>
      <c r="AU65" s="388"/>
      <c r="AV65" s="388">
        <v>100</v>
      </c>
      <c r="AW65" s="388"/>
      <c r="AX65" s="390">
        <f>+Metas!I34</f>
        <v>4246552023</v>
      </c>
      <c r="AY65" s="390">
        <f>+Metas!J34</f>
        <v>4246552023</v>
      </c>
      <c r="AZ65" s="390">
        <f>+Metas!K34</f>
        <v>2744141105</v>
      </c>
      <c r="BA65" s="390">
        <f>+Metas!L34</f>
        <v>1234863499</v>
      </c>
      <c r="BB65" s="390">
        <f>+Metas!M34</f>
        <v>0</v>
      </c>
      <c r="BC65" s="390">
        <f>+Metas!N34</f>
        <v>0</v>
      </c>
      <c r="BD65" s="135"/>
      <c r="BE65" s="135"/>
      <c r="BF65" s="135"/>
      <c r="BG65" s="135"/>
    </row>
    <row r="66" spans="2:59" s="104" customFormat="1" ht="18" customHeight="1">
      <c r="B66" s="393"/>
      <c r="C66" s="393"/>
      <c r="D66" s="393"/>
      <c r="E66" s="395"/>
      <c r="F66" s="393"/>
      <c r="G66" s="395"/>
      <c r="H66" s="393"/>
      <c r="I66" s="395"/>
      <c r="J66" s="397"/>
      <c r="K66" s="399"/>
      <c r="L66" s="395"/>
      <c r="M66" s="393"/>
      <c r="N66" s="393"/>
      <c r="O66" s="401"/>
      <c r="P66" s="395"/>
      <c r="Q66" s="395"/>
      <c r="R66" s="429"/>
      <c r="S66" s="449"/>
      <c r="T66" s="449"/>
      <c r="U66" s="449"/>
      <c r="V66" s="449"/>
      <c r="W66" s="449"/>
      <c r="X66" s="449"/>
      <c r="Y66" s="387"/>
      <c r="Z66" s="202" t="s">
        <v>198</v>
      </c>
      <c r="AA66" s="243">
        <v>100</v>
      </c>
      <c r="AB66" s="379"/>
      <c r="AC66" s="205">
        <v>100</v>
      </c>
      <c r="AD66" s="379"/>
      <c r="AE66" s="205">
        <v>100</v>
      </c>
      <c r="AF66" s="379"/>
      <c r="AG66" s="205">
        <v>100</v>
      </c>
      <c r="AH66" s="379"/>
      <c r="AI66" s="205">
        <v>100</v>
      </c>
      <c r="AJ66" s="379"/>
      <c r="AK66" s="205">
        <v>100</v>
      </c>
      <c r="AL66" s="379"/>
      <c r="AM66" s="447"/>
      <c r="AN66" s="383"/>
      <c r="AO66" s="445"/>
      <c r="AP66" s="389"/>
      <c r="AQ66" s="389"/>
      <c r="AR66" s="389"/>
      <c r="AS66" s="389"/>
      <c r="AT66" s="389"/>
      <c r="AU66" s="389"/>
      <c r="AV66" s="389"/>
      <c r="AW66" s="389"/>
      <c r="AX66" s="391"/>
      <c r="AY66" s="391"/>
      <c r="AZ66" s="391"/>
      <c r="BA66" s="391"/>
      <c r="BB66" s="391"/>
      <c r="BC66" s="391"/>
      <c r="BD66" s="135"/>
      <c r="BE66" s="135"/>
      <c r="BF66" s="135"/>
      <c r="BG66" s="135"/>
    </row>
    <row r="67" spans="2:59" s="104" customFormat="1" ht="18" customHeight="1">
      <c r="B67" s="392">
        <f>Proyecto!$C$4</f>
        <v>7</v>
      </c>
      <c r="C67" s="392">
        <v>3</v>
      </c>
      <c r="D67" s="392">
        <v>3</v>
      </c>
      <c r="E67" s="394" t="s">
        <v>12</v>
      </c>
      <c r="F67" s="392">
        <v>10</v>
      </c>
      <c r="G67" s="394">
        <v>8141</v>
      </c>
      <c r="H67" s="392">
        <v>6</v>
      </c>
      <c r="I67" s="394" t="s">
        <v>309</v>
      </c>
      <c r="J67" s="396">
        <v>33</v>
      </c>
      <c r="K67" s="398" t="s">
        <v>310</v>
      </c>
      <c r="L67" s="394" t="s">
        <v>193</v>
      </c>
      <c r="M67" s="392">
        <v>10</v>
      </c>
      <c r="N67" s="392">
        <v>20</v>
      </c>
      <c r="O67" s="400" t="s">
        <v>311</v>
      </c>
      <c r="P67" s="394" t="s">
        <v>195</v>
      </c>
      <c r="Q67" s="394" t="s">
        <v>213</v>
      </c>
      <c r="R67" s="450">
        <v>0.23300000000000001</v>
      </c>
      <c r="S67" s="422">
        <v>4.1660000000000003E-2</v>
      </c>
      <c r="T67" s="422">
        <v>4.1660000000000003E-2</v>
      </c>
      <c r="U67" s="422">
        <v>4.1660000000000003E-2</v>
      </c>
      <c r="V67" s="422">
        <v>4.1660000000000003E-2</v>
      </c>
      <c r="W67" s="422">
        <v>4.1660000000000003E-2</v>
      </c>
      <c r="X67" s="422">
        <v>4.1660000000000003E-2</v>
      </c>
      <c r="Y67" s="386">
        <f>+S67+T67+U67+V67+W67+X67</f>
        <v>0.24996000000000002</v>
      </c>
      <c r="Z67" s="202" t="s">
        <v>197</v>
      </c>
      <c r="AA67" s="305">
        <v>1.042E-2</v>
      </c>
      <c r="AB67" s="442">
        <f>+AA67/AA68</f>
        <v>4.1680000000000002E-2</v>
      </c>
      <c r="AC67" s="305">
        <v>1.042E-2</v>
      </c>
      <c r="AD67" s="442">
        <f>+AC67/AC68</f>
        <v>4.1680000000000002E-2</v>
      </c>
      <c r="AE67" s="303"/>
      <c r="AF67" s="442">
        <f>+AE67/AE68</f>
        <v>0</v>
      </c>
      <c r="AG67" s="205"/>
      <c r="AH67" s="442">
        <f>+AG67/AG68</f>
        <v>0</v>
      </c>
      <c r="AI67" s="205"/>
      <c r="AJ67" s="442">
        <f>+AI67/AI68</f>
        <v>0</v>
      </c>
      <c r="AK67" s="205"/>
      <c r="AL67" s="442">
        <f>+AK67/AK68</f>
        <v>0</v>
      </c>
      <c r="AM67" s="426">
        <f ca="1">IF($Q67="Suma",IFERROR(AB67+AD67+AF67+AH67+AJ67+AL67,0),OFFSET(AA67,0,(COUNT(AB67,AD67,AF67,AH67,AJ67,AL67)*2)-IF(COUNT(AB67,AD67,AF67,AH67,AJ67,AL67)=0,0,1)))</f>
        <v>8.3360000000000004E-2</v>
      </c>
      <c r="AN67" s="382">
        <v>0.25</v>
      </c>
      <c r="AO67" s="444">
        <f ca="1">+AM67</f>
        <v>8.3360000000000004E-2</v>
      </c>
      <c r="AP67" s="388">
        <v>25</v>
      </c>
      <c r="AQ67" s="388"/>
      <c r="AR67" s="388">
        <v>25</v>
      </c>
      <c r="AS67" s="388"/>
      <c r="AT67" s="388">
        <v>25</v>
      </c>
      <c r="AU67" s="388"/>
      <c r="AV67" s="388">
        <v>100</v>
      </c>
      <c r="AW67" s="388"/>
      <c r="AX67" s="390">
        <f>+Metas!I35</f>
        <v>2006069474</v>
      </c>
      <c r="AY67" s="390">
        <f>+Metas!J35</f>
        <v>2006069474</v>
      </c>
      <c r="AZ67" s="390">
        <f>+Metas!K35</f>
        <v>2006069474</v>
      </c>
      <c r="BA67" s="390">
        <f>+Metas!L35</f>
        <v>902731264</v>
      </c>
      <c r="BB67" s="390">
        <f>+Metas!M35</f>
        <v>0</v>
      </c>
      <c r="BC67" s="390">
        <f>+Metas!N35</f>
        <v>0</v>
      </c>
      <c r="BD67" s="135"/>
      <c r="BE67" s="135"/>
      <c r="BF67" s="135"/>
      <c r="BG67" s="135"/>
    </row>
    <row r="68" spans="2:59" s="104" customFormat="1" ht="18" customHeight="1">
      <c r="B68" s="393"/>
      <c r="C68" s="393"/>
      <c r="D68" s="393"/>
      <c r="E68" s="395"/>
      <c r="F68" s="393"/>
      <c r="G68" s="395"/>
      <c r="H68" s="393"/>
      <c r="I68" s="395"/>
      <c r="J68" s="397"/>
      <c r="K68" s="399"/>
      <c r="L68" s="395"/>
      <c r="M68" s="393"/>
      <c r="N68" s="393"/>
      <c r="O68" s="401"/>
      <c r="P68" s="395"/>
      <c r="Q68" s="395"/>
      <c r="R68" s="451"/>
      <c r="S68" s="423"/>
      <c r="T68" s="423"/>
      <c r="U68" s="423"/>
      <c r="V68" s="423"/>
      <c r="W68" s="423"/>
      <c r="X68" s="423"/>
      <c r="Y68" s="387"/>
      <c r="Z68" s="202" t="s">
        <v>198</v>
      </c>
      <c r="AA68" s="304">
        <v>0.25</v>
      </c>
      <c r="AB68" s="443"/>
      <c r="AC68" s="304">
        <v>0.25</v>
      </c>
      <c r="AD68" s="443"/>
      <c r="AE68" s="304">
        <v>0.25</v>
      </c>
      <c r="AF68" s="443"/>
      <c r="AG68" s="304">
        <v>0.25</v>
      </c>
      <c r="AH68" s="443"/>
      <c r="AI68" s="304">
        <v>0.25</v>
      </c>
      <c r="AJ68" s="443"/>
      <c r="AK68" s="304">
        <v>0.25</v>
      </c>
      <c r="AL68" s="443"/>
      <c r="AM68" s="427"/>
      <c r="AN68" s="383"/>
      <c r="AO68" s="445"/>
      <c r="AP68" s="389"/>
      <c r="AQ68" s="389"/>
      <c r="AR68" s="389"/>
      <c r="AS68" s="389"/>
      <c r="AT68" s="389"/>
      <c r="AU68" s="389"/>
      <c r="AV68" s="389"/>
      <c r="AW68" s="389"/>
      <c r="AX68" s="391"/>
      <c r="AY68" s="391"/>
      <c r="AZ68" s="391"/>
      <c r="BA68" s="391"/>
      <c r="BB68" s="391"/>
      <c r="BC68" s="391"/>
      <c r="BD68" s="135"/>
      <c r="BE68" s="135"/>
      <c r="BF68" s="135"/>
      <c r="BG68" s="135"/>
    </row>
    <row r="69" spans="2:59" s="104" customFormat="1" ht="18" customHeight="1">
      <c r="B69" s="392">
        <f>Proyecto!$C$4</f>
        <v>7</v>
      </c>
      <c r="C69" s="392">
        <v>3</v>
      </c>
      <c r="D69" s="392">
        <v>3</v>
      </c>
      <c r="E69" s="394" t="s">
        <v>12</v>
      </c>
      <c r="F69" s="392">
        <v>10</v>
      </c>
      <c r="G69" s="394">
        <v>8141</v>
      </c>
      <c r="H69" s="392">
        <v>6</v>
      </c>
      <c r="I69" s="394" t="s">
        <v>312</v>
      </c>
      <c r="J69" s="396">
        <v>34</v>
      </c>
      <c r="K69" s="398" t="s">
        <v>313</v>
      </c>
      <c r="L69" s="394" t="s">
        <v>205</v>
      </c>
      <c r="M69" s="392">
        <v>10</v>
      </c>
      <c r="N69" s="392">
        <v>20</v>
      </c>
      <c r="O69" s="400" t="s">
        <v>314</v>
      </c>
      <c r="P69" s="394" t="s">
        <v>195</v>
      </c>
      <c r="Q69" s="394" t="s">
        <v>213</v>
      </c>
      <c r="R69" s="428">
        <v>0</v>
      </c>
      <c r="S69" s="422">
        <v>4.1700000000000001E-2</v>
      </c>
      <c r="T69" s="422">
        <v>4.1700000000000001E-2</v>
      </c>
      <c r="U69" s="422">
        <v>4.1700000000000001E-2</v>
      </c>
      <c r="V69" s="422">
        <v>4.1700000000000001E-2</v>
      </c>
      <c r="W69" s="422">
        <v>4.1599999999999998E-2</v>
      </c>
      <c r="X69" s="422">
        <v>4.1599999999999998E-2</v>
      </c>
      <c r="Y69" s="386">
        <f>+S69+T69+U69+V69+W69+X69</f>
        <v>0.25</v>
      </c>
      <c r="Z69" s="202" t="s">
        <v>197</v>
      </c>
      <c r="AA69" s="305">
        <v>1.042E-2</v>
      </c>
      <c r="AB69" s="442">
        <f>+AA69/AA70</f>
        <v>4.1680000000000002E-2</v>
      </c>
      <c r="AC69" s="305">
        <v>1.042E-2</v>
      </c>
      <c r="AD69" s="442">
        <f>+AC69/AC70</f>
        <v>4.1680000000000002E-2</v>
      </c>
      <c r="AE69" s="303"/>
      <c r="AF69" s="442">
        <f>+AE69/AE70</f>
        <v>0</v>
      </c>
      <c r="AG69" s="205"/>
      <c r="AH69" s="442">
        <f>+AG69/AG70</f>
        <v>0</v>
      </c>
      <c r="AI69" s="205"/>
      <c r="AJ69" s="442">
        <f>+AI69/AI70</f>
        <v>0</v>
      </c>
      <c r="AK69" s="205"/>
      <c r="AL69" s="442">
        <f>+AK69/AK70</f>
        <v>0</v>
      </c>
      <c r="AM69" s="442">
        <f ca="1">IF($Q69="Suma",IFERROR(AB69+AD69+AF69+AH69+AJ69+AL69,0),OFFSET(AA69,0,(COUNT(AB69,AD69,AF69,AH69,AJ69,AL69)*2)-IF(COUNT(AB69,AD69,AF69,AH69,AJ69,AL69)=0,0,1)))</f>
        <v>8.3360000000000004E-2</v>
      </c>
      <c r="AN69" s="382">
        <v>0.25</v>
      </c>
      <c r="AO69" s="444">
        <f ca="1">+AM69</f>
        <v>8.3360000000000004E-2</v>
      </c>
      <c r="AP69" s="388">
        <v>25</v>
      </c>
      <c r="AQ69" s="388"/>
      <c r="AR69" s="388">
        <v>25</v>
      </c>
      <c r="AS69" s="388"/>
      <c r="AT69" s="388">
        <v>25</v>
      </c>
      <c r="AU69" s="388"/>
      <c r="AV69" s="388">
        <v>100</v>
      </c>
      <c r="AW69" s="388"/>
      <c r="AX69" s="390">
        <f>+Metas!I36</f>
        <v>250349020</v>
      </c>
      <c r="AY69" s="390">
        <f>+Metas!J36</f>
        <v>250349020</v>
      </c>
      <c r="AZ69" s="390">
        <f>+Metas!K36</f>
        <v>250349020</v>
      </c>
      <c r="BA69" s="390">
        <f>+Metas!L36</f>
        <v>112657060</v>
      </c>
      <c r="BB69" s="390">
        <f>+Metas!M36</f>
        <v>0</v>
      </c>
      <c r="BC69" s="390">
        <f>+Metas!N36</f>
        <v>0</v>
      </c>
      <c r="BD69" s="135"/>
      <c r="BE69" s="135"/>
      <c r="BF69" s="135"/>
      <c r="BG69" s="135"/>
    </row>
    <row r="70" spans="2:59" s="104" customFormat="1" ht="18" customHeight="1">
      <c r="B70" s="393"/>
      <c r="C70" s="393"/>
      <c r="D70" s="393"/>
      <c r="E70" s="395"/>
      <c r="F70" s="393"/>
      <c r="G70" s="395"/>
      <c r="H70" s="393"/>
      <c r="I70" s="395"/>
      <c r="J70" s="397"/>
      <c r="K70" s="399"/>
      <c r="L70" s="395"/>
      <c r="M70" s="393"/>
      <c r="N70" s="393"/>
      <c r="O70" s="401"/>
      <c r="P70" s="395"/>
      <c r="Q70" s="395"/>
      <c r="R70" s="429"/>
      <c r="S70" s="423"/>
      <c r="T70" s="423"/>
      <c r="U70" s="423"/>
      <c r="V70" s="423"/>
      <c r="W70" s="423"/>
      <c r="X70" s="423"/>
      <c r="Y70" s="387"/>
      <c r="Z70" s="202" t="s">
        <v>198</v>
      </c>
      <c r="AA70" s="304">
        <v>0.25</v>
      </c>
      <c r="AB70" s="443"/>
      <c r="AC70" s="304">
        <v>0.25</v>
      </c>
      <c r="AD70" s="443"/>
      <c r="AE70" s="304">
        <v>0.25</v>
      </c>
      <c r="AF70" s="443"/>
      <c r="AG70" s="304">
        <v>0.25</v>
      </c>
      <c r="AH70" s="443"/>
      <c r="AI70" s="304">
        <v>0.25</v>
      </c>
      <c r="AJ70" s="443"/>
      <c r="AK70" s="304">
        <v>0.25</v>
      </c>
      <c r="AL70" s="443"/>
      <c r="AM70" s="443"/>
      <c r="AN70" s="383"/>
      <c r="AO70" s="445"/>
      <c r="AP70" s="389"/>
      <c r="AQ70" s="389"/>
      <c r="AR70" s="389"/>
      <c r="AS70" s="389"/>
      <c r="AT70" s="389"/>
      <c r="AU70" s="389"/>
      <c r="AV70" s="389"/>
      <c r="AW70" s="389"/>
      <c r="AX70" s="391"/>
      <c r="AY70" s="391"/>
      <c r="AZ70" s="391"/>
      <c r="BA70" s="391"/>
      <c r="BB70" s="391"/>
      <c r="BC70" s="391"/>
      <c r="BD70" s="135"/>
      <c r="BE70" s="135"/>
      <c r="BF70" s="135"/>
      <c r="BG70" s="135"/>
    </row>
    <row r="71" spans="2:59" s="104" customFormat="1" ht="18" customHeight="1">
      <c r="B71" s="392">
        <f>Proyecto!$C$4</f>
        <v>7</v>
      </c>
      <c r="C71" s="392">
        <v>3</v>
      </c>
      <c r="D71" s="392">
        <v>3</v>
      </c>
      <c r="E71" s="394" t="s">
        <v>11</v>
      </c>
      <c r="F71" s="392">
        <v>10</v>
      </c>
      <c r="G71" s="394">
        <v>8141</v>
      </c>
      <c r="H71" s="392">
        <v>3</v>
      </c>
      <c r="I71" s="394" t="s">
        <v>315</v>
      </c>
      <c r="J71" s="396">
        <v>35</v>
      </c>
      <c r="K71" s="398" t="s">
        <v>316</v>
      </c>
      <c r="L71" s="394" t="s">
        <v>193</v>
      </c>
      <c r="M71" s="392">
        <v>18</v>
      </c>
      <c r="N71" s="392">
        <v>20</v>
      </c>
      <c r="O71" s="400" t="s">
        <v>317</v>
      </c>
      <c r="P71" s="394" t="s">
        <v>195</v>
      </c>
      <c r="Q71" s="394" t="s">
        <v>295</v>
      </c>
      <c r="R71" s="428">
        <v>0</v>
      </c>
      <c r="S71" s="440">
        <v>0.05</v>
      </c>
      <c r="T71" s="440">
        <v>0.05</v>
      </c>
      <c r="U71" s="440">
        <v>0.05</v>
      </c>
      <c r="V71" s="440">
        <v>0.05</v>
      </c>
      <c r="W71" s="440">
        <v>0.05</v>
      </c>
      <c r="X71" s="440">
        <v>0.05</v>
      </c>
      <c r="Y71" s="386">
        <f>SUM(S71:X71)</f>
        <v>0.3</v>
      </c>
      <c r="Z71" s="202" t="s">
        <v>197</v>
      </c>
      <c r="AA71" s="265">
        <v>1.4999999999999999E-2</v>
      </c>
      <c r="AB71" s="442">
        <f>+AA71/AA72</f>
        <v>0.05</v>
      </c>
      <c r="AC71" s="265">
        <v>1.4999999999999999E-2</v>
      </c>
      <c r="AD71" s="442">
        <f>+AC71/AC72</f>
        <v>0.05</v>
      </c>
      <c r="AE71" s="205"/>
      <c r="AF71" s="442">
        <f>+AE71/AE72</f>
        <v>0</v>
      </c>
      <c r="AG71" s="205"/>
      <c r="AH71" s="442">
        <f>+AG71/AG72</f>
        <v>0</v>
      </c>
      <c r="AI71" s="205"/>
      <c r="AJ71" s="442">
        <f>+AI71/AI72</f>
        <v>0</v>
      </c>
      <c r="AK71" s="205"/>
      <c r="AL71" s="442">
        <f>+AK71/AK72</f>
        <v>0</v>
      </c>
      <c r="AM71" s="378">
        <f>+AB71+AD71+AF71+AH71+AJ71+AL71</f>
        <v>0.1</v>
      </c>
      <c r="AN71" s="382">
        <v>0.3</v>
      </c>
      <c r="AO71" s="444">
        <f>+AM71</f>
        <v>0.1</v>
      </c>
      <c r="AP71" s="388">
        <v>60</v>
      </c>
      <c r="AQ71" s="388"/>
      <c r="AR71" s="388">
        <v>90</v>
      </c>
      <c r="AS71" s="388"/>
      <c r="AT71" s="388">
        <v>100</v>
      </c>
      <c r="AU71" s="388"/>
      <c r="AV71" s="388">
        <v>100</v>
      </c>
      <c r="AW71" s="388"/>
      <c r="AX71" s="390">
        <f>+Metas!I37</f>
        <v>355317049</v>
      </c>
      <c r="AY71" s="390">
        <f>+Metas!J37</f>
        <v>355317049</v>
      </c>
      <c r="AZ71" s="390">
        <f>+Metas!K37</f>
        <v>326128862</v>
      </c>
      <c r="BA71" s="390">
        <f>+Metas!L37</f>
        <v>146757988</v>
      </c>
      <c r="BB71" s="390">
        <f>+Metas!M37</f>
        <v>0</v>
      </c>
      <c r="BC71" s="390">
        <f>+Metas!N37</f>
        <v>0</v>
      </c>
      <c r="BD71" s="135"/>
      <c r="BE71" s="135"/>
      <c r="BF71" s="135"/>
      <c r="BG71" s="135"/>
    </row>
    <row r="72" spans="2:59" s="104" customFormat="1" ht="18" customHeight="1">
      <c r="B72" s="393"/>
      <c r="C72" s="393"/>
      <c r="D72" s="393"/>
      <c r="E72" s="395"/>
      <c r="F72" s="393"/>
      <c r="G72" s="395"/>
      <c r="H72" s="393"/>
      <c r="I72" s="395"/>
      <c r="J72" s="397"/>
      <c r="K72" s="399"/>
      <c r="L72" s="395"/>
      <c r="M72" s="393"/>
      <c r="N72" s="393"/>
      <c r="O72" s="401"/>
      <c r="P72" s="395"/>
      <c r="Q72" s="395"/>
      <c r="R72" s="429"/>
      <c r="S72" s="441"/>
      <c r="T72" s="441"/>
      <c r="U72" s="441"/>
      <c r="V72" s="441"/>
      <c r="W72" s="441"/>
      <c r="X72" s="441"/>
      <c r="Y72" s="387"/>
      <c r="Z72" s="202" t="s">
        <v>198</v>
      </c>
      <c r="AA72" s="308">
        <v>0.3</v>
      </c>
      <c r="AB72" s="443"/>
      <c r="AC72" s="308">
        <v>0.3</v>
      </c>
      <c r="AD72" s="443"/>
      <c r="AE72" s="308">
        <v>0.3</v>
      </c>
      <c r="AF72" s="443"/>
      <c r="AG72" s="308">
        <v>0.3</v>
      </c>
      <c r="AH72" s="443"/>
      <c r="AI72" s="308">
        <v>0.3</v>
      </c>
      <c r="AJ72" s="443"/>
      <c r="AK72" s="308">
        <v>0.3</v>
      </c>
      <c r="AL72" s="443"/>
      <c r="AM72" s="379"/>
      <c r="AN72" s="383"/>
      <c r="AO72" s="445"/>
      <c r="AP72" s="389"/>
      <c r="AQ72" s="389"/>
      <c r="AR72" s="389"/>
      <c r="AS72" s="389"/>
      <c r="AT72" s="389"/>
      <c r="AU72" s="389"/>
      <c r="AV72" s="389"/>
      <c r="AW72" s="389"/>
      <c r="AX72" s="391"/>
      <c r="AY72" s="391"/>
      <c r="AZ72" s="391"/>
      <c r="BA72" s="391"/>
      <c r="BB72" s="391"/>
      <c r="BC72" s="391"/>
      <c r="BD72" s="135"/>
      <c r="BE72" s="135"/>
      <c r="BF72" s="135"/>
      <c r="BG72" s="135"/>
    </row>
    <row r="73" spans="2:59" s="104" customFormat="1" ht="18" customHeight="1">
      <c r="B73" s="392">
        <f>Proyecto!$C$4</f>
        <v>7</v>
      </c>
      <c r="C73" s="392">
        <v>3</v>
      </c>
      <c r="D73" s="392">
        <v>3</v>
      </c>
      <c r="E73" s="394" t="s">
        <v>11</v>
      </c>
      <c r="F73" s="392">
        <v>10</v>
      </c>
      <c r="G73" s="394">
        <v>8141</v>
      </c>
      <c r="H73" s="392">
        <v>3</v>
      </c>
      <c r="I73" s="394" t="s">
        <v>318</v>
      </c>
      <c r="J73" s="396">
        <v>36</v>
      </c>
      <c r="K73" s="398" t="s">
        <v>319</v>
      </c>
      <c r="L73" s="394" t="s">
        <v>193</v>
      </c>
      <c r="M73" s="392">
        <v>17</v>
      </c>
      <c r="N73" s="392">
        <v>20</v>
      </c>
      <c r="O73" s="400" t="s">
        <v>320</v>
      </c>
      <c r="P73" s="394" t="s">
        <v>263</v>
      </c>
      <c r="Q73" s="394" t="s">
        <v>287</v>
      </c>
      <c r="R73" s="428">
        <v>250</v>
      </c>
      <c r="S73" s="436" t="s">
        <v>321</v>
      </c>
      <c r="T73" s="436" t="s">
        <v>321</v>
      </c>
      <c r="U73" s="436" t="s">
        <v>321</v>
      </c>
      <c r="V73" s="436" t="s">
        <v>321</v>
      </c>
      <c r="W73" s="436" t="s">
        <v>321</v>
      </c>
      <c r="X73" s="436" t="s">
        <v>321</v>
      </c>
      <c r="Y73" s="438">
        <v>150</v>
      </c>
      <c r="Z73" s="202" t="s">
        <v>197</v>
      </c>
      <c r="AA73" s="243"/>
      <c r="AB73" s="434" t="s">
        <v>322</v>
      </c>
      <c r="AC73" s="205"/>
      <c r="AD73" s="404" t="s">
        <v>323</v>
      </c>
      <c r="AE73" s="205"/>
      <c r="AF73" s="404" t="str">
        <f>IFERROR(+AE73/AE74*IF($P73="Número",1,100),"")</f>
        <v/>
      </c>
      <c r="AG73" s="205"/>
      <c r="AH73" s="404" t="str">
        <f>IFERROR(+AG73/AG74*IF($P73="Número",1,100),"")</f>
        <v/>
      </c>
      <c r="AI73" s="205"/>
      <c r="AJ73" s="404" t="str">
        <f>IFERROR(+AI73/AI74*IF($P73="Número",1,100),"")</f>
        <v/>
      </c>
      <c r="AK73" s="205"/>
      <c r="AL73" s="404" t="str">
        <f>IFERROR(+AK73/AK74*IF($P73="Número",1,100),"")</f>
        <v/>
      </c>
      <c r="AM73" s="404" t="s">
        <v>324</v>
      </c>
      <c r="AN73" s="430">
        <v>150</v>
      </c>
      <c r="AO73" s="388" t="str">
        <f>+AM73</f>
        <v xml:space="preserve"> 1.229 casos de eventos transmisibles relacionados con la meta, registrando una disminución del 17% (n=1.483)  respecto al acumulado a  agosto del 2023.
(Dato preliminar 2024  SE 27 a 35). </v>
      </c>
      <c r="AP73" s="430">
        <v>140</v>
      </c>
      <c r="AQ73" s="388"/>
      <c r="AR73" s="430">
        <v>130</v>
      </c>
      <c r="AS73" s="388"/>
      <c r="AT73" s="388">
        <v>120</v>
      </c>
      <c r="AU73" s="388"/>
      <c r="AV73" s="388">
        <v>120</v>
      </c>
      <c r="AW73" s="388"/>
      <c r="AX73" s="390">
        <f>+Metas!I38</f>
        <v>1271093900</v>
      </c>
      <c r="AY73" s="390">
        <f>+Metas!J38</f>
        <v>1271093900</v>
      </c>
      <c r="AZ73" s="390">
        <f>+Metas!K38</f>
        <v>537530041</v>
      </c>
      <c r="BA73" s="390">
        <f>+Metas!L38</f>
        <v>215921283</v>
      </c>
      <c r="BB73" s="390">
        <f>+Metas!M38</f>
        <v>0</v>
      </c>
      <c r="BC73" s="390">
        <f>+Metas!N38</f>
        <v>0</v>
      </c>
      <c r="BD73" s="135"/>
      <c r="BE73" s="135"/>
      <c r="BF73" s="135"/>
      <c r="BG73" s="135"/>
    </row>
    <row r="74" spans="2:59" s="104" customFormat="1" ht="18" customHeight="1">
      <c r="B74" s="393"/>
      <c r="C74" s="393"/>
      <c r="D74" s="393"/>
      <c r="E74" s="395"/>
      <c r="F74" s="393"/>
      <c r="G74" s="395"/>
      <c r="H74" s="393"/>
      <c r="I74" s="395"/>
      <c r="J74" s="397"/>
      <c r="K74" s="399"/>
      <c r="L74" s="395"/>
      <c r="M74" s="393"/>
      <c r="N74" s="393"/>
      <c r="O74" s="401"/>
      <c r="P74" s="395"/>
      <c r="Q74" s="395"/>
      <c r="R74" s="429"/>
      <c r="S74" s="437"/>
      <c r="T74" s="437"/>
      <c r="U74" s="437"/>
      <c r="V74" s="437"/>
      <c r="W74" s="437"/>
      <c r="X74" s="437"/>
      <c r="Y74" s="439"/>
      <c r="Z74" s="202" t="s">
        <v>198</v>
      </c>
      <c r="AA74" s="243"/>
      <c r="AB74" s="435"/>
      <c r="AC74" s="205"/>
      <c r="AD74" s="405"/>
      <c r="AE74" s="205"/>
      <c r="AF74" s="405"/>
      <c r="AG74" s="205"/>
      <c r="AH74" s="405"/>
      <c r="AI74" s="205"/>
      <c r="AJ74" s="405"/>
      <c r="AK74" s="205"/>
      <c r="AL74" s="405"/>
      <c r="AM74" s="405"/>
      <c r="AN74" s="431"/>
      <c r="AO74" s="389"/>
      <c r="AP74" s="431"/>
      <c r="AQ74" s="389"/>
      <c r="AR74" s="431"/>
      <c r="AS74" s="389"/>
      <c r="AT74" s="389"/>
      <c r="AU74" s="389"/>
      <c r="AV74" s="389"/>
      <c r="AW74" s="389"/>
      <c r="AX74" s="391"/>
      <c r="AY74" s="391"/>
      <c r="AZ74" s="391"/>
      <c r="BA74" s="391"/>
      <c r="BB74" s="391"/>
      <c r="BC74" s="391"/>
      <c r="BD74" s="135"/>
      <c r="BE74" s="135"/>
      <c r="BF74" s="135"/>
      <c r="BG74" s="135"/>
    </row>
    <row r="75" spans="2:59" s="104" customFormat="1" ht="38.25" customHeight="1">
      <c r="B75" s="392">
        <f>Proyecto!$C$4</f>
        <v>7</v>
      </c>
      <c r="C75" s="392">
        <v>3</v>
      </c>
      <c r="D75" s="392">
        <v>3</v>
      </c>
      <c r="E75" s="394" t="s">
        <v>325</v>
      </c>
      <c r="F75" s="392">
        <v>10</v>
      </c>
      <c r="G75" s="394">
        <v>8141</v>
      </c>
      <c r="H75" s="392">
        <v>26</v>
      </c>
      <c r="I75" s="394" t="s">
        <v>326</v>
      </c>
      <c r="J75" s="396">
        <v>37</v>
      </c>
      <c r="K75" s="398" t="s">
        <v>327</v>
      </c>
      <c r="L75" s="394" t="s">
        <v>205</v>
      </c>
      <c r="M75" s="392">
        <v>17</v>
      </c>
      <c r="N75" s="392">
        <v>20</v>
      </c>
      <c r="O75" s="400" t="s">
        <v>328</v>
      </c>
      <c r="P75" s="394" t="s">
        <v>202</v>
      </c>
      <c r="Q75" s="394" t="s">
        <v>295</v>
      </c>
      <c r="R75" s="428">
        <v>0</v>
      </c>
      <c r="S75" s="436">
        <v>0</v>
      </c>
      <c r="T75" s="436">
        <v>0</v>
      </c>
      <c r="U75" s="436">
        <v>0</v>
      </c>
      <c r="V75" s="436">
        <v>0</v>
      </c>
      <c r="W75" s="436">
        <v>0</v>
      </c>
      <c r="X75" s="436">
        <v>0</v>
      </c>
      <c r="Y75" s="438">
        <v>0</v>
      </c>
      <c r="Z75" s="202" t="s">
        <v>197</v>
      </c>
      <c r="AA75" s="243">
        <v>0</v>
      </c>
      <c r="AB75" s="434">
        <v>0</v>
      </c>
      <c r="AC75" s="205">
        <v>0</v>
      </c>
      <c r="AD75" s="404">
        <v>0</v>
      </c>
      <c r="AE75" s="205"/>
      <c r="AF75" s="404" t="str">
        <f>IFERROR(+AE75/AE76*IF($P75="Número",1,100),"")</f>
        <v/>
      </c>
      <c r="AG75" s="205"/>
      <c r="AH75" s="404" t="str">
        <f>IFERROR(+AG75/AG76*IF($P75="Número",1,100),"")</f>
        <v/>
      </c>
      <c r="AI75" s="205"/>
      <c r="AJ75" s="404" t="str">
        <f>IFERROR(+AI75/AI76*IF($P75="Número",1,100),"")</f>
        <v/>
      </c>
      <c r="AK75" s="205"/>
      <c r="AL75" s="404" t="str">
        <f>IFERROR(+AK75/AK76*IF($P75="Número",1,100),"")</f>
        <v/>
      </c>
      <c r="AM75" s="404">
        <f ca="1">IF($Q75="Suma",IFERROR(AB75+AD75+AF75+AH75+AJ75+AL75,0),OFFSET(AA75,0,(COUNT(AB75,AD75,AF75,AH75,AJ75,AL75)*2)-IF(COUNT(AB75,AD75,AF75,AH75,AJ75,AL75)=0,0,1)))</f>
        <v>0</v>
      </c>
      <c r="AN75" s="388">
        <v>0</v>
      </c>
      <c r="AO75" s="388">
        <f ca="1">+AM75</f>
        <v>0</v>
      </c>
      <c r="AP75" s="388">
        <v>1</v>
      </c>
      <c r="AQ75" s="388"/>
      <c r="AR75" s="388">
        <v>0</v>
      </c>
      <c r="AS75" s="388"/>
      <c r="AT75" s="388">
        <v>0</v>
      </c>
      <c r="AU75" s="388"/>
      <c r="AV75" s="388">
        <v>1</v>
      </c>
      <c r="AW75" s="388"/>
      <c r="AX75" s="390">
        <f>+Metas!I39</f>
        <v>66810000</v>
      </c>
      <c r="AY75" s="390">
        <f>+Metas!J39</f>
        <v>66810000</v>
      </c>
      <c r="AZ75" s="390">
        <f>+Metas!K39</f>
        <v>0</v>
      </c>
      <c r="BA75" s="390">
        <f>+Metas!L39</f>
        <v>0</v>
      </c>
      <c r="BB75" s="390">
        <f>+Metas!M39</f>
        <v>0</v>
      </c>
      <c r="BC75" s="390">
        <f>+Metas!N39</f>
        <v>0</v>
      </c>
      <c r="BD75" s="135"/>
      <c r="BE75" s="135"/>
      <c r="BF75" s="135"/>
      <c r="BG75" s="135"/>
    </row>
    <row r="76" spans="2:59" s="104" customFormat="1" ht="18" customHeight="1">
      <c r="B76" s="393"/>
      <c r="C76" s="393"/>
      <c r="D76" s="393"/>
      <c r="E76" s="395"/>
      <c r="F76" s="393"/>
      <c r="G76" s="395"/>
      <c r="H76" s="393"/>
      <c r="I76" s="395"/>
      <c r="J76" s="397"/>
      <c r="K76" s="399"/>
      <c r="L76" s="395"/>
      <c r="M76" s="393"/>
      <c r="N76" s="393"/>
      <c r="O76" s="401"/>
      <c r="P76" s="395"/>
      <c r="Q76" s="395"/>
      <c r="R76" s="429"/>
      <c r="S76" s="437"/>
      <c r="T76" s="437"/>
      <c r="U76" s="437"/>
      <c r="V76" s="437"/>
      <c r="W76" s="437"/>
      <c r="X76" s="437"/>
      <c r="Y76" s="439"/>
      <c r="Z76" s="202" t="s">
        <v>198</v>
      </c>
      <c r="AA76" s="243">
        <v>0</v>
      </c>
      <c r="AB76" s="435"/>
      <c r="AC76" s="205">
        <v>0</v>
      </c>
      <c r="AD76" s="405"/>
      <c r="AE76" s="205">
        <v>0</v>
      </c>
      <c r="AF76" s="405"/>
      <c r="AG76" s="205">
        <v>0</v>
      </c>
      <c r="AH76" s="405"/>
      <c r="AI76" s="205">
        <v>0</v>
      </c>
      <c r="AJ76" s="405"/>
      <c r="AK76" s="205">
        <v>0</v>
      </c>
      <c r="AL76" s="405"/>
      <c r="AM76" s="405"/>
      <c r="AN76" s="389"/>
      <c r="AO76" s="389"/>
      <c r="AP76" s="389"/>
      <c r="AQ76" s="389"/>
      <c r="AR76" s="389"/>
      <c r="AS76" s="389"/>
      <c r="AT76" s="389"/>
      <c r="AU76" s="389"/>
      <c r="AV76" s="389"/>
      <c r="AW76" s="389"/>
      <c r="AX76" s="391"/>
      <c r="AY76" s="391"/>
      <c r="AZ76" s="391"/>
      <c r="BA76" s="391"/>
      <c r="BB76" s="391"/>
      <c r="BC76" s="391"/>
      <c r="BD76" s="135"/>
      <c r="BE76" s="135"/>
      <c r="BF76" s="135"/>
      <c r="BG76" s="135"/>
    </row>
    <row r="77" spans="2:59" s="104" customFormat="1" ht="18" customHeight="1">
      <c r="B77" s="392">
        <f>Proyecto!$C$4</f>
        <v>7</v>
      </c>
      <c r="C77" s="392">
        <v>3</v>
      </c>
      <c r="D77" s="392">
        <v>3</v>
      </c>
      <c r="E77" s="394" t="s">
        <v>15</v>
      </c>
      <c r="F77" s="392">
        <v>10</v>
      </c>
      <c r="G77" s="394">
        <v>8141</v>
      </c>
      <c r="H77" s="392">
        <v>13</v>
      </c>
      <c r="I77" s="394" t="s">
        <v>329</v>
      </c>
      <c r="J77" s="396">
        <v>38</v>
      </c>
      <c r="K77" s="398" t="s">
        <v>330</v>
      </c>
      <c r="L77" s="394" t="s">
        <v>205</v>
      </c>
      <c r="M77" s="392">
        <v>17</v>
      </c>
      <c r="N77" s="392">
        <v>20</v>
      </c>
      <c r="O77" s="400" t="s">
        <v>331</v>
      </c>
      <c r="P77" s="394" t="s">
        <v>332</v>
      </c>
      <c r="Q77" s="394" t="s">
        <v>217</v>
      </c>
      <c r="R77" s="428">
        <v>87.6</v>
      </c>
      <c r="S77" s="440">
        <v>0.95</v>
      </c>
      <c r="T77" s="440">
        <v>0.95</v>
      </c>
      <c r="U77" s="440">
        <v>0.95</v>
      </c>
      <c r="V77" s="440">
        <v>0.95</v>
      </c>
      <c r="W77" s="440">
        <v>0.95</v>
      </c>
      <c r="X77" s="440">
        <v>0.95</v>
      </c>
      <c r="Y77" s="386">
        <v>0.95</v>
      </c>
      <c r="Z77" s="202" t="s">
        <v>197</v>
      </c>
      <c r="AA77" s="303">
        <v>0.54</v>
      </c>
      <c r="AB77" s="378">
        <f>IFERROR(+AA77/AA78*IF($P77="Número",1,95),"")</f>
        <v>0.54</v>
      </c>
      <c r="AC77" s="205">
        <v>61.4</v>
      </c>
      <c r="AD77" s="442">
        <f>+AC77/AC78</f>
        <v>0.64631578947368418</v>
      </c>
      <c r="AE77" s="205"/>
      <c r="AF77" s="404">
        <f>IFERROR(+AE77/AE78*IF($P77="Número",1,100),"")</f>
        <v>0</v>
      </c>
      <c r="AG77" s="205"/>
      <c r="AH77" s="404">
        <f>IFERROR(+AG77/AG78*IF($P77="Número",1,100),"")</f>
        <v>0</v>
      </c>
      <c r="AI77" s="205"/>
      <c r="AJ77" s="404">
        <f>IFERROR(+AI77/AI78*IF($P77="Número",1,100),"")</f>
        <v>0</v>
      </c>
      <c r="AK77" s="205"/>
      <c r="AL77" s="404">
        <f>IFERROR(+AK77/AK78*IF($P77="Número",1,100),"")</f>
        <v>0</v>
      </c>
      <c r="AM77" s="378">
        <f>+AD77</f>
        <v>0.64631578947368418</v>
      </c>
      <c r="AN77" s="382">
        <v>0.95</v>
      </c>
      <c r="AO77" s="414">
        <f>+AM77</f>
        <v>0.64631578947368418</v>
      </c>
      <c r="AP77" s="388">
        <v>95</v>
      </c>
      <c r="AQ77" s="388"/>
      <c r="AR77" s="388">
        <v>95</v>
      </c>
      <c r="AS77" s="388"/>
      <c r="AT77" s="388">
        <v>95</v>
      </c>
      <c r="AU77" s="388"/>
      <c r="AV77" s="388">
        <v>95</v>
      </c>
      <c r="AW77" s="388"/>
      <c r="AX77" s="390">
        <f>+Metas!I40</f>
        <v>2175108901</v>
      </c>
      <c r="AY77" s="390">
        <f>+Metas!J40</f>
        <v>2175108901</v>
      </c>
      <c r="AZ77" s="390">
        <f>+Metas!K40</f>
        <v>2132388185</v>
      </c>
      <c r="BA77" s="390">
        <f>+Metas!L40</f>
        <v>959574683</v>
      </c>
      <c r="BB77" s="390">
        <f>+Metas!M40</f>
        <v>0</v>
      </c>
      <c r="BC77" s="390">
        <f>+Metas!N40</f>
        <v>0</v>
      </c>
      <c r="BD77" s="135"/>
      <c r="BE77" s="135"/>
      <c r="BF77" s="135"/>
      <c r="BG77" s="135"/>
    </row>
    <row r="78" spans="2:59" s="104" customFormat="1" ht="18" customHeight="1">
      <c r="B78" s="393"/>
      <c r="C78" s="393"/>
      <c r="D78" s="393"/>
      <c r="E78" s="395"/>
      <c r="F78" s="393"/>
      <c r="G78" s="395"/>
      <c r="H78" s="393"/>
      <c r="I78" s="395"/>
      <c r="J78" s="397"/>
      <c r="K78" s="399"/>
      <c r="L78" s="395"/>
      <c r="M78" s="393"/>
      <c r="N78" s="393"/>
      <c r="O78" s="401"/>
      <c r="P78" s="395"/>
      <c r="Q78" s="395"/>
      <c r="R78" s="429"/>
      <c r="S78" s="441"/>
      <c r="T78" s="441"/>
      <c r="U78" s="441"/>
      <c r="V78" s="441"/>
      <c r="W78" s="441"/>
      <c r="X78" s="441"/>
      <c r="Y78" s="387"/>
      <c r="Z78" s="202" t="s">
        <v>198</v>
      </c>
      <c r="AA78" s="243">
        <v>95</v>
      </c>
      <c r="AB78" s="379"/>
      <c r="AC78" s="205">
        <v>95</v>
      </c>
      <c r="AD78" s="443"/>
      <c r="AE78" s="205">
        <v>95</v>
      </c>
      <c r="AF78" s="405"/>
      <c r="AG78" s="205">
        <v>95</v>
      </c>
      <c r="AH78" s="405"/>
      <c r="AI78" s="205">
        <v>95</v>
      </c>
      <c r="AJ78" s="405"/>
      <c r="AK78" s="205">
        <v>95</v>
      </c>
      <c r="AL78" s="405"/>
      <c r="AM78" s="379"/>
      <c r="AN78" s="383"/>
      <c r="AO78" s="415"/>
      <c r="AP78" s="389"/>
      <c r="AQ78" s="389"/>
      <c r="AR78" s="389"/>
      <c r="AS78" s="389"/>
      <c r="AT78" s="389"/>
      <c r="AU78" s="389"/>
      <c r="AV78" s="389"/>
      <c r="AW78" s="389"/>
      <c r="AX78" s="391"/>
      <c r="AY78" s="391"/>
      <c r="AZ78" s="391"/>
      <c r="BA78" s="391"/>
      <c r="BB78" s="391"/>
      <c r="BC78" s="391"/>
      <c r="BD78" s="135"/>
      <c r="BE78" s="135"/>
      <c r="BF78" s="135"/>
      <c r="BG78" s="135"/>
    </row>
    <row r="79" spans="2:59" s="104" customFormat="1" ht="18" customHeight="1">
      <c r="B79" s="392">
        <f>Proyecto!$C$4</f>
        <v>7</v>
      </c>
      <c r="C79" s="392">
        <v>3</v>
      </c>
      <c r="D79" s="392">
        <v>3</v>
      </c>
      <c r="E79" s="394" t="s">
        <v>11</v>
      </c>
      <c r="F79" s="392">
        <v>10</v>
      </c>
      <c r="G79" s="394">
        <v>8141</v>
      </c>
      <c r="H79" s="392">
        <v>3</v>
      </c>
      <c r="I79" s="394" t="s">
        <v>333</v>
      </c>
      <c r="J79" s="396">
        <v>39</v>
      </c>
      <c r="K79" s="398" t="s">
        <v>334</v>
      </c>
      <c r="L79" s="394" t="s">
        <v>205</v>
      </c>
      <c r="M79" s="392">
        <v>17</v>
      </c>
      <c r="N79" s="392">
        <v>20</v>
      </c>
      <c r="O79" s="400" t="s">
        <v>335</v>
      </c>
      <c r="P79" s="394" t="s">
        <v>263</v>
      </c>
      <c r="Q79" s="394" t="s">
        <v>196</v>
      </c>
      <c r="R79" s="428">
        <v>2.7</v>
      </c>
      <c r="S79" s="436" t="s">
        <v>336</v>
      </c>
      <c r="T79" s="436" t="s">
        <v>336</v>
      </c>
      <c r="U79" s="436" t="s">
        <v>336</v>
      </c>
      <c r="V79" s="436" t="s">
        <v>336</v>
      </c>
      <c r="W79" s="436" t="s">
        <v>336</v>
      </c>
      <c r="X79" s="436" t="s">
        <v>336</v>
      </c>
      <c r="Y79" s="438">
        <v>2.7</v>
      </c>
      <c r="Z79" s="202" t="s">
        <v>197</v>
      </c>
      <c r="AA79" s="205"/>
      <c r="AB79" s="404" t="s">
        <v>337</v>
      </c>
      <c r="AC79" s="205"/>
      <c r="AD79" s="404" t="s">
        <v>338</v>
      </c>
      <c r="AE79" s="205"/>
      <c r="AF79" s="404" t="str">
        <f>IFERROR(+AE79/AE80*IF($P79="Número",1,100),"")</f>
        <v/>
      </c>
      <c r="AG79" s="205"/>
      <c r="AH79" s="404" t="str">
        <f>IFERROR(+AG79/AG80*IF($P79="Número",1,100),"")</f>
        <v/>
      </c>
      <c r="AI79" s="205"/>
      <c r="AJ79" s="404" t="str">
        <f>IFERROR(+AI79/AI80*IF($P79="Número",1,100),"")</f>
        <v/>
      </c>
      <c r="AK79" s="205"/>
      <c r="AL79" s="404" t="str">
        <f>IFERROR(+AK79/AK80*IF($P79="Número",1,100),"")</f>
        <v/>
      </c>
      <c r="AM79" s="434" t="s">
        <v>339</v>
      </c>
      <c r="AN79" s="388">
        <v>2.7</v>
      </c>
      <c r="AO79" s="388" t="str">
        <f>+AM79</f>
        <v>51 casos con causa básica de muerte TB. Fuente: Base de EEVV acumulado enero a agosto de 2024, datos preliminares.</v>
      </c>
      <c r="AP79" s="388">
        <v>2.7</v>
      </c>
      <c r="AQ79" s="388"/>
      <c r="AR79" s="388">
        <v>2.7</v>
      </c>
      <c r="AS79" s="388"/>
      <c r="AT79" s="388">
        <v>2.7</v>
      </c>
      <c r="AU79" s="388"/>
      <c r="AV79" s="388">
        <v>2.7</v>
      </c>
      <c r="AW79" s="388"/>
      <c r="AX79" s="390">
        <f>+Metas!I41</f>
        <v>2449991462</v>
      </c>
      <c r="AY79" s="390">
        <f>+Metas!J41</f>
        <v>2449991462</v>
      </c>
      <c r="AZ79" s="390">
        <f>+Metas!K41</f>
        <v>288430702</v>
      </c>
      <c r="BA79" s="390">
        <f>+Metas!L41</f>
        <v>129793809</v>
      </c>
      <c r="BB79" s="390">
        <f>+Metas!M41</f>
        <v>0</v>
      </c>
      <c r="BC79" s="390">
        <f>+Metas!N41</f>
        <v>0</v>
      </c>
      <c r="BD79" s="135"/>
      <c r="BE79" s="135"/>
      <c r="BF79" s="135"/>
      <c r="BG79" s="135"/>
    </row>
    <row r="80" spans="2:59" s="104" customFormat="1" ht="18" customHeight="1">
      <c r="B80" s="393"/>
      <c r="C80" s="393"/>
      <c r="D80" s="393"/>
      <c r="E80" s="395"/>
      <c r="F80" s="393"/>
      <c r="G80" s="395"/>
      <c r="H80" s="393"/>
      <c r="I80" s="395"/>
      <c r="J80" s="397"/>
      <c r="K80" s="399"/>
      <c r="L80" s="395"/>
      <c r="M80" s="393"/>
      <c r="N80" s="393"/>
      <c r="O80" s="401"/>
      <c r="P80" s="395"/>
      <c r="Q80" s="395"/>
      <c r="R80" s="429"/>
      <c r="S80" s="437"/>
      <c r="T80" s="437"/>
      <c r="U80" s="437"/>
      <c r="V80" s="437"/>
      <c r="W80" s="437"/>
      <c r="X80" s="437"/>
      <c r="Y80" s="439"/>
      <c r="Z80" s="202" t="s">
        <v>198</v>
      </c>
      <c r="AA80" s="205"/>
      <c r="AB80" s="405"/>
      <c r="AC80" s="205"/>
      <c r="AD80" s="405"/>
      <c r="AE80" s="205"/>
      <c r="AF80" s="405"/>
      <c r="AG80" s="205"/>
      <c r="AH80" s="405"/>
      <c r="AI80" s="205"/>
      <c r="AJ80" s="405"/>
      <c r="AK80" s="205"/>
      <c r="AL80" s="405"/>
      <c r="AM80" s="435"/>
      <c r="AN80" s="389"/>
      <c r="AO80" s="389"/>
      <c r="AP80" s="389"/>
      <c r="AQ80" s="389"/>
      <c r="AR80" s="389"/>
      <c r="AS80" s="389"/>
      <c r="AT80" s="389"/>
      <c r="AU80" s="389"/>
      <c r="AV80" s="389"/>
      <c r="AW80" s="389"/>
      <c r="AX80" s="391"/>
      <c r="AY80" s="391"/>
      <c r="AZ80" s="391"/>
      <c r="BA80" s="391"/>
      <c r="BB80" s="391"/>
      <c r="BC80" s="391"/>
      <c r="BD80" s="135"/>
      <c r="BE80" s="135"/>
      <c r="BF80" s="135"/>
      <c r="BG80" s="135"/>
    </row>
    <row r="81" spans="2:59" s="104" customFormat="1" ht="18" customHeight="1">
      <c r="B81" s="392">
        <f>Proyecto!$C$4</f>
        <v>7</v>
      </c>
      <c r="C81" s="392">
        <v>3</v>
      </c>
      <c r="D81" s="392">
        <v>3</v>
      </c>
      <c r="E81" s="394" t="s">
        <v>16</v>
      </c>
      <c r="F81" s="392">
        <v>10</v>
      </c>
      <c r="G81" s="394">
        <v>8141</v>
      </c>
      <c r="H81" s="392">
        <v>13</v>
      </c>
      <c r="I81" s="394" t="s">
        <v>340</v>
      </c>
      <c r="J81" s="396">
        <v>40</v>
      </c>
      <c r="K81" s="398" t="s">
        <v>341</v>
      </c>
      <c r="L81" s="394" t="s">
        <v>193</v>
      </c>
      <c r="M81" s="392">
        <v>7</v>
      </c>
      <c r="N81" s="392">
        <v>20</v>
      </c>
      <c r="O81" s="400" t="s">
        <v>342</v>
      </c>
      <c r="P81" s="394" t="s">
        <v>195</v>
      </c>
      <c r="Q81" s="394" t="s">
        <v>213</v>
      </c>
      <c r="R81" s="428">
        <v>0</v>
      </c>
      <c r="S81" s="432">
        <v>20</v>
      </c>
      <c r="T81" s="432">
        <v>20</v>
      </c>
      <c r="U81" s="432">
        <v>20</v>
      </c>
      <c r="V81" s="432">
        <v>20</v>
      </c>
      <c r="W81" s="432">
        <v>20</v>
      </c>
      <c r="X81" s="432">
        <v>20</v>
      </c>
      <c r="Y81" s="418">
        <v>20</v>
      </c>
      <c r="Z81" s="202" t="s">
        <v>197</v>
      </c>
      <c r="AA81" s="327">
        <v>2.5000000000000001E-2</v>
      </c>
      <c r="AB81" s="404">
        <f>+AA81/AA82</f>
        <v>1.25E-3</v>
      </c>
      <c r="AC81" s="327">
        <v>2.5000000000000001E-2</v>
      </c>
      <c r="AD81" s="404">
        <f>+AC81/AC82</f>
        <v>1.25E-3</v>
      </c>
      <c r="AE81" s="327">
        <v>2.5000000000000001E-2</v>
      </c>
      <c r="AF81" s="404">
        <f>+AE81/AE82</f>
        <v>1.25E-3</v>
      </c>
      <c r="AG81" s="327"/>
      <c r="AH81" s="404">
        <f>+AG81/AG82</f>
        <v>0</v>
      </c>
      <c r="AI81" s="327"/>
      <c r="AJ81" s="404">
        <f>+AI81/AI82</f>
        <v>0</v>
      </c>
      <c r="AK81" s="327"/>
      <c r="AL81" s="404">
        <f>+AK81/AK82</f>
        <v>0</v>
      </c>
      <c r="AM81" s="420">
        <f>+AA81+AC81+AE81+AG81+AI81+AK81</f>
        <v>7.5000000000000011E-2</v>
      </c>
      <c r="AN81" s="430">
        <f>+Y81</f>
        <v>20</v>
      </c>
      <c r="AO81" s="420">
        <f>+AM81</f>
        <v>7.5000000000000011E-2</v>
      </c>
      <c r="AP81" s="388">
        <v>20</v>
      </c>
      <c r="AQ81" s="388"/>
      <c r="AR81" s="388">
        <v>20</v>
      </c>
      <c r="AS81" s="388"/>
      <c r="AT81" s="388">
        <v>20</v>
      </c>
      <c r="AU81" s="388"/>
      <c r="AV81" s="388">
        <v>20</v>
      </c>
      <c r="AW81" s="388"/>
      <c r="AX81" s="390">
        <f>+Metas!I42</f>
        <v>860604423</v>
      </c>
      <c r="AY81" s="390">
        <f>+Metas!J42</f>
        <v>860604423</v>
      </c>
      <c r="AZ81" s="390">
        <f>+Metas!K42</f>
        <v>786603140</v>
      </c>
      <c r="BA81" s="390">
        <f>+Metas!L42</f>
        <v>353971415</v>
      </c>
      <c r="BB81" s="390">
        <f>+Metas!M42</f>
        <v>0</v>
      </c>
      <c r="BC81" s="390">
        <f>+Metas!N42</f>
        <v>0</v>
      </c>
      <c r="BD81" s="135"/>
      <c r="BE81" s="135"/>
      <c r="BF81" s="135"/>
      <c r="BG81" s="135"/>
    </row>
    <row r="82" spans="2:59" s="104" customFormat="1" ht="18" customHeight="1">
      <c r="B82" s="393"/>
      <c r="C82" s="393"/>
      <c r="D82" s="393"/>
      <c r="E82" s="395"/>
      <c r="F82" s="393"/>
      <c r="G82" s="395"/>
      <c r="H82" s="393"/>
      <c r="I82" s="395"/>
      <c r="J82" s="397"/>
      <c r="K82" s="399"/>
      <c r="L82" s="395"/>
      <c r="M82" s="393"/>
      <c r="N82" s="393"/>
      <c r="O82" s="401"/>
      <c r="P82" s="395"/>
      <c r="Q82" s="395"/>
      <c r="R82" s="429"/>
      <c r="S82" s="433"/>
      <c r="T82" s="433"/>
      <c r="U82" s="433"/>
      <c r="V82" s="433"/>
      <c r="W82" s="433"/>
      <c r="X82" s="433"/>
      <c r="Y82" s="419"/>
      <c r="Z82" s="202" t="s">
        <v>198</v>
      </c>
      <c r="AA82" s="205">
        <v>20</v>
      </c>
      <c r="AB82" s="405"/>
      <c r="AC82" s="205">
        <v>20</v>
      </c>
      <c r="AD82" s="405"/>
      <c r="AE82" s="205">
        <v>20</v>
      </c>
      <c r="AF82" s="405"/>
      <c r="AG82" s="205">
        <v>20</v>
      </c>
      <c r="AH82" s="405"/>
      <c r="AI82" s="205">
        <v>20</v>
      </c>
      <c r="AJ82" s="405"/>
      <c r="AK82" s="205">
        <v>20</v>
      </c>
      <c r="AL82" s="405"/>
      <c r="AM82" s="421"/>
      <c r="AN82" s="431"/>
      <c r="AO82" s="421"/>
      <c r="AP82" s="389"/>
      <c r="AQ82" s="389"/>
      <c r="AR82" s="389"/>
      <c r="AS82" s="389"/>
      <c r="AT82" s="389"/>
      <c r="AU82" s="389"/>
      <c r="AV82" s="389"/>
      <c r="AW82" s="389"/>
      <c r="AX82" s="391"/>
      <c r="AY82" s="391"/>
      <c r="AZ82" s="391"/>
      <c r="BA82" s="391"/>
      <c r="BB82" s="391"/>
      <c r="BC82" s="391"/>
      <c r="BD82" s="135"/>
      <c r="BE82" s="135"/>
      <c r="BF82" s="135"/>
      <c r="BG82" s="135"/>
    </row>
    <row r="83" spans="2:59" s="104" customFormat="1" ht="18" customHeight="1">
      <c r="B83" s="392">
        <f>Proyecto!$C$4</f>
        <v>7</v>
      </c>
      <c r="C83" s="392">
        <v>3</v>
      </c>
      <c r="D83" s="392">
        <v>3</v>
      </c>
      <c r="E83" s="394" t="s">
        <v>16</v>
      </c>
      <c r="F83" s="392">
        <v>10</v>
      </c>
      <c r="G83" s="394">
        <v>8141</v>
      </c>
      <c r="H83" s="392">
        <v>9</v>
      </c>
      <c r="I83" s="394" t="s">
        <v>343</v>
      </c>
      <c r="J83" s="396">
        <v>41</v>
      </c>
      <c r="K83" s="398" t="s">
        <v>344</v>
      </c>
      <c r="L83" s="394" t="s">
        <v>205</v>
      </c>
      <c r="M83" s="392">
        <v>7</v>
      </c>
      <c r="N83" s="392">
        <v>20</v>
      </c>
      <c r="O83" s="400" t="s">
        <v>345</v>
      </c>
      <c r="P83" s="394" t="s">
        <v>195</v>
      </c>
      <c r="Q83" s="394" t="s">
        <v>213</v>
      </c>
      <c r="R83" s="428">
        <v>0</v>
      </c>
      <c r="S83" s="422">
        <v>1.6E-2</v>
      </c>
      <c r="T83" s="422">
        <v>1.6400000000000001E-2</v>
      </c>
      <c r="U83" s="422">
        <v>1.6899999999999998E-2</v>
      </c>
      <c r="V83" s="422">
        <v>1.6899999999999998E-2</v>
      </c>
      <c r="W83" s="422">
        <v>1.6899999999999998E-2</v>
      </c>
      <c r="X83" s="422">
        <v>1.6899999999999998E-2</v>
      </c>
      <c r="Y83" s="386">
        <f>SUM(R83:X83)</f>
        <v>9.9999999999999992E-2</v>
      </c>
      <c r="Z83" s="202" t="s">
        <v>197</v>
      </c>
      <c r="AA83" s="327">
        <v>1.1299999999999999E-2</v>
      </c>
      <c r="AB83" s="424">
        <f>+AA83/AA84</f>
        <v>0.11299999999999999</v>
      </c>
      <c r="AC83" s="327">
        <v>1.43E-2</v>
      </c>
      <c r="AD83" s="424">
        <f>+AC83/AC84</f>
        <v>0.14299999999999999</v>
      </c>
      <c r="AE83" s="327">
        <v>1.77E-2</v>
      </c>
      <c r="AF83" s="424">
        <f>+AE83/AE84</f>
        <v>0.17699999999999999</v>
      </c>
      <c r="AG83" s="328">
        <v>0.02</v>
      </c>
      <c r="AH83" s="426">
        <f>+AG83/AG84</f>
        <v>0.19999999999999998</v>
      </c>
      <c r="AI83" s="264"/>
      <c r="AJ83" s="426">
        <f>+AI83/AI84</f>
        <v>0</v>
      </c>
      <c r="AK83" s="264"/>
      <c r="AL83" s="426">
        <f>+AK83/AK84</f>
        <v>0</v>
      </c>
      <c r="AM83" s="420">
        <f>+AA83+AC83+AE83+AG83+AI83+AK83</f>
        <v>6.3299999999999995E-2</v>
      </c>
      <c r="AN83" s="382">
        <f>+Y83</f>
        <v>9.9999999999999992E-2</v>
      </c>
      <c r="AO83" s="420">
        <f>+AM83</f>
        <v>6.3299999999999995E-2</v>
      </c>
      <c r="AP83" s="388">
        <v>25</v>
      </c>
      <c r="AQ83" s="388"/>
      <c r="AR83" s="388">
        <v>25</v>
      </c>
      <c r="AS83" s="388"/>
      <c r="AT83" s="388">
        <v>40</v>
      </c>
      <c r="AU83" s="388"/>
      <c r="AV83" s="388">
        <v>100</v>
      </c>
      <c r="AW83" s="388"/>
      <c r="AX83" s="390">
        <f>+Metas!I43</f>
        <v>985201402</v>
      </c>
      <c r="AY83" s="390">
        <f>+Metas!J43</f>
        <v>985201402</v>
      </c>
      <c r="AZ83" s="390">
        <f>+Metas!K43</f>
        <v>830826891</v>
      </c>
      <c r="BA83" s="390">
        <f>+Metas!L43</f>
        <v>359851221</v>
      </c>
      <c r="BB83" s="390">
        <f>+Metas!M43</f>
        <v>0</v>
      </c>
      <c r="BC83" s="390">
        <f>+Metas!N43</f>
        <v>0</v>
      </c>
      <c r="BD83" s="135"/>
      <c r="BE83" s="135"/>
      <c r="BF83" s="135"/>
      <c r="BG83" s="135"/>
    </row>
    <row r="84" spans="2:59" s="104" customFormat="1" ht="18" customHeight="1">
      <c r="B84" s="393"/>
      <c r="C84" s="393"/>
      <c r="D84" s="393"/>
      <c r="E84" s="395"/>
      <c r="F84" s="393"/>
      <c r="G84" s="395"/>
      <c r="H84" s="393"/>
      <c r="I84" s="395"/>
      <c r="J84" s="397"/>
      <c r="K84" s="399"/>
      <c r="L84" s="395"/>
      <c r="M84" s="393"/>
      <c r="N84" s="393"/>
      <c r="O84" s="401"/>
      <c r="P84" s="395"/>
      <c r="Q84" s="395"/>
      <c r="R84" s="429"/>
      <c r="S84" s="423"/>
      <c r="T84" s="423"/>
      <c r="U84" s="423"/>
      <c r="V84" s="423"/>
      <c r="W84" s="423"/>
      <c r="X84" s="423"/>
      <c r="Y84" s="387"/>
      <c r="Z84" s="202" t="s">
        <v>198</v>
      </c>
      <c r="AA84" s="328">
        <v>0.1</v>
      </c>
      <c r="AB84" s="425"/>
      <c r="AC84" s="328">
        <v>0.1</v>
      </c>
      <c r="AD84" s="425"/>
      <c r="AE84" s="328">
        <v>0.1</v>
      </c>
      <c r="AF84" s="425"/>
      <c r="AG84" s="328">
        <v>0.1</v>
      </c>
      <c r="AH84" s="427"/>
      <c r="AI84" s="303">
        <v>0.1</v>
      </c>
      <c r="AJ84" s="427"/>
      <c r="AK84" s="303">
        <v>0.1</v>
      </c>
      <c r="AL84" s="427"/>
      <c r="AM84" s="421"/>
      <c r="AN84" s="383"/>
      <c r="AO84" s="421"/>
      <c r="AP84" s="389"/>
      <c r="AQ84" s="389"/>
      <c r="AR84" s="389"/>
      <c r="AS84" s="389"/>
      <c r="AT84" s="389"/>
      <c r="AU84" s="389"/>
      <c r="AV84" s="389"/>
      <c r="AW84" s="389"/>
      <c r="AX84" s="391"/>
      <c r="AY84" s="391"/>
      <c r="AZ84" s="391"/>
      <c r="BA84" s="391"/>
      <c r="BB84" s="391"/>
      <c r="BC84" s="391"/>
      <c r="BD84" s="135"/>
      <c r="BE84" s="135"/>
      <c r="BF84" s="135"/>
      <c r="BG84" s="135"/>
    </row>
    <row r="85" spans="2:59" s="104" customFormat="1" ht="18" customHeight="1">
      <c r="B85" s="392">
        <f>Proyecto!$C$4</f>
        <v>7</v>
      </c>
      <c r="C85" s="392">
        <v>3</v>
      </c>
      <c r="D85" s="392">
        <v>3</v>
      </c>
      <c r="E85" s="394" t="s">
        <v>16</v>
      </c>
      <c r="F85" s="392">
        <v>10</v>
      </c>
      <c r="G85" s="394">
        <v>8141</v>
      </c>
      <c r="H85" s="392">
        <v>6</v>
      </c>
      <c r="I85" s="394" t="s">
        <v>346</v>
      </c>
      <c r="J85" s="396">
        <v>42</v>
      </c>
      <c r="K85" s="398" t="s">
        <v>347</v>
      </c>
      <c r="L85" s="394" t="s">
        <v>205</v>
      </c>
      <c r="M85" s="392">
        <v>7</v>
      </c>
      <c r="N85" s="392">
        <v>20</v>
      </c>
      <c r="O85" s="400" t="s">
        <v>348</v>
      </c>
      <c r="P85" s="394" t="s">
        <v>195</v>
      </c>
      <c r="Q85" s="394" t="s">
        <v>213</v>
      </c>
      <c r="R85" s="406" t="s">
        <v>349</v>
      </c>
      <c r="S85" s="416" t="s">
        <v>350</v>
      </c>
      <c r="T85" s="416" t="s">
        <v>350</v>
      </c>
      <c r="U85" s="416" t="s">
        <v>350</v>
      </c>
      <c r="V85" s="416" t="s">
        <v>350</v>
      </c>
      <c r="W85" s="416" t="s">
        <v>350</v>
      </c>
      <c r="X85" s="416" t="s">
        <v>351</v>
      </c>
      <c r="Y85" s="418" t="s">
        <v>352</v>
      </c>
      <c r="Z85" s="202" t="s">
        <v>197</v>
      </c>
      <c r="AA85" s="244">
        <v>7095</v>
      </c>
      <c r="AB85" s="402">
        <f>+AA85/AA86</f>
        <v>0.11938615827289707</v>
      </c>
      <c r="AC85" s="244">
        <v>6409</v>
      </c>
      <c r="AD85" s="402">
        <f>+AC85/AC86</f>
        <v>0.10784297228625755</v>
      </c>
      <c r="AE85" s="205">
        <v>6267</v>
      </c>
      <c r="AF85" s="402">
        <f>+AC85/AC86</f>
        <v>0.10784297228625755</v>
      </c>
      <c r="AG85" s="205">
        <v>5371</v>
      </c>
      <c r="AH85" s="404">
        <f>+AG85/AG86</f>
        <v>9.0376752090730109E-2</v>
      </c>
      <c r="AI85" s="205"/>
      <c r="AJ85" s="404">
        <f>+AI85/AI86</f>
        <v>0</v>
      </c>
      <c r="AK85" s="205"/>
      <c r="AL85" s="404">
        <f>+AK85/AK86</f>
        <v>0</v>
      </c>
      <c r="AM85" s="412">
        <f>+AA85+AC85+AE85+AG85+AI85+AK85</f>
        <v>25142</v>
      </c>
      <c r="AN85" s="414" t="str">
        <f>+Y85</f>
        <v>59.429 (6,5%)</v>
      </c>
      <c r="AO85" s="412">
        <f>+AM85</f>
        <v>25142</v>
      </c>
      <c r="AP85" s="388">
        <v>12.5</v>
      </c>
      <c r="AQ85" s="388"/>
      <c r="AR85" s="388">
        <v>13</v>
      </c>
      <c r="AS85" s="388"/>
      <c r="AT85" s="388">
        <v>18</v>
      </c>
      <c r="AU85" s="388"/>
      <c r="AV85" s="388">
        <v>50</v>
      </c>
      <c r="AW85" s="388"/>
      <c r="AX85" s="390">
        <f>+Metas!I44</f>
        <v>3300273419</v>
      </c>
      <c r="AY85" s="390">
        <f>+Metas!J44</f>
        <v>3300273419</v>
      </c>
      <c r="AZ85" s="390">
        <f>+Metas!K44</f>
        <v>834863466</v>
      </c>
      <c r="BA85" s="390">
        <f>+Metas!L44</f>
        <v>111682448</v>
      </c>
      <c r="BB85" s="390">
        <f>+Metas!M44</f>
        <v>0</v>
      </c>
      <c r="BC85" s="390">
        <f>+Metas!N44</f>
        <v>0</v>
      </c>
      <c r="BD85" s="135"/>
      <c r="BE85" s="135"/>
      <c r="BF85" s="135"/>
      <c r="BG85" s="135"/>
    </row>
    <row r="86" spans="2:59" s="104" customFormat="1" ht="18" customHeight="1">
      <c r="B86" s="393"/>
      <c r="C86" s="393"/>
      <c r="D86" s="393"/>
      <c r="E86" s="395"/>
      <c r="F86" s="393"/>
      <c r="G86" s="395"/>
      <c r="H86" s="393"/>
      <c r="I86" s="395"/>
      <c r="J86" s="397"/>
      <c r="K86" s="399"/>
      <c r="L86" s="395"/>
      <c r="M86" s="393"/>
      <c r="N86" s="393"/>
      <c r="O86" s="401"/>
      <c r="P86" s="395"/>
      <c r="Q86" s="395"/>
      <c r="R86" s="407"/>
      <c r="S86" s="417"/>
      <c r="T86" s="417"/>
      <c r="U86" s="417"/>
      <c r="V86" s="417"/>
      <c r="W86" s="417"/>
      <c r="X86" s="417"/>
      <c r="Y86" s="419"/>
      <c r="Z86" s="202" t="s">
        <v>198</v>
      </c>
      <c r="AA86" s="244">
        <v>59429</v>
      </c>
      <c r="AB86" s="403"/>
      <c r="AC86" s="244">
        <v>59429</v>
      </c>
      <c r="AD86" s="403"/>
      <c r="AE86" s="205">
        <v>59429</v>
      </c>
      <c r="AF86" s="403"/>
      <c r="AG86" s="205">
        <v>59429</v>
      </c>
      <c r="AH86" s="405"/>
      <c r="AI86" s="243">
        <v>59429</v>
      </c>
      <c r="AJ86" s="405"/>
      <c r="AK86" s="243">
        <v>59429</v>
      </c>
      <c r="AL86" s="405"/>
      <c r="AM86" s="413"/>
      <c r="AN86" s="415"/>
      <c r="AO86" s="413"/>
      <c r="AP86" s="389"/>
      <c r="AQ86" s="389"/>
      <c r="AR86" s="389"/>
      <c r="AS86" s="389"/>
      <c r="AT86" s="389"/>
      <c r="AU86" s="389"/>
      <c r="AV86" s="389"/>
      <c r="AW86" s="389"/>
      <c r="AX86" s="391"/>
      <c r="AY86" s="391"/>
      <c r="AZ86" s="391"/>
      <c r="BA86" s="391"/>
      <c r="BB86" s="391"/>
      <c r="BC86" s="391"/>
      <c r="BD86" s="135"/>
      <c r="BE86" s="135"/>
      <c r="BF86" s="135"/>
      <c r="BG86" s="135"/>
    </row>
    <row r="87" spans="2:59" s="104" customFormat="1" ht="18" customHeight="1">
      <c r="B87" s="392">
        <f>Proyecto!$C$4</f>
        <v>7</v>
      </c>
      <c r="C87" s="392">
        <v>3</v>
      </c>
      <c r="D87" s="392">
        <v>3</v>
      </c>
      <c r="E87" s="394" t="s">
        <v>16</v>
      </c>
      <c r="F87" s="392">
        <v>10</v>
      </c>
      <c r="G87" s="394">
        <v>8141</v>
      </c>
      <c r="H87" s="392">
        <v>13</v>
      </c>
      <c r="I87" s="394" t="s">
        <v>353</v>
      </c>
      <c r="J87" s="396">
        <v>43</v>
      </c>
      <c r="K87" s="398" t="s">
        <v>354</v>
      </c>
      <c r="L87" s="394" t="s">
        <v>205</v>
      </c>
      <c r="M87" s="392">
        <v>7</v>
      </c>
      <c r="N87" s="392">
        <v>20</v>
      </c>
      <c r="O87" s="400" t="s">
        <v>355</v>
      </c>
      <c r="P87" s="394" t="s">
        <v>195</v>
      </c>
      <c r="Q87" s="394" t="s">
        <v>356</v>
      </c>
      <c r="R87" s="410">
        <v>0.33</v>
      </c>
      <c r="S87" s="384">
        <v>0.2</v>
      </c>
      <c r="T87" s="384">
        <v>0.03</v>
      </c>
      <c r="U87" s="384">
        <v>0.04</v>
      </c>
      <c r="V87" s="384">
        <v>0.04</v>
      </c>
      <c r="W87" s="384">
        <v>0.04</v>
      </c>
      <c r="X87" s="384">
        <v>0.03</v>
      </c>
      <c r="Y87" s="386">
        <f>SUM(S87:X87)</f>
        <v>0.38</v>
      </c>
      <c r="Z87" s="202" t="s">
        <v>197</v>
      </c>
      <c r="AA87" s="327">
        <v>0.2</v>
      </c>
      <c r="AB87" s="402">
        <f>+AA87/AA88</f>
        <v>5.263157894736842E-3</v>
      </c>
      <c r="AC87" s="327">
        <v>0.03</v>
      </c>
      <c r="AD87" s="402">
        <f>+AC87/AC88</f>
        <v>7.894736842105263E-4</v>
      </c>
      <c r="AE87" s="327">
        <v>0.04</v>
      </c>
      <c r="AF87" s="402">
        <f>+AE87/AE88</f>
        <v>1.0526315789473684E-3</v>
      </c>
      <c r="AG87" s="327"/>
      <c r="AH87" s="402">
        <f>+AG87/AG88</f>
        <v>0</v>
      </c>
      <c r="AI87" s="327"/>
      <c r="AJ87" s="402">
        <f>+AI87/AI88</f>
        <v>0</v>
      </c>
      <c r="AK87" s="327"/>
      <c r="AL87" s="402">
        <f>+AK87/AK88</f>
        <v>0</v>
      </c>
      <c r="AM87" s="408">
        <f>+AA87+AC87+AE87+AG87+AI87+AK87</f>
        <v>0.27</v>
      </c>
      <c r="AN87" s="382">
        <f>+Y87</f>
        <v>0.38</v>
      </c>
      <c r="AO87" s="408">
        <f>AM87</f>
        <v>0.27</v>
      </c>
      <c r="AP87" s="388">
        <v>43</v>
      </c>
      <c r="AQ87" s="388"/>
      <c r="AR87" s="388">
        <v>48</v>
      </c>
      <c r="AS87" s="388"/>
      <c r="AT87" s="388">
        <v>60</v>
      </c>
      <c r="AU87" s="388"/>
      <c r="AV87" s="388">
        <v>60</v>
      </c>
      <c r="AW87" s="388"/>
      <c r="AX87" s="390">
        <f>+Metas!I45</f>
        <v>5703617761</v>
      </c>
      <c r="AY87" s="390">
        <f>+Metas!J45</f>
        <v>5703617761</v>
      </c>
      <c r="AZ87" s="390">
        <f>+Metas!K45</f>
        <v>5703617761</v>
      </c>
      <c r="BA87" s="390">
        <f>+Metas!L45</f>
        <v>2566627996</v>
      </c>
      <c r="BB87" s="390">
        <f>+Metas!M45</f>
        <v>0</v>
      </c>
      <c r="BC87" s="390">
        <f>+Metas!N45</f>
        <v>0</v>
      </c>
      <c r="BD87" s="135"/>
      <c r="BE87" s="135"/>
      <c r="BF87" s="135"/>
      <c r="BG87" s="135"/>
    </row>
    <row r="88" spans="2:59" s="104" customFormat="1" ht="18" customHeight="1">
      <c r="B88" s="393"/>
      <c r="C88" s="393"/>
      <c r="D88" s="393"/>
      <c r="E88" s="395"/>
      <c r="F88" s="393"/>
      <c r="G88" s="395"/>
      <c r="H88" s="393"/>
      <c r="I88" s="395"/>
      <c r="J88" s="397"/>
      <c r="K88" s="399"/>
      <c r="L88" s="395"/>
      <c r="M88" s="393"/>
      <c r="N88" s="393"/>
      <c r="O88" s="401"/>
      <c r="P88" s="395"/>
      <c r="Q88" s="395"/>
      <c r="R88" s="411"/>
      <c r="S88" s="385"/>
      <c r="T88" s="385"/>
      <c r="U88" s="385"/>
      <c r="V88" s="385"/>
      <c r="W88" s="385"/>
      <c r="X88" s="385"/>
      <c r="Y88" s="387"/>
      <c r="Z88" s="202" t="s">
        <v>198</v>
      </c>
      <c r="AA88" s="205">
        <v>38</v>
      </c>
      <c r="AB88" s="403"/>
      <c r="AC88" s="205">
        <v>38</v>
      </c>
      <c r="AD88" s="403"/>
      <c r="AE88" s="205">
        <v>38</v>
      </c>
      <c r="AF88" s="403"/>
      <c r="AG88" s="205">
        <v>38</v>
      </c>
      <c r="AH88" s="403"/>
      <c r="AI88" s="205">
        <v>38</v>
      </c>
      <c r="AJ88" s="403"/>
      <c r="AK88" s="205">
        <v>38</v>
      </c>
      <c r="AL88" s="403"/>
      <c r="AM88" s="409"/>
      <c r="AN88" s="383"/>
      <c r="AO88" s="409"/>
      <c r="AP88" s="389"/>
      <c r="AQ88" s="389"/>
      <c r="AR88" s="389"/>
      <c r="AS88" s="389"/>
      <c r="AT88" s="389"/>
      <c r="AU88" s="389"/>
      <c r="AV88" s="389"/>
      <c r="AW88" s="389"/>
      <c r="AX88" s="391"/>
      <c r="AY88" s="391"/>
      <c r="AZ88" s="391"/>
      <c r="BA88" s="391"/>
      <c r="BB88" s="391"/>
      <c r="BC88" s="391"/>
      <c r="BD88" s="135"/>
      <c r="BE88" s="135"/>
      <c r="BF88" s="135"/>
      <c r="BG88" s="135"/>
    </row>
    <row r="89" spans="2:59" s="104" customFormat="1" ht="18" customHeight="1">
      <c r="B89" s="392">
        <f>Proyecto!$C$4</f>
        <v>7</v>
      </c>
      <c r="C89" s="392">
        <v>3</v>
      </c>
      <c r="D89" s="392">
        <v>3</v>
      </c>
      <c r="E89" s="394" t="s">
        <v>357</v>
      </c>
      <c r="F89" s="392">
        <v>10</v>
      </c>
      <c r="G89" s="394">
        <v>8141</v>
      </c>
      <c r="H89" s="392">
        <v>11</v>
      </c>
      <c r="I89" s="394" t="s">
        <v>358</v>
      </c>
      <c r="J89" s="396">
        <v>44</v>
      </c>
      <c r="K89" s="398" t="s">
        <v>359</v>
      </c>
      <c r="L89" s="394" t="s">
        <v>193</v>
      </c>
      <c r="M89" s="392">
        <v>19</v>
      </c>
      <c r="N89" s="392">
        <v>20</v>
      </c>
      <c r="O89" s="400" t="s">
        <v>360</v>
      </c>
      <c r="P89" s="394" t="s">
        <v>195</v>
      </c>
      <c r="Q89" s="394" t="s">
        <v>217</v>
      </c>
      <c r="R89" s="406">
        <v>100</v>
      </c>
      <c r="S89" s="384">
        <v>1</v>
      </c>
      <c r="T89" s="384">
        <v>1</v>
      </c>
      <c r="U89" s="384">
        <v>1</v>
      </c>
      <c r="V89" s="384">
        <v>1</v>
      </c>
      <c r="W89" s="384">
        <v>1</v>
      </c>
      <c r="X89" s="384">
        <v>1</v>
      </c>
      <c r="Y89" s="386">
        <v>1</v>
      </c>
      <c r="Z89" s="202" t="s">
        <v>197</v>
      </c>
      <c r="AA89" s="328">
        <v>1</v>
      </c>
      <c r="AB89" s="402">
        <f>+AA89/AA90</f>
        <v>1</v>
      </c>
      <c r="AC89" s="328">
        <v>1</v>
      </c>
      <c r="AD89" s="402">
        <f>+AC89/AC90</f>
        <v>1</v>
      </c>
      <c r="AE89" s="205"/>
      <c r="AF89" s="404" t="str">
        <f>IFERROR(+AE89/AE90*IF($P89="Número",1,100),"")</f>
        <v/>
      </c>
      <c r="AG89" s="205"/>
      <c r="AH89" s="404" t="str">
        <f>IFERROR(+AG89/AG90*IF($P89="Número",1,100),"")</f>
        <v/>
      </c>
      <c r="AI89" s="205"/>
      <c r="AJ89" s="404" t="str">
        <f>IFERROR(+AI89/AI90*IF($P89="Número",1,100),"")</f>
        <v/>
      </c>
      <c r="AK89" s="205"/>
      <c r="AL89" s="404" t="str">
        <f>IFERROR(+AK89/AK90*IF($P89="Número",1,100),"")</f>
        <v/>
      </c>
      <c r="AM89" s="380">
        <f ca="1">IF($Q89="Suma",IFERROR(AB89+AD89+AF89+AH89+AJ89+AL89,0),OFFSET(AA89,0,(COUNT(AB89,AD89,AF89,AH89,AJ89,AL89)*2)-IF(COUNT(AB89,AD89,AF89,AH89,AJ89,AL89)=0,0,1)))</f>
        <v>1</v>
      </c>
      <c r="AN89" s="382">
        <v>1</v>
      </c>
      <c r="AO89" s="382">
        <f ca="1">+AM89</f>
        <v>1</v>
      </c>
      <c r="AP89" s="388">
        <v>100</v>
      </c>
      <c r="AQ89" s="388"/>
      <c r="AR89" s="388">
        <v>100</v>
      </c>
      <c r="AS89" s="388"/>
      <c r="AT89" s="388">
        <v>100</v>
      </c>
      <c r="AU89" s="388"/>
      <c r="AV89" s="388">
        <v>100</v>
      </c>
      <c r="AW89" s="388"/>
      <c r="AX89" s="390">
        <f>+Metas!I46</f>
        <v>6786272171</v>
      </c>
      <c r="AY89" s="390">
        <f>+Metas!J46</f>
        <v>6786272171</v>
      </c>
      <c r="AZ89" s="390">
        <f>+Metas!K46</f>
        <v>5768843433</v>
      </c>
      <c r="BA89" s="390">
        <f>+Metas!L46</f>
        <v>2621946782</v>
      </c>
      <c r="BB89" s="390">
        <f>+Metas!M46</f>
        <v>0</v>
      </c>
      <c r="BC89" s="390">
        <f>+Metas!N46</f>
        <v>0</v>
      </c>
      <c r="BD89" s="135"/>
      <c r="BE89" s="135"/>
      <c r="BF89" s="135"/>
      <c r="BG89" s="135"/>
    </row>
    <row r="90" spans="2:59" s="104" customFormat="1" ht="18" customHeight="1">
      <c r="B90" s="393"/>
      <c r="C90" s="393"/>
      <c r="D90" s="393"/>
      <c r="E90" s="395"/>
      <c r="F90" s="393"/>
      <c r="G90" s="395"/>
      <c r="H90" s="393"/>
      <c r="I90" s="395"/>
      <c r="J90" s="397"/>
      <c r="K90" s="399"/>
      <c r="L90" s="395"/>
      <c r="M90" s="393"/>
      <c r="N90" s="393"/>
      <c r="O90" s="401"/>
      <c r="P90" s="395"/>
      <c r="Q90" s="395"/>
      <c r="R90" s="407"/>
      <c r="S90" s="385"/>
      <c r="T90" s="385"/>
      <c r="U90" s="385"/>
      <c r="V90" s="385"/>
      <c r="W90" s="385"/>
      <c r="X90" s="385"/>
      <c r="Y90" s="387"/>
      <c r="Z90" s="202" t="s">
        <v>198</v>
      </c>
      <c r="AA90" s="328">
        <v>1</v>
      </c>
      <c r="AB90" s="403"/>
      <c r="AC90" s="328">
        <v>1</v>
      </c>
      <c r="AD90" s="403"/>
      <c r="AE90" s="205"/>
      <c r="AF90" s="405"/>
      <c r="AG90" s="205"/>
      <c r="AH90" s="405"/>
      <c r="AI90" s="205"/>
      <c r="AJ90" s="405"/>
      <c r="AK90" s="205"/>
      <c r="AL90" s="405"/>
      <c r="AM90" s="381"/>
      <c r="AN90" s="383"/>
      <c r="AO90" s="383"/>
      <c r="AP90" s="389"/>
      <c r="AQ90" s="389"/>
      <c r="AR90" s="389"/>
      <c r="AS90" s="389"/>
      <c r="AT90" s="389"/>
      <c r="AU90" s="389"/>
      <c r="AV90" s="389"/>
      <c r="AW90" s="389"/>
      <c r="AX90" s="391"/>
      <c r="AY90" s="391"/>
      <c r="AZ90" s="391"/>
      <c r="BA90" s="391"/>
      <c r="BB90" s="391"/>
      <c r="BC90" s="391"/>
      <c r="BD90" s="135"/>
      <c r="BE90" s="135"/>
      <c r="BF90" s="135"/>
      <c r="BG90" s="135"/>
    </row>
    <row r="91" spans="2:59" s="104" customFormat="1" ht="18" customHeight="1">
      <c r="B91" s="392">
        <f>Proyecto!$C$4</f>
        <v>7</v>
      </c>
      <c r="C91" s="392">
        <v>6</v>
      </c>
      <c r="D91" s="392">
        <v>3</v>
      </c>
      <c r="E91" s="394" t="s">
        <v>325</v>
      </c>
      <c r="F91" s="392">
        <v>10</v>
      </c>
      <c r="G91" s="394">
        <v>8141</v>
      </c>
      <c r="H91" s="392">
        <v>13</v>
      </c>
      <c r="I91" s="394" t="s">
        <v>361</v>
      </c>
      <c r="J91" s="396">
        <v>45</v>
      </c>
      <c r="K91" s="398" t="s">
        <v>362</v>
      </c>
      <c r="L91" s="394" t="s">
        <v>193</v>
      </c>
      <c r="M91" s="392">
        <v>20</v>
      </c>
      <c r="N91" s="392">
        <v>30</v>
      </c>
      <c r="O91" s="400" t="s">
        <v>363</v>
      </c>
      <c r="P91" s="394" t="s">
        <v>202</v>
      </c>
      <c r="Q91" s="394" t="s">
        <v>217</v>
      </c>
      <c r="R91" s="406">
        <v>47</v>
      </c>
      <c r="S91" s="384">
        <v>1</v>
      </c>
      <c r="T91" s="384">
        <v>1</v>
      </c>
      <c r="U91" s="384">
        <v>1</v>
      </c>
      <c r="V91" s="384">
        <v>1</v>
      </c>
      <c r="W91" s="384">
        <v>1</v>
      </c>
      <c r="X91" s="384">
        <v>1</v>
      </c>
      <c r="Y91" s="386">
        <v>1</v>
      </c>
      <c r="Z91" s="202" t="s">
        <v>197</v>
      </c>
      <c r="AA91" s="243">
        <v>47</v>
      </c>
      <c r="AB91" s="378">
        <f>+AA91/AA92</f>
        <v>1</v>
      </c>
      <c r="AC91" s="205">
        <v>47</v>
      </c>
      <c r="AD91" s="378">
        <f>+AC91/AC92</f>
        <v>1</v>
      </c>
      <c r="AE91" s="205"/>
      <c r="AF91" s="378">
        <f>+AE91/AE92</f>
        <v>0</v>
      </c>
      <c r="AG91" s="205"/>
      <c r="AH91" s="378">
        <f>+AG91/AG92</f>
        <v>0</v>
      </c>
      <c r="AI91" s="205"/>
      <c r="AJ91" s="378">
        <f>+AI91/AI92</f>
        <v>0</v>
      </c>
      <c r="AK91" s="205"/>
      <c r="AL91" s="378">
        <f>+AK91/AK92</f>
        <v>0</v>
      </c>
      <c r="AM91" s="380">
        <f>+AD91</f>
        <v>1</v>
      </c>
      <c r="AN91" s="382">
        <v>1</v>
      </c>
      <c r="AO91" s="382">
        <f>+AM91</f>
        <v>1</v>
      </c>
      <c r="AP91" s="388">
        <v>47</v>
      </c>
      <c r="AQ91" s="388"/>
      <c r="AR91" s="388">
        <v>47</v>
      </c>
      <c r="AS91" s="388"/>
      <c r="AT91" s="388">
        <v>47</v>
      </c>
      <c r="AU91" s="388"/>
      <c r="AV91" s="388">
        <v>47</v>
      </c>
      <c r="AW91" s="388"/>
      <c r="AX91" s="390">
        <f>+Metas!I47</f>
        <v>8170845978</v>
      </c>
      <c r="AY91" s="390">
        <f>+Metas!J47</f>
        <v>8170845978</v>
      </c>
      <c r="AZ91" s="390">
        <f>+Metas!K47</f>
        <v>960153676</v>
      </c>
      <c r="BA91" s="390">
        <f>+Metas!L47</f>
        <v>0</v>
      </c>
      <c r="BB91" s="390">
        <f>+Metas!M47</f>
        <v>0</v>
      </c>
      <c r="BC91" s="390">
        <f>+Metas!N47</f>
        <v>0</v>
      </c>
      <c r="BD91" s="135"/>
      <c r="BE91" s="135"/>
      <c r="BF91" s="135"/>
      <c r="BG91" s="135"/>
    </row>
    <row r="92" spans="2:59" s="104" customFormat="1" ht="18" customHeight="1">
      <c r="B92" s="393"/>
      <c r="C92" s="393"/>
      <c r="D92" s="393"/>
      <c r="E92" s="395"/>
      <c r="F92" s="393"/>
      <c r="G92" s="395"/>
      <c r="H92" s="393"/>
      <c r="I92" s="395"/>
      <c r="J92" s="397"/>
      <c r="K92" s="399"/>
      <c r="L92" s="395"/>
      <c r="M92" s="393"/>
      <c r="N92" s="393"/>
      <c r="O92" s="401"/>
      <c r="P92" s="395"/>
      <c r="Q92" s="395"/>
      <c r="R92" s="407"/>
      <c r="S92" s="385"/>
      <c r="T92" s="385"/>
      <c r="U92" s="385"/>
      <c r="V92" s="385"/>
      <c r="W92" s="385"/>
      <c r="X92" s="385"/>
      <c r="Y92" s="387"/>
      <c r="Z92" s="202" t="s">
        <v>198</v>
      </c>
      <c r="AA92" s="243">
        <v>47</v>
      </c>
      <c r="AB92" s="379"/>
      <c r="AC92" s="205">
        <v>47</v>
      </c>
      <c r="AD92" s="379"/>
      <c r="AE92" s="205">
        <v>47</v>
      </c>
      <c r="AF92" s="379"/>
      <c r="AG92" s="205">
        <v>47</v>
      </c>
      <c r="AH92" s="379"/>
      <c r="AI92" s="205">
        <v>47</v>
      </c>
      <c r="AJ92" s="379"/>
      <c r="AK92" s="205">
        <v>47</v>
      </c>
      <c r="AL92" s="379"/>
      <c r="AM92" s="381"/>
      <c r="AN92" s="383"/>
      <c r="AO92" s="383"/>
      <c r="AP92" s="389"/>
      <c r="AQ92" s="389"/>
      <c r="AR92" s="389"/>
      <c r="AS92" s="389"/>
      <c r="AT92" s="389"/>
      <c r="AU92" s="389"/>
      <c r="AV92" s="389"/>
      <c r="AW92" s="389"/>
      <c r="AX92" s="391"/>
      <c r="AY92" s="391"/>
      <c r="AZ92" s="391"/>
      <c r="BA92" s="391"/>
      <c r="BB92" s="391"/>
      <c r="BC92" s="391"/>
      <c r="BD92" s="135"/>
      <c r="BE92" s="135"/>
      <c r="BF92" s="135"/>
      <c r="BG92" s="135"/>
    </row>
    <row r="93" spans="2:59" ht="9.9499999999999993" customHeight="1">
      <c r="AX93" s="136"/>
      <c r="AY93" s="136"/>
      <c r="AZ93" s="136"/>
      <c r="BA93" s="136"/>
      <c r="BB93" s="136"/>
      <c r="BC93" s="136"/>
      <c r="BD93" s="136"/>
      <c r="BE93" s="136"/>
      <c r="BF93" s="136"/>
      <c r="BG93" s="136"/>
    </row>
    <row r="94" spans="2:59" ht="30" customHeight="1">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300"/>
      <c r="AN94" s="186"/>
      <c r="AO94" s="186"/>
      <c r="AP94" s="186"/>
      <c r="AQ94" s="186"/>
      <c r="AR94" s="186"/>
      <c r="AS94" s="186"/>
      <c r="AT94" s="186"/>
      <c r="AU94" s="186"/>
      <c r="AV94" s="186"/>
      <c r="AW94" s="186"/>
      <c r="AX94" s="186">
        <f t="shared" ref="AX94:BC94" si="25">SUM(AX3:AX91)</f>
        <v>65090215209</v>
      </c>
      <c r="AY94" s="186">
        <f t="shared" si="25"/>
        <v>65090215209</v>
      </c>
      <c r="AZ94" s="186">
        <f t="shared" si="25"/>
        <v>38898193072</v>
      </c>
      <c r="BA94" s="186">
        <f t="shared" si="25"/>
        <v>14165423172</v>
      </c>
      <c r="BB94" s="186">
        <f t="shared" si="25"/>
        <v>0</v>
      </c>
      <c r="BC94" s="186">
        <f t="shared" si="25"/>
        <v>0</v>
      </c>
      <c r="BD94" s="136"/>
      <c r="BE94" s="136"/>
      <c r="BF94" s="136"/>
      <c r="BG94" s="136"/>
    </row>
    <row r="95" spans="2:59" ht="18" customHeight="1">
      <c r="AX95" s="136"/>
      <c r="AY95" s="136"/>
      <c r="AZ95" s="136"/>
      <c r="BA95" s="136"/>
      <c r="BB95" s="136"/>
      <c r="BC95" s="136"/>
      <c r="BD95" s="136"/>
      <c r="BE95" s="136"/>
      <c r="BF95" s="136"/>
      <c r="BG95" s="136"/>
    </row>
    <row r="96" spans="2:59" ht="18" customHeight="1">
      <c r="AX96" s="136"/>
      <c r="AY96" s="136"/>
      <c r="AZ96" s="136"/>
      <c r="BA96" s="136"/>
      <c r="BB96" s="136"/>
      <c r="BC96" s="136"/>
      <c r="BD96" s="136"/>
      <c r="BE96" s="136"/>
      <c r="BF96" s="136"/>
      <c r="BG96" s="136"/>
    </row>
    <row r="97" spans="50:59" ht="18" customHeight="1">
      <c r="AX97" s="136"/>
      <c r="AY97" s="136"/>
      <c r="AZ97" s="136"/>
      <c r="BA97" s="136"/>
      <c r="BB97" s="136"/>
      <c r="BC97" s="136"/>
      <c r="BD97" s="136"/>
      <c r="BE97" s="136"/>
      <c r="BF97" s="136"/>
      <c r="BG97" s="136"/>
    </row>
    <row r="98" spans="50:59" ht="18" customHeight="1">
      <c r="AX98" s="136"/>
      <c r="AY98" s="136"/>
      <c r="AZ98" s="136"/>
      <c r="BA98" s="136"/>
      <c r="BB98" s="136"/>
      <c r="BC98" s="136"/>
      <c r="BD98" s="136"/>
      <c r="BE98" s="136"/>
      <c r="BF98" s="136"/>
      <c r="BG98" s="136"/>
    </row>
    <row r="99" spans="50:59" ht="18" customHeight="1">
      <c r="AX99" s="136"/>
      <c r="AY99" s="136"/>
      <c r="AZ99" s="136"/>
      <c r="BA99" s="136"/>
      <c r="BB99" s="136"/>
      <c r="BC99" s="136"/>
      <c r="BD99" s="136"/>
      <c r="BE99" s="136"/>
      <c r="BF99" s="136"/>
      <c r="BG99" s="136"/>
    </row>
    <row r="100" spans="50:59" ht="18" customHeight="1">
      <c r="AX100" s="136"/>
      <c r="AY100" s="136"/>
      <c r="AZ100" s="136"/>
      <c r="BA100" s="136"/>
      <c r="BB100" s="136"/>
      <c r="BC100" s="136"/>
      <c r="BD100" s="136"/>
      <c r="BE100" s="136"/>
      <c r="BF100" s="136"/>
      <c r="BG100" s="136"/>
    </row>
    <row r="101" spans="50:59" ht="18" customHeight="1">
      <c r="AX101" s="136"/>
      <c r="AY101" s="136"/>
      <c r="AZ101" s="136"/>
      <c r="BA101" s="136"/>
      <c r="BB101" s="136"/>
      <c r="BC101" s="136"/>
      <c r="BD101" s="136"/>
      <c r="BE101" s="136"/>
      <c r="BF101" s="136"/>
      <c r="BG101" s="136"/>
    </row>
    <row r="102" spans="50:59" ht="18" customHeight="1">
      <c r="AX102" s="136"/>
      <c r="AY102" s="136"/>
      <c r="AZ102" s="136"/>
      <c r="BA102" s="136"/>
      <c r="BB102" s="136"/>
      <c r="BC102" s="136"/>
      <c r="BD102" s="136"/>
      <c r="BE102" s="136"/>
      <c r="BF102" s="136"/>
      <c r="BG102" s="136"/>
    </row>
    <row r="103" spans="50:59" ht="18" customHeight="1">
      <c r="AX103" s="136"/>
      <c r="AY103" s="136"/>
      <c r="AZ103" s="136"/>
      <c r="BA103" s="136"/>
      <c r="BB103" s="136"/>
      <c r="BC103" s="136"/>
      <c r="BD103" s="136"/>
      <c r="BE103" s="136"/>
      <c r="BF103" s="136"/>
      <c r="BG103" s="136"/>
    </row>
    <row r="104" spans="50:59" ht="18" customHeight="1">
      <c r="AX104" s="136"/>
      <c r="AY104" s="136"/>
      <c r="AZ104" s="136"/>
      <c r="BA104" s="136"/>
      <c r="BB104" s="136"/>
      <c r="BC104" s="136"/>
      <c r="BD104" s="136"/>
      <c r="BE104" s="136"/>
      <c r="BF104" s="136"/>
      <c r="BG104" s="136"/>
    </row>
    <row r="105" spans="50:59" ht="18" customHeight="1">
      <c r="AX105" s="136"/>
      <c r="AY105" s="136"/>
      <c r="AZ105" s="136"/>
      <c r="BA105" s="136"/>
      <c r="BB105" s="136"/>
      <c r="BC105" s="136"/>
      <c r="BD105" s="136"/>
      <c r="BE105" s="136"/>
      <c r="BF105" s="136"/>
      <c r="BG105" s="136"/>
    </row>
    <row r="106" spans="50:59" ht="18" customHeight="1">
      <c r="AX106" s="136"/>
      <c r="AY106" s="136"/>
      <c r="AZ106" s="136"/>
      <c r="BA106" s="136"/>
      <c r="BB106" s="136"/>
      <c r="BC106" s="136"/>
      <c r="BD106" s="136"/>
      <c r="BE106" s="136"/>
      <c r="BF106" s="136"/>
      <c r="BG106" s="136"/>
    </row>
    <row r="107" spans="50:59" ht="18" customHeight="1">
      <c r="AX107" s="136"/>
      <c r="AY107" s="136"/>
      <c r="AZ107" s="136"/>
      <c r="BA107" s="136"/>
      <c r="BB107" s="136"/>
      <c r="BC107" s="136"/>
      <c r="BD107" s="136"/>
      <c r="BE107" s="136"/>
      <c r="BF107" s="136"/>
      <c r="BG107" s="136"/>
    </row>
    <row r="108" spans="50:59" ht="18" customHeight="1">
      <c r="AX108" s="136"/>
      <c r="AY108" s="136"/>
      <c r="AZ108" s="136"/>
      <c r="BA108" s="136"/>
      <c r="BB108" s="136"/>
      <c r="BC108" s="136"/>
      <c r="BD108" s="136"/>
      <c r="BE108" s="136"/>
      <c r="BF108" s="136"/>
      <c r="BG108" s="136"/>
    </row>
    <row r="109" spans="50:59" ht="18" customHeight="1">
      <c r="AX109" s="136"/>
      <c r="AY109" s="136"/>
      <c r="AZ109" s="136"/>
      <c r="BA109" s="136"/>
      <c r="BB109" s="136"/>
      <c r="BC109" s="136"/>
      <c r="BD109" s="136"/>
      <c r="BE109" s="136"/>
      <c r="BF109" s="136"/>
      <c r="BG109" s="136"/>
    </row>
    <row r="110" spans="50:59" ht="18" customHeight="1">
      <c r="AX110" s="136"/>
      <c r="AY110" s="136"/>
      <c r="AZ110" s="136"/>
      <c r="BA110" s="136"/>
      <c r="BB110" s="136"/>
      <c r="BC110" s="136"/>
      <c r="BD110" s="136"/>
      <c r="BE110" s="136"/>
      <c r="BF110" s="136"/>
      <c r="BG110" s="136"/>
    </row>
    <row r="111" spans="50:59" ht="18" customHeight="1">
      <c r="AX111" s="136"/>
      <c r="AY111" s="136"/>
      <c r="AZ111" s="136"/>
      <c r="BA111" s="136"/>
      <c r="BB111" s="136"/>
      <c r="BC111" s="136"/>
      <c r="BD111" s="136"/>
      <c r="BE111" s="136"/>
      <c r="BF111" s="136"/>
      <c r="BG111" s="136"/>
    </row>
    <row r="112" spans="50:59" ht="18" customHeight="1">
      <c r="AX112" s="136"/>
      <c r="AY112" s="136"/>
      <c r="AZ112" s="136"/>
      <c r="BA112" s="136"/>
      <c r="BB112" s="136"/>
      <c r="BC112" s="136"/>
      <c r="BD112" s="136"/>
      <c r="BE112" s="136"/>
      <c r="BF112" s="136"/>
      <c r="BG112" s="136"/>
    </row>
    <row r="113" spans="50:59" ht="18" customHeight="1">
      <c r="AX113" s="136"/>
      <c r="AY113" s="136"/>
      <c r="AZ113" s="136"/>
      <c r="BA113" s="136"/>
      <c r="BB113" s="136"/>
      <c r="BC113" s="136"/>
      <c r="BD113" s="136"/>
      <c r="BE113" s="136"/>
      <c r="BF113" s="136"/>
      <c r="BG113" s="136"/>
    </row>
    <row r="114" spans="50:59" ht="18" customHeight="1">
      <c r="AX114" s="136"/>
      <c r="AY114" s="136"/>
      <c r="AZ114" s="136"/>
      <c r="BA114" s="136"/>
      <c r="BB114" s="136"/>
      <c r="BC114" s="136"/>
      <c r="BD114" s="136"/>
      <c r="BE114" s="136"/>
      <c r="BF114" s="136"/>
      <c r="BG114" s="136"/>
    </row>
    <row r="115" spans="50:59" ht="18" customHeight="1">
      <c r="AX115" s="136"/>
      <c r="AY115" s="136"/>
      <c r="AZ115" s="136"/>
      <c r="BA115" s="136"/>
      <c r="BB115" s="136"/>
      <c r="BC115" s="136"/>
      <c r="BD115" s="136"/>
      <c r="BE115" s="136"/>
      <c r="BF115" s="136"/>
      <c r="BG115" s="136"/>
    </row>
    <row r="116" spans="50:59" ht="18" customHeight="1">
      <c r="AX116" s="136"/>
      <c r="AY116" s="136"/>
      <c r="AZ116" s="136"/>
      <c r="BA116" s="136"/>
      <c r="BB116" s="136"/>
      <c r="BC116" s="136"/>
      <c r="BD116" s="136"/>
      <c r="BE116" s="136"/>
      <c r="BF116" s="136"/>
      <c r="BG116" s="136"/>
    </row>
    <row r="117" spans="50:59" ht="18" customHeight="1"/>
    <row r="118" spans="50:59" ht="18" customHeight="1"/>
    <row r="119" spans="50:59" ht="18" customHeight="1"/>
    <row r="120" spans="50:59" ht="18" customHeight="1"/>
    <row r="121" spans="50:59" ht="18" customHeight="1"/>
    <row r="122" spans="50:59" ht="18" customHeight="1"/>
    <row r="123" spans="50:59" ht="18" customHeight="1"/>
    <row r="124" spans="50:59" ht="18" customHeight="1"/>
    <row r="125" spans="50:59" ht="18" customHeight="1"/>
    <row r="126" spans="50:59" ht="18" customHeight="1"/>
    <row r="127" spans="50:59" ht="18" customHeight="1"/>
    <row r="128" spans="50:59"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sheetData>
  <autoFilter ref="B2:S92" xr:uid="{9C7A207B-8DCC-4CC7-BEF6-C1CE8BBC17A1}"/>
  <mergeCells count="2129">
    <mergeCell ref="AN5:AN6"/>
    <mergeCell ref="AO5:AO6"/>
    <mergeCell ref="AP5:AP6"/>
    <mergeCell ref="AQ5:AQ6"/>
    <mergeCell ref="Y5:Y6"/>
    <mergeCell ref="AB5:AB6"/>
    <mergeCell ref="AD5:AD6"/>
    <mergeCell ref="AF5:AF6"/>
    <mergeCell ref="AH5:AH6"/>
    <mergeCell ref="AJ5:AJ6"/>
    <mergeCell ref="AX5:AX6"/>
    <mergeCell ref="AY5:AY6"/>
    <mergeCell ref="AZ5:AZ6"/>
    <mergeCell ref="BA5:BA6"/>
    <mergeCell ref="BB5:BB6"/>
    <mergeCell ref="BC5:BC6"/>
    <mergeCell ref="AR5:AR6"/>
    <mergeCell ref="AS5:AS6"/>
    <mergeCell ref="AT5:AT6"/>
    <mergeCell ref="AU5:AU6"/>
    <mergeCell ref="AV5:AV6"/>
    <mergeCell ref="AW5:AW6"/>
    <mergeCell ref="AY3:AY4"/>
    <mergeCell ref="AZ3:AZ4"/>
    <mergeCell ref="BA3:BA4"/>
    <mergeCell ref="BB3:BB4"/>
    <mergeCell ref="BC3:BC4"/>
    <mergeCell ref="AX1:BC1"/>
    <mergeCell ref="AT3:AT4"/>
    <mergeCell ref="AU3:AU4"/>
    <mergeCell ref="AV1:AW1"/>
    <mergeCell ref="AV3:AV4"/>
    <mergeCell ref="AW3:AW4"/>
    <mergeCell ref="AX3:AX4"/>
    <mergeCell ref="G5:G6"/>
    <mergeCell ref="H5:H6"/>
    <mergeCell ref="I5:I6"/>
    <mergeCell ref="J5:J6"/>
    <mergeCell ref="K5:K6"/>
    <mergeCell ref="L5:L6"/>
    <mergeCell ref="S5:S6"/>
    <mergeCell ref="T5:T6"/>
    <mergeCell ref="U5:U6"/>
    <mergeCell ref="V5:V6"/>
    <mergeCell ref="W5:W6"/>
    <mergeCell ref="X5:X6"/>
    <mergeCell ref="M5:M6"/>
    <mergeCell ref="N5:N6"/>
    <mergeCell ref="O5:O6"/>
    <mergeCell ref="P5:P6"/>
    <mergeCell ref="Q5:Q6"/>
    <mergeCell ref="R5:R6"/>
    <mergeCell ref="AL5:AL6"/>
    <mergeCell ref="AM5:AM6"/>
    <mergeCell ref="AR3:AR4"/>
    <mergeCell ref="AS3:AS4"/>
    <mergeCell ref="B3:B4"/>
    <mergeCell ref="Z1:AM1"/>
    <mergeCell ref="AC2:AD2"/>
    <mergeCell ref="AD3:AD4"/>
    <mergeCell ref="AE2:AF2"/>
    <mergeCell ref="AF3:AF4"/>
    <mergeCell ref="AG2:AH2"/>
    <mergeCell ref="AH3:AH4"/>
    <mergeCell ref="AI2:AJ2"/>
    <mergeCell ref="AJ3:AJ4"/>
    <mergeCell ref="G3:G4"/>
    <mergeCell ref="F3:F4"/>
    <mergeCell ref="E3:E4"/>
    <mergeCell ref="D3:D4"/>
    <mergeCell ref="C3:C4"/>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M3:M4"/>
    <mergeCell ref="L3:L4"/>
    <mergeCell ref="K3:K4"/>
    <mergeCell ref="J3:J4"/>
    <mergeCell ref="I3:I4"/>
    <mergeCell ref="H3:H4"/>
    <mergeCell ref="P3:P4"/>
    <mergeCell ref="O3:O4"/>
    <mergeCell ref="N3:N4"/>
    <mergeCell ref="B5:B6"/>
    <mergeCell ref="C5:C6"/>
    <mergeCell ref="D5:D6"/>
    <mergeCell ref="E5:E6"/>
    <mergeCell ref="F5:F6"/>
    <mergeCell ref="Q7:Q8"/>
    <mergeCell ref="R7:R8"/>
    <mergeCell ref="S7:S8"/>
    <mergeCell ref="T7:T8"/>
    <mergeCell ref="U7:U8"/>
    <mergeCell ref="V7:V8"/>
    <mergeCell ref="W7:W8"/>
    <mergeCell ref="X7:X8"/>
    <mergeCell ref="Y7:Y8"/>
    <mergeCell ref="AB3:AB4"/>
    <mergeCell ref="AA2:AB2"/>
    <mergeCell ref="AK2:AL2"/>
    <mergeCell ref="AL3:AL4"/>
    <mergeCell ref="AM3:AM4"/>
    <mergeCell ref="AN3:AN4"/>
    <mergeCell ref="S1:Y1"/>
    <mergeCell ref="AT1:AU1"/>
    <mergeCell ref="Y3:Y4"/>
    <mergeCell ref="R3:R4"/>
    <mergeCell ref="Q3:Q4"/>
    <mergeCell ref="S3:S4"/>
    <mergeCell ref="T3:T4"/>
    <mergeCell ref="U3:U4"/>
    <mergeCell ref="V3:V4"/>
    <mergeCell ref="W3:W4"/>
    <mergeCell ref="X3:X4"/>
    <mergeCell ref="AO3:AO4"/>
    <mergeCell ref="AN1:AO1"/>
    <mergeCell ref="AP1:AQ1"/>
    <mergeCell ref="AP3:AP4"/>
    <mergeCell ref="AQ3:AQ4"/>
    <mergeCell ref="AR1:AS1"/>
    <mergeCell ref="AV7:AV8"/>
    <mergeCell ref="AW7:AW8"/>
    <mergeCell ref="AX7:AX8"/>
    <mergeCell ref="AB7:AB8"/>
    <mergeCell ref="AD7:AD8"/>
    <mergeCell ref="AF7:AF8"/>
    <mergeCell ref="AH7:AH8"/>
    <mergeCell ref="AJ7:AJ8"/>
    <mergeCell ref="AL7:AL8"/>
    <mergeCell ref="AM7:AM8"/>
    <mergeCell ref="AN7:AN8"/>
    <mergeCell ref="AO7:AO8"/>
    <mergeCell ref="T9:T10"/>
    <mergeCell ref="U9:U10"/>
    <mergeCell ref="V9:V10"/>
    <mergeCell ref="W9:W10"/>
    <mergeCell ref="X9:X10"/>
    <mergeCell ref="Y9:Y10"/>
    <mergeCell ref="AB9:AB10"/>
    <mergeCell ref="AD9:AD10"/>
    <mergeCell ref="AF9:AF10"/>
    <mergeCell ref="AX9:AX10"/>
    <mergeCell ref="AY7:AY8"/>
    <mergeCell ref="AZ7:AZ8"/>
    <mergeCell ref="BA7:BA8"/>
    <mergeCell ref="BB7:BB8"/>
    <mergeCell ref="BC7:BC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BB9:BB10"/>
    <mergeCell ref="BC9:BC10"/>
    <mergeCell ref="S9:S10"/>
    <mergeCell ref="AP7:AP8"/>
    <mergeCell ref="AQ7:AQ8"/>
    <mergeCell ref="AR7:AR8"/>
    <mergeCell ref="AS7:AS8"/>
    <mergeCell ref="AT7:AT8"/>
    <mergeCell ref="AU7:AU8"/>
    <mergeCell ref="AW9:AW10"/>
    <mergeCell ref="AY9:AY10"/>
    <mergeCell ref="AZ9:AZ10"/>
    <mergeCell ref="BA9:BA10"/>
    <mergeCell ref="AH9:AH10"/>
    <mergeCell ref="AJ9:AJ10"/>
    <mergeCell ref="AL9:AL10"/>
    <mergeCell ref="AM9:AM10"/>
    <mergeCell ref="AN9:AN10"/>
    <mergeCell ref="AO9:AO10"/>
    <mergeCell ref="AP9:AP10"/>
    <mergeCell ref="AQ9:AQ10"/>
    <mergeCell ref="AR9:AR10"/>
    <mergeCell ref="AU11:AU12"/>
    <mergeCell ref="W11:W12"/>
    <mergeCell ref="X11:X12"/>
    <mergeCell ref="Y11:Y12"/>
    <mergeCell ref="AB11:AB12"/>
    <mergeCell ref="AD11:AD12"/>
    <mergeCell ref="AF11:AF12"/>
    <mergeCell ref="AH11:AH12"/>
    <mergeCell ref="AJ11:AJ12"/>
    <mergeCell ref="AL11:AL12"/>
    <mergeCell ref="AR11:AR12"/>
    <mergeCell ref="AS11:AS12"/>
    <mergeCell ref="AY11:AY12"/>
    <mergeCell ref="AZ11:AZ12"/>
    <mergeCell ref="BA11:BA12"/>
    <mergeCell ref="AW11:AW12"/>
    <mergeCell ref="AX11:AX12"/>
    <mergeCell ref="G11:G12"/>
    <mergeCell ref="H11:H12"/>
    <mergeCell ref="I11:I12"/>
    <mergeCell ref="J11:J12"/>
    <mergeCell ref="K11:K12"/>
    <mergeCell ref="L11:L12"/>
    <mergeCell ref="M11:M12"/>
    <mergeCell ref="N11:N12"/>
    <mergeCell ref="O11:O12"/>
    <mergeCell ref="P11:P12"/>
    <mergeCell ref="Q11:Q12"/>
    <mergeCell ref="U11:U12"/>
    <mergeCell ref="V11:V12"/>
    <mergeCell ref="AS9:AS10"/>
    <mergeCell ref="AT9:AT10"/>
    <mergeCell ref="AU9:AU10"/>
    <mergeCell ref="AV9:AV10"/>
    <mergeCell ref="AV11:AV12"/>
    <mergeCell ref="BB11:BB12"/>
    <mergeCell ref="BC11:BC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AM11:AM12"/>
    <mergeCell ref="AN11:AN12"/>
    <mergeCell ref="AO11:AO12"/>
    <mergeCell ref="AP11:AP12"/>
    <mergeCell ref="AQ11:AQ12"/>
    <mergeCell ref="B11:B12"/>
    <mergeCell ref="C11:C12"/>
    <mergeCell ref="D11:D12"/>
    <mergeCell ref="E11:E12"/>
    <mergeCell ref="F11:F12"/>
    <mergeCell ref="AT11:AT12"/>
    <mergeCell ref="AX13:AX14"/>
    <mergeCell ref="AB13:AB14"/>
    <mergeCell ref="AD13:AD14"/>
    <mergeCell ref="AF13:AF14"/>
    <mergeCell ref="AH13:AH14"/>
    <mergeCell ref="AJ13:AJ14"/>
    <mergeCell ref="AL13:AL14"/>
    <mergeCell ref="AM13:AM14"/>
    <mergeCell ref="AN13:AN14"/>
    <mergeCell ref="AO13:AO14"/>
    <mergeCell ref="Q13:Q14"/>
    <mergeCell ref="R13:R14"/>
    <mergeCell ref="S13:S14"/>
    <mergeCell ref="T13:T14"/>
    <mergeCell ref="U13:U14"/>
    <mergeCell ref="V13:V14"/>
    <mergeCell ref="W13:W14"/>
    <mergeCell ref="X13:X14"/>
    <mergeCell ref="Y13:Y14"/>
    <mergeCell ref="R11:R12"/>
    <mergeCell ref="S11:S12"/>
    <mergeCell ref="T11:T12"/>
    <mergeCell ref="AY13:AY14"/>
    <mergeCell ref="AZ13:AZ14"/>
    <mergeCell ref="BA13:BA14"/>
    <mergeCell ref="BB13:BB14"/>
    <mergeCell ref="BC13:BC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S15:S16"/>
    <mergeCell ref="AP13:AP14"/>
    <mergeCell ref="AQ13:AQ14"/>
    <mergeCell ref="AR13:AR14"/>
    <mergeCell ref="AS13:AS14"/>
    <mergeCell ref="AT13:AT14"/>
    <mergeCell ref="AU13:AU14"/>
    <mergeCell ref="AV13:AV14"/>
    <mergeCell ref="AW13:AW14"/>
    <mergeCell ref="BA15:BA16"/>
    <mergeCell ref="AH15:AH16"/>
    <mergeCell ref="AJ15:AJ16"/>
    <mergeCell ref="AL15:AL16"/>
    <mergeCell ref="AM15:AM16"/>
    <mergeCell ref="AN15:AN16"/>
    <mergeCell ref="AO15:AO16"/>
    <mergeCell ref="AP15:AP16"/>
    <mergeCell ref="AQ15:AQ16"/>
    <mergeCell ref="AR15:AR16"/>
    <mergeCell ref="T15:T16"/>
    <mergeCell ref="U15:U16"/>
    <mergeCell ref="V15:V16"/>
    <mergeCell ref="W15:W16"/>
    <mergeCell ref="X15:X16"/>
    <mergeCell ref="Y15:Y16"/>
    <mergeCell ref="AB15:AB16"/>
    <mergeCell ref="AD15:AD16"/>
    <mergeCell ref="AF15:AF16"/>
    <mergeCell ref="BB15:BB16"/>
    <mergeCell ref="BC15:BC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AS15:AS16"/>
    <mergeCell ref="AT15:AT16"/>
    <mergeCell ref="AU15:AU16"/>
    <mergeCell ref="AV15:AV16"/>
    <mergeCell ref="AW15:AW16"/>
    <mergeCell ref="AX15:AX16"/>
    <mergeCell ref="AY15:AY16"/>
    <mergeCell ref="AZ15:AZ16"/>
    <mergeCell ref="AV17:A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AM17:AM18"/>
    <mergeCell ref="W17:W18"/>
    <mergeCell ref="X17:X18"/>
    <mergeCell ref="Y17:Y18"/>
    <mergeCell ref="AB17:AB18"/>
    <mergeCell ref="AD17:AD18"/>
    <mergeCell ref="AF17:AF18"/>
    <mergeCell ref="AH17:AH18"/>
    <mergeCell ref="AJ17:AJ18"/>
    <mergeCell ref="AL17:AL18"/>
    <mergeCell ref="Q19:Q20"/>
    <mergeCell ref="R19:R20"/>
    <mergeCell ref="S19:S20"/>
    <mergeCell ref="T19:T20"/>
    <mergeCell ref="U19:U20"/>
    <mergeCell ref="V19:V20"/>
    <mergeCell ref="AW17:AW18"/>
    <mergeCell ref="AX17:AX18"/>
    <mergeCell ref="AY17:AY18"/>
    <mergeCell ref="AZ17:AZ18"/>
    <mergeCell ref="BA17:BA18"/>
    <mergeCell ref="BB17:BB18"/>
    <mergeCell ref="BC17:BC18"/>
    <mergeCell ref="AN17:AN18"/>
    <mergeCell ref="AO17:AO18"/>
    <mergeCell ref="AP17:AP18"/>
    <mergeCell ref="AQ17:AQ18"/>
    <mergeCell ref="AR17:AR18"/>
    <mergeCell ref="AS17:AS18"/>
    <mergeCell ref="AT17:AT18"/>
    <mergeCell ref="AU17:AU18"/>
    <mergeCell ref="AY19:AY20"/>
    <mergeCell ref="AZ19:AZ20"/>
    <mergeCell ref="BA19:BA20"/>
    <mergeCell ref="BB19:BB20"/>
    <mergeCell ref="BC19:BC20"/>
    <mergeCell ref="S21:S22"/>
    <mergeCell ref="AP19:AP20"/>
    <mergeCell ref="AQ19:AQ20"/>
    <mergeCell ref="AR19:AR20"/>
    <mergeCell ref="AS19:AS20"/>
    <mergeCell ref="AT19:AT20"/>
    <mergeCell ref="AU19:AU20"/>
    <mergeCell ref="AV19:AV20"/>
    <mergeCell ref="AW19:AW20"/>
    <mergeCell ref="AX19:AX20"/>
    <mergeCell ref="AB19:AB20"/>
    <mergeCell ref="AD19:AD20"/>
    <mergeCell ref="AF19:AF20"/>
    <mergeCell ref="AH19:AH20"/>
    <mergeCell ref="AJ19:AJ20"/>
    <mergeCell ref="AL19:AL20"/>
    <mergeCell ref="AM19:AM20"/>
    <mergeCell ref="AN19:AN20"/>
    <mergeCell ref="AO19:AO20"/>
    <mergeCell ref="T21:T22"/>
    <mergeCell ref="U21:U22"/>
    <mergeCell ref="V21:V22"/>
    <mergeCell ref="W21:W22"/>
    <mergeCell ref="X21:X22"/>
    <mergeCell ref="Y21:Y22"/>
    <mergeCell ref="AB21:AB22"/>
    <mergeCell ref="AD21:AD22"/>
    <mergeCell ref="AF21:AF22"/>
    <mergeCell ref="W19:W20"/>
    <mergeCell ref="X19:X20"/>
    <mergeCell ref="Y19:Y20"/>
    <mergeCell ref="AS21:AS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AT21:AT22"/>
    <mergeCell ref="AU21:AU22"/>
    <mergeCell ref="AV21:AV22"/>
    <mergeCell ref="AW21:AW22"/>
    <mergeCell ref="AX21:AX22"/>
    <mergeCell ref="AY21:AY22"/>
    <mergeCell ref="AZ21:AZ22"/>
    <mergeCell ref="BA21:BA22"/>
    <mergeCell ref="AH21:AH22"/>
    <mergeCell ref="AJ21:AJ22"/>
    <mergeCell ref="AL21:AL22"/>
    <mergeCell ref="AM21:AM22"/>
    <mergeCell ref="AN21:AN22"/>
    <mergeCell ref="AO21:AO22"/>
    <mergeCell ref="AP21:AP22"/>
    <mergeCell ref="AQ21:AQ22"/>
    <mergeCell ref="AR21:AR22"/>
    <mergeCell ref="BB21:BB22"/>
    <mergeCell ref="BC21:BC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AV23:AV24"/>
    <mergeCell ref="AW23:AW24"/>
    <mergeCell ref="AX23:AX24"/>
    <mergeCell ref="AY23:AY24"/>
    <mergeCell ref="AZ23:AZ24"/>
    <mergeCell ref="BA23:BA24"/>
    <mergeCell ref="BB23:BB24"/>
    <mergeCell ref="BC23:BC24"/>
    <mergeCell ref="AN23:AN24"/>
    <mergeCell ref="AO23:AO24"/>
    <mergeCell ref="AR23:AR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AM23:AM24"/>
    <mergeCell ref="AQ23:AQ24"/>
    <mergeCell ref="U23:U24"/>
    <mergeCell ref="V23:V24"/>
    <mergeCell ref="W23:W24"/>
    <mergeCell ref="X23:X24"/>
    <mergeCell ref="Y23:Y24"/>
    <mergeCell ref="AB23:AB24"/>
    <mergeCell ref="AD23:AD24"/>
    <mergeCell ref="AF23:AF24"/>
    <mergeCell ref="AH23:AH24"/>
    <mergeCell ref="AJ23:AJ24"/>
    <mergeCell ref="AL23:AL24"/>
    <mergeCell ref="AP23:AP24"/>
    <mergeCell ref="AT23:AT24"/>
    <mergeCell ref="AX25:AX26"/>
    <mergeCell ref="AB25:AB26"/>
    <mergeCell ref="AD25:AD26"/>
    <mergeCell ref="AF25:AF26"/>
    <mergeCell ref="AH25:AH26"/>
    <mergeCell ref="AJ25:AJ26"/>
    <mergeCell ref="AL25:AL26"/>
    <mergeCell ref="AM25:AM26"/>
    <mergeCell ref="AN25:AN26"/>
    <mergeCell ref="AO25:AO26"/>
    <mergeCell ref="Q25:Q26"/>
    <mergeCell ref="R25:R26"/>
    <mergeCell ref="S25:S26"/>
    <mergeCell ref="T25:T26"/>
    <mergeCell ref="U25:U26"/>
    <mergeCell ref="V25:V26"/>
    <mergeCell ref="W25:W26"/>
    <mergeCell ref="X25:X26"/>
    <mergeCell ref="Y25:Y26"/>
    <mergeCell ref="AU23:AU24"/>
    <mergeCell ref="AS23:AS24"/>
    <mergeCell ref="AY25:AY26"/>
    <mergeCell ref="AZ25:AZ26"/>
    <mergeCell ref="BA25:BA26"/>
    <mergeCell ref="BB25:BB26"/>
    <mergeCell ref="BC25:BC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AP25:AP26"/>
    <mergeCell ref="AQ25:AQ26"/>
    <mergeCell ref="AR25:AR26"/>
    <mergeCell ref="AS25:AS26"/>
    <mergeCell ref="AT25:AT26"/>
    <mergeCell ref="AU25:AU26"/>
    <mergeCell ref="AV25:AV26"/>
    <mergeCell ref="AW25:AW26"/>
    <mergeCell ref="BA27:BA28"/>
    <mergeCell ref="AH27:AH28"/>
    <mergeCell ref="AJ27:AJ28"/>
    <mergeCell ref="AL27:AL28"/>
    <mergeCell ref="AM27:AM28"/>
    <mergeCell ref="AN27:AN28"/>
    <mergeCell ref="AO27:AO28"/>
    <mergeCell ref="AP27:AP28"/>
    <mergeCell ref="AQ27:AQ28"/>
    <mergeCell ref="AR27:AR28"/>
    <mergeCell ref="T27:T28"/>
    <mergeCell ref="U27:U28"/>
    <mergeCell ref="V27:V28"/>
    <mergeCell ref="W27:W28"/>
    <mergeCell ref="X27:X28"/>
    <mergeCell ref="Y27:Y28"/>
    <mergeCell ref="AB27:AB28"/>
    <mergeCell ref="AD27:AD28"/>
    <mergeCell ref="AF27:AF28"/>
    <mergeCell ref="BB27:BB28"/>
    <mergeCell ref="BC27:BC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AS27:AS28"/>
    <mergeCell ref="AT27:AT28"/>
    <mergeCell ref="AU27:AU28"/>
    <mergeCell ref="AV27:AV28"/>
    <mergeCell ref="AW27:AW28"/>
    <mergeCell ref="AX27:AX28"/>
    <mergeCell ref="AY27:AY28"/>
    <mergeCell ref="AZ27:AZ28"/>
    <mergeCell ref="AV29:A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AM29:AM30"/>
    <mergeCell ref="W29:W30"/>
    <mergeCell ref="X29:X30"/>
    <mergeCell ref="Y29:Y30"/>
    <mergeCell ref="AB29:AB30"/>
    <mergeCell ref="AD29:AD30"/>
    <mergeCell ref="AF29:AF30"/>
    <mergeCell ref="AH29:AH30"/>
    <mergeCell ref="AJ29:AJ30"/>
    <mergeCell ref="AL29:AL30"/>
    <mergeCell ref="Q31:Q32"/>
    <mergeCell ref="R31:R32"/>
    <mergeCell ref="S31:S32"/>
    <mergeCell ref="T31:T32"/>
    <mergeCell ref="U31:U32"/>
    <mergeCell ref="V31:V32"/>
    <mergeCell ref="AW29:AW30"/>
    <mergeCell ref="AX29:AX30"/>
    <mergeCell ref="AY29:AY30"/>
    <mergeCell ref="AZ29:AZ30"/>
    <mergeCell ref="BA29:BA30"/>
    <mergeCell ref="BB29:BB30"/>
    <mergeCell ref="BC29:BC30"/>
    <mergeCell ref="AN29:AN30"/>
    <mergeCell ref="AO29:AO30"/>
    <mergeCell ref="AP29:AP30"/>
    <mergeCell ref="AQ29:AQ30"/>
    <mergeCell ref="AR29:AR30"/>
    <mergeCell ref="AS29:AS30"/>
    <mergeCell ref="AT29:AT30"/>
    <mergeCell ref="AU29:AU30"/>
    <mergeCell ref="AY31:AY32"/>
    <mergeCell ref="AZ31:AZ32"/>
    <mergeCell ref="BA31:BA32"/>
    <mergeCell ref="BB31:BB32"/>
    <mergeCell ref="BC31:BC32"/>
    <mergeCell ref="S33:S34"/>
    <mergeCell ref="AP31:AP32"/>
    <mergeCell ref="AQ31:AQ32"/>
    <mergeCell ref="AR31:AR32"/>
    <mergeCell ref="AS31:AS32"/>
    <mergeCell ref="AT31:AT32"/>
    <mergeCell ref="AU31:AU32"/>
    <mergeCell ref="AV31:AV32"/>
    <mergeCell ref="AW31:AW32"/>
    <mergeCell ref="AX31:AX32"/>
    <mergeCell ref="AB31:AB32"/>
    <mergeCell ref="AD31:AD32"/>
    <mergeCell ref="AF31:AF32"/>
    <mergeCell ref="AH31:AH32"/>
    <mergeCell ref="AJ31:AJ32"/>
    <mergeCell ref="AL31:AL32"/>
    <mergeCell ref="AM31:AM32"/>
    <mergeCell ref="AN31:AN32"/>
    <mergeCell ref="AO31:AO32"/>
    <mergeCell ref="T33:T34"/>
    <mergeCell ref="U33:U34"/>
    <mergeCell ref="V33:V34"/>
    <mergeCell ref="W33:W34"/>
    <mergeCell ref="X33:X34"/>
    <mergeCell ref="Y33:Y34"/>
    <mergeCell ref="AB33:AB34"/>
    <mergeCell ref="AD33:AD34"/>
    <mergeCell ref="AF33:AF34"/>
    <mergeCell ref="W31:W32"/>
    <mergeCell ref="X31:X32"/>
    <mergeCell ref="Y31:Y32"/>
    <mergeCell ref="AS33:AS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AT33:AT34"/>
    <mergeCell ref="AU33:AU34"/>
    <mergeCell ref="AV33:AV34"/>
    <mergeCell ref="AW33:AW34"/>
    <mergeCell ref="AX33:AX34"/>
    <mergeCell ref="AY33:AY34"/>
    <mergeCell ref="AZ33:AZ34"/>
    <mergeCell ref="BA33:BA34"/>
    <mergeCell ref="AH33:AH34"/>
    <mergeCell ref="AJ33:AJ34"/>
    <mergeCell ref="AL33:AL34"/>
    <mergeCell ref="AM33:AM34"/>
    <mergeCell ref="AN33:AN34"/>
    <mergeCell ref="AO33:AO34"/>
    <mergeCell ref="AP33:AP34"/>
    <mergeCell ref="AQ33:AQ34"/>
    <mergeCell ref="AR33:AR34"/>
    <mergeCell ref="BB33:BB34"/>
    <mergeCell ref="BC33:BC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R35:R36"/>
    <mergeCell ref="S35:S36"/>
    <mergeCell ref="T35:T36"/>
    <mergeCell ref="AV35:AV36"/>
    <mergeCell ref="AW35:AW36"/>
    <mergeCell ref="AX35:AX36"/>
    <mergeCell ref="AY35:AY36"/>
    <mergeCell ref="AZ35:AZ36"/>
    <mergeCell ref="BA35:BA36"/>
    <mergeCell ref="BB35:BB36"/>
    <mergeCell ref="BC35:BC36"/>
    <mergeCell ref="AN35:AN36"/>
    <mergeCell ref="AO35:AO36"/>
    <mergeCell ref="AR35:AR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AM35:AM36"/>
    <mergeCell ref="AQ35:AQ36"/>
    <mergeCell ref="U35:U36"/>
    <mergeCell ref="V35:V36"/>
    <mergeCell ref="W35:W36"/>
    <mergeCell ref="X35:X36"/>
    <mergeCell ref="Y35:Y36"/>
    <mergeCell ref="AB35:AB36"/>
    <mergeCell ref="AD35:AD36"/>
    <mergeCell ref="AF35:AF36"/>
    <mergeCell ref="AH35:AH36"/>
    <mergeCell ref="AJ35:AJ36"/>
    <mergeCell ref="AL35:AL36"/>
    <mergeCell ref="AP35:AP36"/>
    <mergeCell ref="AT35:AT36"/>
    <mergeCell ref="AX37:AX38"/>
    <mergeCell ref="AB37:AB38"/>
    <mergeCell ref="AD37:AD38"/>
    <mergeCell ref="AF37:AF38"/>
    <mergeCell ref="AH37:AH38"/>
    <mergeCell ref="AJ37:AJ38"/>
    <mergeCell ref="AL37:AL38"/>
    <mergeCell ref="AM37:AM38"/>
    <mergeCell ref="AN37:AN38"/>
    <mergeCell ref="AO37:AO38"/>
    <mergeCell ref="Q37:Q38"/>
    <mergeCell ref="R37:R38"/>
    <mergeCell ref="S37:S38"/>
    <mergeCell ref="T37:T38"/>
    <mergeCell ref="U37:U38"/>
    <mergeCell ref="V37:V38"/>
    <mergeCell ref="W37:W38"/>
    <mergeCell ref="X37:X38"/>
    <mergeCell ref="Y37:Y38"/>
    <mergeCell ref="AU35:AU36"/>
    <mergeCell ref="AS35:AS36"/>
    <mergeCell ref="AY37:AY38"/>
    <mergeCell ref="AZ37:AZ38"/>
    <mergeCell ref="BA37:BA38"/>
    <mergeCell ref="BB37:BB38"/>
    <mergeCell ref="BC37:BC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R39:R40"/>
    <mergeCell ref="S39:S40"/>
    <mergeCell ref="AP37:AP38"/>
    <mergeCell ref="AQ37:AQ38"/>
    <mergeCell ref="AR37:AR38"/>
    <mergeCell ref="AS37:AS38"/>
    <mergeCell ref="AT37:AT38"/>
    <mergeCell ref="AU37:AU38"/>
    <mergeCell ref="AV37:AV38"/>
    <mergeCell ref="AW37:AW38"/>
    <mergeCell ref="BA39:BA40"/>
    <mergeCell ref="AH39:AH40"/>
    <mergeCell ref="AJ39:AJ40"/>
    <mergeCell ref="AL39:AL40"/>
    <mergeCell ref="AM39:AM40"/>
    <mergeCell ref="AN39:AN40"/>
    <mergeCell ref="AO39:AO40"/>
    <mergeCell ref="AP39:AP40"/>
    <mergeCell ref="AQ39:AQ40"/>
    <mergeCell ref="AR39:AR40"/>
    <mergeCell ref="T39:T40"/>
    <mergeCell ref="U39:U40"/>
    <mergeCell ref="V39:V40"/>
    <mergeCell ref="W39:W40"/>
    <mergeCell ref="X39:X40"/>
    <mergeCell ref="Y39:Y40"/>
    <mergeCell ref="AB39:AB40"/>
    <mergeCell ref="AD39:AD40"/>
    <mergeCell ref="AF39:AF40"/>
    <mergeCell ref="BB39:BB40"/>
    <mergeCell ref="BC39:BC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AS39:AS40"/>
    <mergeCell ref="AT39:AT40"/>
    <mergeCell ref="AU39:AU40"/>
    <mergeCell ref="AV39:AV40"/>
    <mergeCell ref="AW39:AW40"/>
    <mergeCell ref="AX39:AX40"/>
    <mergeCell ref="AY39:AY40"/>
    <mergeCell ref="AZ39:AZ40"/>
    <mergeCell ref="AV41:A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AM41:AM42"/>
    <mergeCell ref="W41:W42"/>
    <mergeCell ref="X41:X42"/>
    <mergeCell ref="Y41:Y42"/>
    <mergeCell ref="AB41:AB42"/>
    <mergeCell ref="AD41:AD42"/>
    <mergeCell ref="AF41:AF42"/>
    <mergeCell ref="AH41:AH42"/>
    <mergeCell ref="AJ41:AJ42"/>
    <mergeCell ref="AL41:AL42"/>
    <mergeCell ref="Q43:Q44"/>
    <mergeCell ref="R43:R44"/>
    <mergeCell ref="S43:S44"/>
    <mergeCell ref="T43:T44"/>
    <mergeCell ref="U43:U44"/>
    <mergeCell ref="V43:V44"/>
    <mergeCell ref="AW41:AW42"/>
    <mergeCell ref="AX41:AX42"/>
    <mergeCell ref="AY41:AY42"/>
    <mergeCell ref="AZ41:AZ42"/>
    <mergeCell ref="BA41:BA42"/>
    <mergeCell ref="BB41:BB42"/>
    <mergeCell ref="BC41:BC42"/>
    <mergeCell ref="AN41:AN42"/>
    <mergeCell ref="AO41:AO42"/>
    <mergeCell ref="AP41:AP42"/>
    <mergeCell ref="AQ41:AQ42"/>
    <mergeCell ref="AR41:AR42"/>
    <mergeCell ref="AS41:AS42"/>
    <mergeCell ref="AT41:AT42"/>
    <mergeCell ref="AU41:AU42"/>
    <mergeCell ref="AY43:AY44"/>
    <mergeCell ref="AZ43:AZ44"/>
    <mergeCell ref="BA43:BA44"/>
    <mergeCell ref="BB43:BB44"/>
    <mergeCell ref="BC43:BC44"/>
    <mergeCell ref="S45:S46"/>
    <mergeCell ref="AP43:AP44"/>
    <mergeCell ref="AQ43:AQ44"/>
    <mergeCell ref="AR43:AR44"/>
    <mergeCell ref="AS43:AS44"/>
    <mergeCell ref="AT43:AT44"/>
    <mergeCell ref="AU43:AU44"/>
    <mergeCell ref="AV43:AV44"/>
    <mergeCell ref="AW43:AW44"/>
    <mergeCell ref="AX43:AX44"/>
    <mergeCell ref="AB43:AB44"/>
    <mergeCell ref="AD43:AD44"/>
    <mergeCell ref="AF43:AF44"/>
    <mergeCell ref="AH43:AH44"/>
    <mergeCell ref="AJ43:AJ44"/>
    <mergeCell ref="AL43:AL44"/>
    <mergeCell ref="AM43:AM44"/>
    <mergeCell ref="AN43:AN44"/>
    <mergeCell ref="AO43:AO44"/>
    <mergeCell ref="T45:T46"/>
    <mergeCell ref="U45:U46"/>
    <mergeCell ref="V45:V46"/>
    <mergeCell ref="W45:W46"/>
    <mergeCell ref="X45:X46"/>
    <mergeCell ref="Y45:Y46"/>
    <mergeCell ref="AB45:AB46"/>
    <mergeCell ref="AD45:AD46"/>
    <mergeCell ref="AF45:AF46"/>
    <mergeCell ref="W43:W44"/>
    <mergeCell ref="X43:X44"/>
    <mergeCell ref="Y43:Y44"/>
    <mergeCell ref="AS45:AS46"/>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R45:R46"/>
    <mergeCell ref="AT45:AT46"/>
    <mergeCell ref="AU45:AU46"/>
    <mergeCell ref="AV45:AV46"/>
    <mergeCell ref="AW45:AW46"/>
    <mergeCell ref="AX45:AX46"/>
    <mergeCell ref="AY45:AY46"/>
    <mergeCell ref="AZ45:AZ46"/>
    <mergeCell ref="BA45:BA46"/>
    <mergeCell ref="AH45:AH46"/>
    <mergeCell ref="AJ45:AJ46"/>
    <mergeCell ref="AL45:AL46"/>
    <mergeCell ref="AM45:AM46"/>
    <mergeCell ref="AN45:AN46"/>
    <mergeCell ref="AO45:AO46"/>
    <mergeCell ref="AP45:AP46"/>
    <mergeCell ref="AQ45:AQ46"/>
    <mergeCell ref="AR45:AR46"/>
    <mergeCell ref="BB45:BB46"/>
    <mergeCell ref="BC45:BC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R47:R48"/>
    <mergeCell ref="S47:S48"/>
    <mergeCell ref="T47:T48"/>
    <mergeCell ref="AV47:AV48"/>
    <mergeCell ref="AW47:AW48"/>
    <mergeCell ref="AX47:AX48"/>
    <mergeCell ref="AY47:AY48"/>
    <mergeCell ref="AZ47:AZ48"/>
    <mergeCell ref="BA47:BA48"/>
    <mergeCell ref="BB47:BB48"/>
    <mergeCell ref="BC47:BC48"/>
    <mergeCell ref="AN47:AN48"/>
    <mergeCell ref="AO47:AO48"/>
    <mergeCell ref="AR47:AR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AM47:AM48"/>
    <mergeCell ref="AQ47:AQ48"/>
    <mergeCell ref="U47:U48"/>
    <mergeCell ref="V47:V48"/>
    <mergeCell ref="W47:W48"/>
    <mergeCell ref="X47:X48"/>
    <mergeCell ref="Y47:Y48"/>
    <mergeCell ref="AB47:AB48"/>
    <mergeCell ref="AD47:AD48"/>
    <mergeCell ref="AF47:AF48"/>
    <mergeCell ref="AH47:AH48"/>
    <mergeCell ref="AJ47:AJ48"/>
    <mergeCell ref="AL47:AL48"/>
    <mergeCell ref="AP47:AP48"/>
    <mergeCell ref="AT47:AT48"/>
    <mergeCell ref="AX49:AX50"/>
    <mergeCell ref="AB49:AB50"/>
    <mergeCell ref="AD49:AD50"/>
    <mergeCell ref="AF49:AF50"/>
    <mergeCell ref="AH49:AH50"/>
    <mergeCell ref="AJ49:AJ50"/>
    <mergeCell ref="AL49:AL50"/>
    <mergeCell ref="AM49:AM50"/>
    <mergeCell ref="AN49:AN50"/>
    <mergeCell ref="AO49:AO50"/>
    <mergeCell ref="Q49:Q50"/>
    <mergeCell ref="R49:R50"/>
    <mergeCell ref="S49:S50"/>
    <mergeCell ref="T49:T50"/>
    <mergeCell ref="U49:U50"/>
    <mergeCell ref="V49:V50"/>
    <mergeCell ref="W49:W50"/>
    <mergeCell ref="X49:X50"/>
    <mergeCell ref="Y49:Y50"/>
    <mergeCell ref="AU47:AU48"/>
    <mergeCell ref="AS47:AS48"/>
    <mergeCell ref="AY49:AY50"/>
    <mergeCell ref="AZ49:AZ50"/>
    <mergeCell ref="BA49:BA50"/>
    <mergeCell ref="BB49:BB50"/>
    <mergeCell ref="BC49:BC50"/>
    <mergeCell ref="B51:B52"/>
    <mergeCell ref="C51:C52"/>
    <mergeCell ref="D51:D52"/>
    <mergeCell ref="E51:E52"/>
    <mergeCell ref="F51:F52"/>
    <mergeCell ref="G51:G52"/>
    <mergeCell ref="H51:H52"/>
    <mergeCell ref="I51:I52"/>
    <mergeCell ref="J51:J52"/>
    <mergeCell ref="K51:K52"/>
    <mergeCell ref="L51:L52"/>
    <mergeCell ref="M51:M52"/>
    <mergeCell ref="N51:N52"/>
    <mergeCell ref="O51:O52"/>
    <mergeCell ref="P51:P52"/>
    <mergeCell ref="Q51:Q52"/>
    <mergeCell ref="R51:R52"/>
    <mergeCell ref="S51:S52"/>
    <mergeCell ref="AP49:AP50"/>
    <mergeCell ref="AQ49:AQ50"/>
    <mergeCell ref="AR49:AR50"/>
    <mergeCell ref="AS49:AS50"/>
    <mergeCell ref="AT49:AT50"/>
    <mergeCell ref="AU49:AU50"/>
    <mergeCell ref="AV49:AV50"/>
    <mergeCell ref="AW49:AW50"/>
    <mergeCell ref="BA51:BA52"/>
    <mergeCell ref="AH51:AH52"/>
    <mergeCell ref="AJ51:AJ52"/>
    <mergeCell ref="AL51:AL52"/>
    <mergeCell ref="AM51:AM52"/>
    <mergeCell ref="AN51:AN52"/>
    <mergeCell ref="AO51:AO52"/>
    <mergeCell ref="AP51:AP52"/>
    <mergeCell ref="AQ51:AQ52"/>
    <mergeCell ref="AR51:AR52"/>
    <mergeCell ref="T51:T52"/>
    <mergeCell ref="U51:U52"/>
    <mergeCell ref="V51:V52"/>
    <mergeCell ref="W51:W52"/>
    <mergeCell ref="X51:X52"/>
    <mergeCell ref="Y51:Y52"/>
    <mergeCell ref="AB51:AB52"/>
    <mergeCell ref="AD51:AD52"/>
    <mergeCell ref="AF51:AF52"/>
    <mergeCell ref="BB51:BB52"/>
    <mergeCell ref="BC51:BC52"/>
    <mergeCell ref="B53:B54"/>
    <mergeCell ref="C53:C54"/>
    <mergeCell ref="D53:D54"/>
    <mergeCell ref="E53:E54"/>
    <mergeCell ref="F53:F54"/>
    <mergeCell ref="G53:G54"/>
    <mergeCell ref="H53:H54"/>
    <mergeCell ref="I53:I54"/>
    <mergeCell ref="J53:J54"/>
    <mergeCell ref="K53:K54"/>
    <mergeCell ref="L53:L54"/>
    <mergeCell ref="M53:M54"/>
    <mergeCell ref="N53:N54"/>
    <mergeCell ref="O53:O54"/>
    <mergeCell ref="P53:P54"/>
    <mergeCell ref="Q53:Q54"/>
    <mergeCell ref="R53:R54"/>
    <mergeCell ref="S53:S54"/>
    <mergeCell ref="T53:T54"/>
    <mergeCell ref="U53:U54"/>
    <mergeCell ref="V53:V54"/>
    <mergeCell ref="AS51:AS52"/>
    <mergeCell ref="AT51:AT52"/>
    <mergeCell ref="AU51:AU52"/>
    <mergeCell ref="AV51:AV52"/>
    <mergeCell ref="AW51:AW52"/>
    <mergeCell ref="AX51:AX52"/>
    <mergeCell ref="AY51:AY52"/>
    <mergeCell ref="AZ51:AZ52"/>
    <mergeCell ref="AV53:AV54"/>
    <mergeCell ref="B55:B56"/>
    <mergeCell ref="C55:C56"/>
    <mergeCell ref="D55:D56"/>
    <mergeCell ref="E55:E56"/>
    <mergeCell ref="F55:F56"/>
    <mergeCell ref="G55:G56"/>
    <mergeCell ref="H55:H56"/>
    <mergeCell ref="I55:I56"/>
    <mergeCell ref="J55:J56"/>
    <mergeCell ref="K55:K56"/>
    <mergeCell ref="L55:L56"/>
    <mergeCell ref="M55:M56"/>
    <mergeCell ref="N55:N56"/>
    <mergeCell ref="O55:O56"/>
    <mergeCell ref="P55:P56"/>
    <mergeCell ref="AM53:AM54"/>
    <mergeCell ref="W53:W54"/>
    <mergeCell ref="X53:X54"/>
    <mergeCell ref="Y53:Y54"/>
    <mergeCell ref="AB53:AB54"/>
    <mergeCell ref="AD53:AD54"/>
    <mergeCell ref="AF53:AF54"/>
    <mergeCell ref="AH53:AH54"/>
    <mergeCell ref="AJ53:AJ54"/>
    <mergeCell ref="AL53:AL54"/>
    <mergeCell ref="Q55:Q56"/>
    <mergeCell ref="R55:R56"/>
    <mergeCell ref="S55:S56"/>
    <mergeCell ref="T55:T56"/>
    <mergeCell ref="U55:U56"/>
    <mergeCell ref="V55:V56"/>
    <mergeCell ref="AW53:AW54"/>
    <mergeCell ref="AX53:AX54"/>
    <mergeCell ref="AY53:AY54"/>
    <mergeCell ref="AZ53:AZ54"/>
    <mergeCell ref="BA53:BA54"/>
    <mergeCell ref="BB53:BB54"/>
    <mergeCell ref="BC53:BC54"/>
    <mergeCell ref="AN53:AN54"/>
    <mergeCell ref="AO53:AO54"/>
    <mergeCell ref="AP53:AP54"/>
    <mergeCell ref="AQ53:AQ54"/>
    <mergeCell ref="AR53:AR54"/>
    <mergeCell ref="AS53:AS54"/>
    <mergeCell ref="AT53:AT54"/>
    <mergeCell ref="AU53:AU54"/>
    <mergeCell ref="AY55:AY56"/>
    <mergeCell ref="AZ55:AZ56"/>
    <mergeCell ref="BA55:BA56"/>
    <mergeCell ref="BB55:BB56"/>
    <mergeCell ref="BC55:BC56"/>
    <mergeCell ref="S57:S58"/>
    <mergeCell ref="AP55:AP56"/>
    <mergeCell ref="AQ55:AQ56"/>
    <mergeCell ref="AR55:AR56"/>
    <mergeCell ref="AS55:AS56"/>
    <mergeCell ref="AT55:AT56"/>
    <mergeCell ref="AU55:AU56"/>
    <mergeCell ref="AV55:AV56"/>
    <mergeCell ref="AW55:AW56"/>
    <mergeCell ref="AX55:AX56"/>
    <mergeCell ref="AB55:AB56"/>
    <mergeCell ref="AD55:AD56"/>
    <mergeCell ref="AF55:AF56"/>
    <mergeCell ref="AH55:AH56"/>
    <mergeCell ref="AJ55:AJ56"/>
    <mergeCell ref="AL55:AL56"/>
    <mergeCell ref="AM55:AM56"/>
    <mergeCell ref="AN55:AN56"/>
    <mergeCell ref="AO55:AO56"/>
    <mergeCell ref="T57:T58"/>
    <mergeCell ref="U57:U58"/>
    <mergeCell ref="V57:V58"/>
    <mergeCell ref="W57:W58"/>
    <mergeCell ref="X57:X58"/>
    <mergeCell ref="Y57:Y58"/>
    <mergeCell ref="AB57:AB58"/>
    <mergeCell ref="AD57:AD58"/>
    <mergeCell ref="AF57:AF58"/>
    <mergeCell ref="W55:W56"/>
    <mergeCell ref="X55:X56"/>
    <mergeCell ref="Y55:Y56"/>
    <mergeCell ref="AS57:AS58"/>
    <mergeCell ref="B57:B58"/>
    <mergeCell ref="C57:C58"/>
    <mergeCell ref="D57:D58"/>
    <mergeCell ref="E57:E58"/>
    <mergeCell ref="F57:F58"/>
    <mergeCell ref="G57:G58"/>
    <mergeCell ref="H57:H58"/>
    <mergeCell ref="I57:I58"/>
    <mergeCell ref="J57:J58"/>
    <mergeCell ref="K57:K58"/>
    <mergeCell ref="L57:L58"/>
    <mergeCell ref="M57:M58"/>
    <mergeCell ref="N57:N58"/>
    <mergeCell ref="O57:O58"/>
    <mergeCell ref="P57:P58"/>
    <mergeCell ref="Q57:Q58"/>
    <mergeCell ref="R57:R58"/>
    <mergeCell ref="AT57:AT58"/>
    <mergeCell ref="AU57:AU58"/>
    <mergeCell ref="AV57:AV58"/>
    <mergeCell ref="AW57:AW58"/>
    <mergeCell ref="AX57:AX58"/>
    <mergeCell ref="AY57:AY58"/>
    <mergeCell ref="AZ57:AZ58"/>
    <mergeCell ref="BA57:BA58"/>
    <mergeCell ref="AH57:AH58"/>
    <mergeCell ref="AJ57:AJ58"/>
    <mergeCell ref="AL57:AL58"/>
    <mergeCell ref="AM57:AM58"/>
    <mergeCell ref="AN57:AN58"/>
    <mergeCell ref="AO57:AO58"/>
    <mergeCell ref="AP57:AP58"/>
    <mergeCell ref="AQ57:AQ58"/>
    <mergeCell ref="AR57:AR58"/>
    <mergeCell ref="BB57:BB58"/>
    <mergeCell ref="BC57:BC58"/>
    <mergeCell ref="B59:B60"/>
    <mergeCell ref="C59:C60"/>
    <mergeCell ref="D59:D60"/>
    <mergeCell ref="E59:E60"/>
    <mergeCell ref="F59:F60"/>
    <mergeCell ref="G59:G60"/>
    <mergeCell ref="H59:H60"/>
    <mergeCell ref="I59:I60"/>
    <mergeCell ref="J59:J60"/>
    <mergeCell ref="K59:K60"/>
    <mergeCell ref="L59:L60"/>
    <mergeCell ref="M59:M60"/>
    <mergeCell ref="N59:N60"/>
    <mergeCell ref="O59:O60"/>
    <mergeCell ref="P59:P60"/>
    <mergeCell ref="Q59:Q60"/>
    <mergeCell ref="R59:R60"/>
    <mergeCell ref="S59:S60"/>
    <mergeCell ref="T59:T60"/>
    <mergeCell ref="AV59:AV60"/>
    <mergeCell ref="AW59:AW60"/>
    <mergeCell ref="AX59:AX60"/>
    <mergeCell ref="AY59:AY60"/>
    <mergeCell ref="AZ59:AZ60"/>
    <mergeCell ref="BA59:BA60"/>
    <mergeCell ref="BB59:BB60"/>
    <mergeCell ref="BC59:BC60"/>
    <mergeCell ref="AN59:AN60"/>
    <mergeCell ref="AO59:AO60"/>
    <mergeCell ref="AR59:AR60"/>
    <mergeCell ref="B61:B62"/>
    <mergeCell ref="C61:C62"/>
    <mergeCell ref="D61:D62"/>
    <mergeCell ref="E61:E62"/>
    <mergeCell ref="F61:F62"/>
    <mergeCell ref="G61:G62"/>
    <mergeCell ref="H61:H62"/>
    <mergeCell ref="I61:I62"/>
    <mergeCell ref="J61:J62"/>
    <mergeCell ref="K61:K62"/>
    <mergeCell ref="L61:L62"/>
    <mergeCell ref="M61:M62"/>
    <mergeCell ref="N61:N62"/>
    <mergeCell ref="O61:O62"/>
    <mergeCell ref="P61:P62"/>
    <mergeCell ref="AM59:AM60"/>
    <mergeCell ref="AQ59:AQ60"/>
    <mergeCell ref="U59:U60"/>
    <mergeCell ref="V59:V60"/>
    <mergeCell ref="W59:W60"/>
    <mergeCell ref="X59:X60"/>
    <mergeCell ref="Y59:Y60"/>
    <mergeCell ref="AB59:AB60"/>
    <mergeCell ref="AD59:AD60"/>
    <mergeCell ref="AF59:AF60"/>
    <mergeCell ref="AH59:AH60"/>
    <mergeCell ref="AJ59:AJ60"/>
    <mergeCell ref="AL59:AL60"/>
    <mergeCell ref="AP59:AP60"/>
    <mergeCell ref="AT59:AT60"/>
    <mergeCell ref="AX61:AX62"/>
    <mergeCell ref="AB61:AB62"/>
    <mergeCell ref="AD61:AD62"/>
    <mergeCell ref="AF61:AF62"/>
    <mergeCell ref="AH61:AH62"/>
    <mergeCell ref="AJ61:AJ62"/>
    <mergeCell ref="AL61:AL62"/>
    <mergeCell ref="AM61:AM62"/>
    <mergeCell ref="AN61:AN62"/>
    <mergeCell ref="AO61:AO62"/>
    <mergeCell ref="Q61:Q62"/>
    <mergeCell ref="R61:R62"/>
    <mergeCell ref="S61:S62"/>
    <mergeCell ref="T61:T62"/>
    <mergeCell ref="U61:U62"/>
    <mergeCell ref="V61:V62"/>
    <mergeCell ref="W61:W62"/>
    <mergeCell ref="X61:X62"/>
    <mergeCell ref="Y61:Y62"/>
    <mergeCell ref="AU59:AU60"/>
    <mergeCell ref="AS59:AS60"/>
    <mergeCell ref="AY61:AY62"/>
    <mergeCell ref="AZ61:AZ62"/>
    <mergeCell ref="BA61:BA62"/>
    <mergeCell ref="BB61:BB62"/>
    <mergeCell ref="BC61:BC62"/>
    <mergeCell ref="B63:B64"/>
    <mergeCell ref="C63:C64"/>
    <mergeCell ref="D63:D64"/>
    <mergeCell ref="E63:E64"/>
    <mergeCell ref="F63:F64"/>
    <mergeCell ref="G63:G64"/>
    <mergeCell ref="H63:H64"/>
    <mergeCell ref="I63:I64"/>
    <mergeCell ref="J63:J64"/>
    <mergeCell ref="K63:K64"/>
    <mergeCell ref="L63:L64"/>
    <mergeCell ref="M63:M64"/>
    <mergeCell ref="N63:N64"/>
    <mergeCell ref="O63:O64"/>
    <mergeCell ref="P63:P64"/>
    <mergeCell ref="Q63:Q64"/>
    <mergeCell ref="R63:R64"/>
    <mergeCell ref="S63:S64"/>
    <mergeCell ref="AP61:AP62"/>
    <mergeCell ref="AQ61:AQ62"/>
    <mergeCell ref="AR61:AR62"/>
    <mergeCell ref="AS61:AS62"/>
    <mergeCell ref="AT61:AT62"/>
    <mergeCell ref="AU61:AU62"/>
    <mergeCell ref="AV61:AV62"/>
    <mergeCell ref="AW61:AW62"/>
    <mergeCell ref="BA63:BA64"/>
    <mergeCell ref="AH63:AH64"/>
    <mergeCell ref="AJ63:AJ64"/>
    <mergeCell ref="AL63:AL64"/>
    <mergeCell ref="AM63:AM64"/>
    <mergeCell ref="AN63:AN64"/>
    <mergeCell ref="AO63:AO64"/>
    <mergeCell ref="AP63:AP64"/>
    <mergeCell ref="AQ63:AQ64"/>
    <mergeCell ref="AR63:AR64"/>
    <mergeCell ref="T63:T64"/>
    <mergeCell ref="U63:U64"/>
    <mergeCell ref="V63:V64"/>
    <mergeCell ref="W63:W64"/>
    <mergeCell ref="X63:X64"/>
    <mergeCell ref="Y63:Y64"/>
    <mergeCell ref="AB63:AB64"/>
    <mergeCell ref="AD63:AD64"/>
    <mergeCell ref="AF63:AF64"/>
    <mergeCell ref="BB63:BB64"/>
    <mergeCell ref="BC63:BC64"/>
    <mergeCell ref="B65:B66"/>
    <mergeCell ref="C65:C66"/>
    <mergeCell ref="D65:D66"/>
    <mergeCell ref="E65:E66"/>
    <mergeCell ref="F65:F66"/>
    <mergeCell ref="G65:G66"/>
    <mergeCell ref="H65:H66"/>
    <mergeCell ref="I65:I66"/>
    <mergeCell ref="J65:J66"/>
    <mergeCell ref="K65:K66"/>
    <mergeCell ref="L65:L66"/>
    <mergeCell ref="M65:M66"/>
    <mergeCell ref="N65:N66"/>
    <mergeCell ref="O65:O66"/>
    <mergeCell ref="P65:P66"/>
    <mergeCell ref="Q65:Q66"/>
    <mergeCell ref="R65:R66"/>
    <mergeCell ref="S65:S66"/>
    <mergeCell ref="T65:T66"/>
    <mergeCell ref="U65:U66"/>
    <mergeCell ref="V65:V66"/>
    <mergeCell ref="AS63:AS64"/>
    <mergeCell ref="AT63:AT64"/>
    <mergeCell ref="AU63:AU64"/>
    <mergeCell ref="AV63:AV64"/>
    <mergeCell ref="AW63:AW64"/>
    <mergeCell ref="AX63:AX64"/>
    <mergeCell ref="AY63:AY64"/>
    <mergeCell ref="AZ63:AZ64"/>
    <mergeCell ref="AV65:AV66"/>
    <mergeCell ref="B67:B68"/>
    <mergeCell ref="C67:C68"/>
    <mergeCell ref="D67:D68"/>
    <mergeCell ref="E67:E68"/>
    <mergeCell ref="F67:F68"/>
    <mergeCell ref="G67:G68"/>
    <mergeCell ref="H67:H68"/>
    <mergeCell ref="I67:I68"/>
    <mergeCell ref="J67:J68"/>
    <mergeCell ref="K67:K68"/>
    <mergeCell ref="L67:L68"/>
    <mergeCell ref="M67:M68"/>
    <mergeCell ref="N67:N68"/>
    <mergeCell ref="O67:O68"/>
    <mergeCell ref="P67:P68"/>
    <mergeCell ref="AM65:AM66"/>
    <mergeCell ref="W65:W66"/>
    <mergeCell ref="X65:X66"/>
    <mergeCell ref="Y65:Y66"/>
    <mergeCell ref="AB65:AB66"/>
    <mergeCell ref="AD65:AD66"/>
    <mergeCell ref="AF65:AF66"/>
    <mergeCell ref="AH65:AH66"/>
    <mergeCell ref="AJ65:AJ66"/>
    <mergeCell ref="AL65:AL66"/>
    <mergeCell ref="Q67:Q68"/>
    <mergeCell ref="R67:R68"/>
    <mergeCell ref="S67:S68"/>
    <mergeCell ref="T67:T68"/>
    <mergeCell ref="U67:U68"/>
    <mergeCell ref="V67:V68"/>
    <mergeCell ref="AW65:AW66"/>
    <mergeCell ref="AX65:AX66"/>
    <mergeCell ref="AY65:AY66"/>
    <mergeCell ref="AZ65:AZ66"/>
    <mergeCell ref="BA65:BA66"/>
    <mergeCell ref="BB65:BB66"/>
    <mergeCell ref="BC65:BC66"/>
    <mergeCell ref="AN65:AN66"/>
    <mergeCell ref="AO65:AO66"/>
    <mergeCell ref="AP65:AP66"/>
    <mergeCell ref="AQ65:AQ66"/>
    <mergeCell ref="AR65:AR66"/>
    <mergeCell ref="AS65:AS66"/>
    <mergeCell ref="AT65:AT66"/>
    <mergeCell ref="AU65:AU66"/>
    <mergeCell ref="AY67:AY68"/>
    <mergeCell ref="AZ67:AZ68"/>
    <mergeCell ref="BA67:BA68"/>
    <mergeCell ref="BB67:BB68"/>
    <mergeCell ref="BC67:BC68"/>
    <mergeCell ref="S69:S70"/>
    <mergeCell ref="AP67:AP68"/>
    <mergeCell ref="AQ67:AQ68"/>
    <mergeCell ref="AR67:AR68"/>
    <mergeCell ref="AS67:AS68"/>
    <mergeCell ref="AT67:AT68"/>
    <mergeCell ref="AU67:AU68"/>
    <mergeCell ref="AV67:AV68"/>
    <mergeCell ref="AW67:AW68"/>
    <mergeCell ref="AX67:AX68"/>
    <mergeCell ref="AB67:AB68"/>
    <mergeCell ref="AD67:AD68"/>
    <mergeCell ref="AF67:AF68"/>
    <mergeCell ref="AH67:AH68"/>
    <mergeCell ref="AJ67:AJ68"/>
    <mergeCell ref="AL67:AL68"/>
    <mergeCell ref="AM67:AM68"/>
    <mergeCell ref="AN67:AN68"/>
    <mergeCell ref="AO67:AO68"/>
    <mergeCell ref="T69:T70"/>
    <mergeCell ref="U69:U70"/>
    <mergeCell ref="V69:V70"/>
    <mergeCell ref="W69:W70"/>
    <mergeCell ref="X69:X70"/>
    <mergeCell ref="Y69:Y70"/>
    <mergeCell ref="AB69:AB70"/>
    <mergeCell ref="AD69:AD70"/>
    <mergeCell ref="AF69:AF70"/>
    <mergeCell ref="W67:W68"/>
    <mergeCell ref="X67:X68"/>
    <mergeCell ref="Y67:Y68"/>
    <mergeCell ref="AS69:AS70"/>
    <mergeCell ref="B69:B70"/>
    <mergeCell ref="C69:C70"/>
    <mergeCell ref="D69:D70"/>
    <mergeCell ref="E69:E70"/>
    <mergeCell ref="F69:F70"/>
    <mergeCell ref="G69:G70"/>
    <mergeCell ref="H69:H70"/>
    <mergeCell ref="I69:I70"/>
    <mergeCell ref="J69:J70"/>
    <mergeCell ref="K69:K70"/>
    <mergeCell ref="L69:L70"/>
    <mergeCell ref="M69:M70"/>
    <mergeCell ref="N69:N70"/>
    <mergeCell ref="O69:O70"/>
    <mergeCell ref="P69:P70"/>
    <mergeCell ref="Q69:Q70"/>
    <mergeCell ref="R69:R70"/>
    <mergeCell ref="AT69:AT70"/>
    <mergeCell ref="AU69:AU70"/>
    <mergeCell ref="AV69:AV70"/>
    <mergeCell ref="AW69:AW70"/>
    <mergeCell ref="AX69:AX70"/>
    <mergeCell ref="AY69:AY70"/>
    <mergeCell ref="AZ69:AZ70"/>
    <mergeCell ref="BA69:BA70"/>
    <mergeCell ref="AH69:AH70"/>
    <mergeCell ref="AJ69:AJ70"/>
    <mergeCell ref="AL69:AL70"/>
    <mergeCell ref="AM69:AM70"/>
    <mergeCell ref="AN69:AN70"/>
    <mergeCell ref="AO69:AO70"/>
    <mergeCell ref="AP69:AP70"/>
    <mergeCell ref="AQ69:AQ70"/>
    <mergeCell ref="AR69:AR70"/>
    <mergeCell ref="BB69:BB70"/>
    <mergeCell ref="BC69:BC70"/>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S71:S72"/>
    <mergeCell ref="T71:T72"/>
    <mergeCell ref="AV71:AV72"/>
    <mergeCell ref="AW71:AW72"/>
    <mergeCell ref="AX71:AX72"/>
    <mergeCell ref="AY71:AY72"/>
    <mergeCell ref="AZ71:AZ72"/>
    <mergeCell ref="BA71:BA72"/>
    <mergeCell ref="BB71:BB72"/>
    <mergeCell ref="BC71:BC72"/>
    <mergeCell ref="AN71:AN72"/>
    <mergeCell ref="AO71:AO72"/>
    <mergeCell ref="AR71:AR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AM71:AM72"/>
    <mergeCell ref="AQ71:AQ72"/>
    <mergeCell ref="U71:U72"/>
    <mergeCell ref="V71:V72"/>
    <mergeCell ref="W71:W72"/>
    <mergeCell ref="X71:X72"/>
    <mergeCell ref="Y71:Y72"/>
    <mergeCell ref="AB71:AB72"/>
    <mergeCell ref="AD71:AD72"/>
    <mergeCell ref="AF71:AF72"/>
    <mergeCell ref="AH71:AH72"/>
    <mergeCell ref="AJ71:AJ72"/>
    <mergeCell ref="AL71:AL72"/>
    <mergeCell ref="AP71:AP72"/>
    <mergeCell ref="AT71:AT72"/>
    <mergeCell ref="AX73:AX74"/>
    <mergeCell ref="AB73:AB74"/>
    <mergeCell ref="AD73:AD74"/>
    <mergeCell ref="AF73:AF74"/>
    <mergeCell ref="AH73:AH74"/>
    <mergeCell ref="AJ73:AJ74"/>
    <mergeCell ref="AL73:AL74"/>
    <mergeCell ref="AM73:AM74"/>
    <mergeCell ref="AN73:AN74"/>
    <mergeCell ref="AO73:AO74"/>
    <mergeCell ref="Q73:Q74"/>
    <mergeCell ref="R73:R74"/>
    <mergeCell ref="S73:S74"/>
    <mergeCell ref="T73:T74"/>
    <mergeCell ref="U73:U74"/>
    <mergeCell ref="V73:V74"/>
    <mergeCell ref="W73:W74"/>
    <mergeCell ref="X73:X74"/>
    <mergeCell ref="Y73:Y74"/>
    <mergeCell ref="AU71:AU72"/>
    <mergeCell ref="AS71:AS72"/>
    <mergeCell ref="AY73:AY74"/>
    <mergeCell ref="AZ73:AZ74"/>
    <mergeCell ref="BA73:BA74"/>
    <mergeCell ref="BB73:BB74"/>
    <mergeCell ref="BC73:BC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AP73:AP74"/>
    <mergeCell ref="AQ73:AQ74"/>
    <mergeCell ref="AR73:AR74"/>
    <mergeCell ref="AS73:AS74"/>
    <mergeCell ref="AT73:AT74"/>
    <mergeCell ref="AU73:AU74"/>
    <mergeCell ref="AV73:AV74"/>
    <mergeCell ref="AW73:AW74"/>
    <mergeCell ref="BA75:BA76"/>
    <mergeCell ref="AH75:AH76"/>
    <mergeCell ref="AJ75:AJ76"/>
    <mergeCell ref="AL75:AL76"/>
    <mergeCell ref="AM75:AM76"/>
    <mergeCell ref="AN75:AN76"/>
    <mergeCell ref="AO75:AO76"/>
    <mergeCell ref="AP75:AP76"/>
    <mergeCell ref="AQ75:AQ76"/>
    <mergeCell ref="AR75:AR76"/>
    <mergeCell ref="T75:T76"/>
    <mergeCell ref="U75:U76"/>
    <mergeCell ref="V75:V76"/>
    <mergeCell ref="W75:W76"/>
    <mergeCell ref="X75:X76"/>
    <mergeCell ref="Y75:Y76"/>
    <mergeCell ref="AB75:AB76"/>
    <mergeCell ref="AD75:AD76"/>
    <mergeCell ref="AF75:AF76"/>
    <mergeCell ref="BB75:BB76"/>
    <mergeCell ref="BC75:BC76"/>
    <mergeCell ref="B77:B78"/>
    <mergeCell ref="C77:C78"/>
    <mergeCell ref="D77:D78"/>
    <mergeCell ref="E77:E78"/>
    <mergeCell ref="F77:F78"/>
    <mergeCell ref="G77:G78"/>
    <mergeCell ref="H77:H78"/>
    <mergeCell ref="I77:I78"/>
    <mergeCell ref="J77:J78"/>
    <mergeCell ref="K77:K78"/>
    <mergeCell ref="L77:L78"/>
    <mergeCell ref="M77:M78"/>
    <mergeCell ref="N77:N78"/>
    <mergeCell ref="O77:O78"/>
    <mergeCell ref="P77:P78"/>
    <mergeCell ref="Q77:Q78"/>
    <mergeCell ref="R77:R78"/>
    <mergeCell ref="S77:S78"/>
    <mergeCell ref="T77:T78"/>
    <mergeCell ref="U77:U78"/>
    <mergeCell ref="V77:V78"/>
    <mergeCell ref="AS75:AS76"/>
    <mergeCell ref="AT75:AT76"/>
    <mergeCell ref="AU75:AU76"/>
    <mergeCell ref="AV75:AV76"/>
    <mergeCell ref="AW75:AW76"/>
    <mergeCell ref="AX75:AX76"/>
    <mergeCell ref="AY75:AY76"/>
    <mergeCell ref="AZ75:AZ76"/>
    <mergeCell ref="AV77:AV78"/>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AM77:AM78"/>
    <mergeCell ref="W77:W78"/>
    <mergeCell ref="X77:X78"/>
    <mergeCell ref="Y77:Y78"/>
    <mergeCell ref="AB77:AB78"/>
    <mergeCell ref="AD77:AD78"/>
    <mergeCell ref="AF77:AF78"/>
    <mergeCell ref="AH77:AH78"/>
    <mergeCell ref="AJ77:AJ78"/>
    <mergeCell ref="AL77:AL78"/>
    <mergeCell ref="Q79:Q80"/>
    <mergeCell ref="R79:R80"/>
    <mergeCell ref="S79:S80"/>
    <mergeCell ref="T79:T80"/>
    <mergeCell ref="U79:U80"/>
    <mergeCell ref="V79:V80"/>
    <mergeCell ref="AW77:AW78"/>
    <mergeCell ref="AX77:AX78"/>
    <mergeCell ref="AY77:AY78"/>
    <mergeCell ref="AZ77:AZ78"/>
    <mergeCell ref="BA77:BA78"/>
    <mergeCell ref="BB77:BB78"/>
    <mergeCell ref="BC77:BC78"/>
    <mergeCell ref="AN77:AN78"/>
    <mergeCell ref="AO77:AO78"/>
    <mergeCell ref="AP77:AP78"/>
    <mergeCell ref="AQ77:AQ78"/>
    <mergeCell ref="AR77:AR78"/>
    <mergeCell ref="AS77:AS78"/>
    <mergeCell ref="AT77:AT78"/>
    <mergeCell ref="AU77:AU78"/>
    <mergeCell ref="AY79:AY80"/>
    <mergeCell ref="AZ79:AZ80"/>
    <mergeCell ref="BA79:BA80"/>
    <mergeCell ref="BB79:BB80"/>
    <mergeCell ref="BC79:BC80"/>
    <mergeCell ref="S81:S82"/>
    <mergeCell ref="AP79:AP80"/>
    <mergeCell ref="AQ79:AQ80"/>
    <mergeCell ref="AR79:AR80"/>
    <mergeCell ref="AS79:AS80"/>
    <mergeCell ref="AT79:AT80"/>
    <mergeCell ref="AU79:AU80"/>
    <mergeCell ref="AV79:AV80"/>
    <mergeCell ref="AW79:AW80"/>
    <mergeCell ref="AX79:AX80"/>
    <mergeCell ref="AB79:AB80"/>
    <mergeCell ref="AD79:AD80"/>
    <mergeCell ref="AF79:AF80"/>
    <mergeCell ref="AH79:AH80"/>
    <mergeCell ref="AJ79:AJ80"/>
    <mergeCell ref="AL79:AL80"/>
    <mergeCell ref="AM79:AM80"/>
    <mergeCell ref="AN79:AN80"/>
    <mergeCell ref="AO79:AO80"/>
    <mergeCell ref="T81:T82"/>
    <mergeCell ref="U81:U82"/>
    <mergeCell ref="V81:V82"/>
    <mergeCell ref="W81:W82"/>
    <mergeCell ref="X81:X82"/>
    <mergeCell ref="Y81:Y82"/>
    <mergeCell ref="AB81:AB82"/>
    <mergeCell ref="AD81:AD82"/>
    <mergeCell ref="AF81:AF82"/>
    <mergeCell ref="W79:W80"/>
    <mergeCell ref="X79:X80"/>
    <mergeCell ref="Y79:Y80"/>
    <mergeCell ref="AS81:AS82"/>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AT81:AT82"/>
    <mergeCell ref="AU81:AU82"/>
    <mergeCell ref="AV81:AV82"/>
    <mergeCell ref="AW81:AW82"/>
    <mergeCell ref="AX81:AX82"/>
    <mergeCell ref="AY81:AY82"/>
    <mergeCell ref="AZ81:AZ82"/>
    <mergeCell ref="BA81:BA82"/>
    <mergeCell ref="AH81:AH82"/>
    <mergeCell ref="AJ81:AJ82"/>
    <mergeCell ref="AL81:AL82"/>
    <mergeCell ref="AM81:AM82"/>
    <mergeCell ref="AN81:AN82"/>
    <mergeCell ref="AO81:AO82"/>
    <mergeCell ref="AP81:AP82"/>
    <mergeCell ref="AQ81:AQ82"/>
    <mergeCell ref="AR81:AR82"/>
    <mergeCell ref="BB81:BB82"/>
    <mergeCell ref="BC81:BC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AV83:AV84"/>
    <mergeCell ref="AW83:AW84"/>
    <mergeCell ref="AX83:AX84"/>
    <mergeCell ref="AY83:AY84"/>
    <mergeCell ref="AZ83:AZ84"/>
    <mergeCell ref="BA83:BA84"/>
    <mergeCell ref="BB83:BB84"/>
    <mergeCell ref="BC83:BC84"/>
    <mergeCell ref="AN83:AN84"/>
    <mergeCell ref="AO83:AO84"/>
    <mergeCell ref="AR83:AR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AM83:AM84"/>
    <mergeCell ref="AQ83:AQ84"/>
    <mergeCell ref="U83:U84"/>
    <mergeCell ref="V83:V84"/>
    <mergeCell ref="W83:W84"/>
    <mergeCell ref="X83:X84"/>
    <mergeCell ref="Y83:Y84"/>
    <mergeCell ref="AB83:AB84"/>
    <mergeCell ref="AD83:AD84"/>
    <mergeCell ref="AF83:AF84"/>
    <mergeCell ref="AH83:AH84"/>
    <mergeCell ref="AJ83:AJ84"/>
    <mergeCell ref="AL83:AL84"/>
    <mergeCell ref="AP83:AP84"/>
    <mergeCell ref="AT83:AT84"/>
    <mergeCell ref="AX85:AX86"/>
    <mergeCell ref="AB85:AB86"/>
    <mergeCell ref="AD85:AD86"/>
    <mergeCell ref="AF85:AF86"/>
    <mergeCell ref="AH85:AH86"/>
    <mergeCell ref="AJ85:AJ86"/>
    <mergeCell ref="AL85:AL86"/>
    <mergeCell ref="AM85:AM86"/>
    <mergeCell ref="AN85:AN86"/>
    <mergeCell ref="AO85:AO86"/>
    <mergeCell ref="Q85:Q86"/>
    <mergeCell ref="R85:R86"/>
    <mergeCell ref="S85:S86"/>
    <mergeCell ref="T85:T86"/>
    <mergeCell ref="U85:U86"/>
    <mergeCell ref="V85:V86"/>
    <mergeCell ref="W85:W86"/>
    <mergeCell ref="X85:X86"/>
    <mergeCell ref="Y85:Y86"/>
    <mergeCell ref="AU83:AU84"/>
    <mergeCell ref="AS83:AS84"/>
    <mergeCell ref="AY85:AY86"/>
    <mergeCell ref="AZ85:AZ86"/>
    <mergeCell ref="BA85:BA86"/>
    <mergeCell ref="BB85:BB86"/>
    <mergeCell ref="BC85:BC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AP85:AP86"/>
    <mergeCell ref="AQ85:AQ86"/>
    <mergeCell ref="AR85:AR86"/>
    <mergeCell ref="AS85:AS86"/>
    <mergeCell ref="AT85:AT86"/>
    <mergeCell ref="AU85:AU86"/>
    <mergeCell ref="AV85:AV86"/>
    <mergeCell ref="AW85:AW86"/>
    <mergeCell ref="BA87:BA88"/>
    <mergeCell ref="AH87:AH88"/>
    <mergeCell ref="AJ87:AJ88"/>
    <mergeCell ref="AL87:AL88"/>
    <mergeCell ref="AM87:AM88"/>
    <mergeCell ref="AN87:AN88"/>
    <mergeCell ref="AO87:AO88"/>
    <mergeCell ref="AP87:AP88"/>
    <mergeCell ref="AQ87:AQ88"/>
    <mergeCell ref="AR87:AR88"/>
    <mergeCell ref="T87:T88"/>
    <mergeCell ref="U87:U88"/>
    <mergeCell ref="V87:V88"/>
    <mergeCell ref="W87:W88"/>
    <mergeCell ref="X87:X88"/>
    <mergeCell ref="Y87:Y88"/>
    <mergeCell ref="AB87:AB88"/>
    <mergeCell ref="AD87:AD88"/>
    <mergeCell ref="AF87:AF88"/>
    <mergeCell ref="BB87:BB88"/>
    <mergeCell ref="BC87:BC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AS87:AS88"/>
    <mergeCell ref="AT87:AT88"/>
    <mergeCell ref="AU87:AU88"/>
    <mergeCell ref="AV87:AV88"/>
    <mergeCell ref="AW87:AW88"/>
    <mergeCell ref="AX87:AX88"/>
    <mergeCell ref="AY87:AY88"/>
    <mergeCell ref="AZ87:AZ88"/>
    <mergeCell ref="AZ89:AZ90"/>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AM89:AM90"/>
    <mergeCell ref="W89:W90"/>
    <mergeCell ref="X89:X90"/>
    <mergeCell ref="Y89:Y90"/>
    <mergeCell ref="AB89:AB90"/>
    <mergeCell ref="AD89:AD90"/>
    <mergeCell ref="AF89:AF90"/>
    <mergeCell ref="AH89:AH90"/>
    <mergeCell ref="AJ89:AJ90"/>
    <mergeCell ref="AL89:AL90"/>
    <mergeCell ref="Q91:Q92"/>
    <mergeCell ref="R91:R92"/>
    <mergeCell ref="S91:S92"/>
    <mergeCell ref="T91:T92"/>
    <mergeCell ref="U91:U92"/>
    <mergeCell ref="V91:V92"/>
    <mergeCell ref="AB91:AB92"/>
    <mergeCell ref="BC89:BC90"/>
    <mergeCell ref="AN89:AN90"/>
    <mergeCell ref="AO89:AO90"/>
    <mergeCell ref="AP89:AP90"/>
    <mergeCell ref="AQ89:AQ90"/>
    <mergeCell ref="AR89:AR90"/>
    <mergeCell ref="AS89:AS90"/>
    <mergeCell ref="AT89:AT90"/>
    <mergeCell ref="AU89:AU90"/>
    <mergeCell ref="AY91:AY92"/>
    <mergeCell ref="AZ91:AZ92"/>
    <mergeCell ref="BA91:BA92"/>
    <mergeCell ref="BB91:BB92"/>
    <mergeCell ref="BC91:BC92"/>
    <mergeCell ref="AP91:AP92"/>
    <mergeCell ref="AQ91:AQ92"/>
    <mergeCell ref="AR91:AR92"/>
    <mergeCell ref="AS91:AS92"/>
    <mergeCell ref="AT91:AT92"/>
    <mergeCell ref="AU91:AU92"/>
    <mergeCell ref="AV91:AV92"/>
    <mergeCell ref="AW91:AW92"/>
    <mergeCell ref="AX91:AX92"/>
    <mergeCell ref="AD91:AD92"/>
    <mergeCell ref="AF91:AF92"/>
    <mergeCell ref="AH91:AH92"/>
    <mergeCell ref="AJ91:AJ92"/>
    <mergeCell ref="AL91:AL92"/>
    <mergeCell ref="AM91:AM92"/>
    <mergeCell ref="AN91:AN92"/>
    <mergeCell ref="AO91:AO92"/>
    <mergeCell ref="W91:W92"/>
    <mergeCell ref="X91:X92"/>
    <mergeCell ref="Y91:Y92"/>
    <mergeCell ref="AV89:AV90"/>
    <mergeCell ref="AW89:AW90"/>
    <mergeCell ref="AX89:AX90"/>
    <mergeCell ref="AY89:AY90"/>
    <mergeCell ref="BA89:BA90"/>
    <mergeCell ref="BB89:BB90"/>
  </mergeCells>
  <phoneticPr fontId="25" type="noConversion"/>
  <dataValidations count="1">
    <dataValidation type="decimal" allowBlank="1" showInputMessage="1" showErrorMessage="1" sqref="AG3:AG92 AA3:AA92 AI3:AI92 AK3:AK92 AC3:AC92 AE3:AE92" xr:uid="{5ECD950A-ED5A-4370-86BF-C7D4EC7D8085}">
      <formula1>0</formula1>
      <formula2>99999999</formula2>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B6D8F-D7BD-40DD-AE63-C57B8E91A326}">
  <sheetPr codeName="Hoja4">
    <tabColor rgb="FFFFFFEF"/>
  </sheetPr>
  <dimension ref="B1:AN221"/>
  <sheetViews>
    <sheetView showGridLines="0" workbookViewId="0">
      <pane xSplit="6" ySplit="2" topLeftCell="U63" activePane="bottomRight" state="frozen"/>
      <selection pane="topRight" activeCell="G1" sqref="G1"/>
      <selection pane="bottomLeft" activeCell="A3" sqref="A3"/>
      <selection pane="bottomRight" activeCell="V63" sqref="V63"/>
    </sheetView>
  </sheetViews>
  <sheetFormatPr baseColWidth="10" defaultColWidth="12" defaultRowHeight="12"/>
  <cols>
    <col min="1" max="1" width="1.83203125" style="104" customWidth="1"/>
    <col min="2" max="5" width="12" style="211"/>
    <col min="6" max="6" width="54.33203125" style="104" customWidth="1"/>
    <col min="7" max="7" width="51.5" style="104" customWidth="1"/>
    <col min="8" max="9" width="15" style="211" customWidth="1"/>
    <col min="10" max="16" width="14.5" style="104" customWidth="1"/>
    <col min="17" max="17" width="16.83203125" style="104" customWidth="1"/>
    <col min="18" max="23" width="13.6640625" style="104" customWidth="1"/>
    <col min="24" max="24" width="16.83203125" style="104" customWidth="1"/>
    <col min="25" max="34" width="13.6640625" style="104" customWidth="1"/>
    <col min="35" max="35" width="15.83203125" style="104" customWidth="1"/>
    <col min="36" max="40" width="18.83203125" style="104" customWidth="1"/>
    <col min="41" max="16384" width="12" style="104"/>
  </cols>
  <sheetData>
    <row r="1" spans="2:40" ht="25.5" customHeight="1">
      <c r="B1" s="142"/>
      <c r="C1" s="142"/>
      <c r="D1" s="142"/>
      <c r="E1" s="142"/>
      <c r="F1" s="142"/>
      <c r="G1" s="142"/>
      <c r="H1" s="142"/>
      <c r="I1" s="142"/>
      <c r="J1" s="142"/>
      <c r="K1" s="495" t="s">
        <v>155</v>
      </c>
      <c r="L1" s="495"/>
      <c r="M1" s="495"/>
      <c r="N1" s="495"/>
      <c r="O1" s="495"/>
      <c r="P1" s="495"/>
      <c r="Q1" s="496"/>
      <c r="R1" s="495" t="s">
        <v>156</v>
      </c>
      <c r="S1" s="495"/>
      <c r="T1" s="495"/>
      <c r="U1" s="495"/>
      <c r="V1" s="495"/>
      <c r="W1" s="495"/>
      <c r="X1" s="496"/>
      <c r="Y1" s="497">
        <v>2024</v>
      </c>
      <c r="Z1" s="498"/>
      <c r="AA1" s="499">
        <v>2025</v>
      </c>
      <c r="AB1" s="499"/>
      <c r="AC1" s="500">
        <v>2026</v>
      </c>
      <c r="AD1" s="500"/>
      <c r="AE1" s="491">
        <v>2027</v>
      </c>
      <c r="AF1" s="492"/>
      <c r="AG1" s="493">
        <v>2028</v>
      </c>
      <c r="AH1" s="494"/>
      <c r="AI1" s="142"/>
      <c r="AJ1" s="142"/>
      <c r="AK1" s="142"/>
      <c r="AL1" s="142"/>
      <c r="AM1" s="142"/>
      <c r="AN1" s="142"/>
    </row>
    <row r="2" spans="2:40" ht="36" customHeight="1">
      <c r="B2" s="143" t="s">
        <v>163</v>
      </c>
      <c r="C2" s="143" t="s">
        <v>364</v>
      </c>
      <c r="D2" s="143" t="s">
        <v>365</v>
      </c>
      <c r="E2" s="143" t="s">
        <v>38</v>
      </c>
      <c r="F2" s="143" t="s">
        <v>366</v>
      </c>
      <c r="G2" s="143" t="s">
        <v>367</v>
      </c>
      <c r="H2" s="143" t="s">
        <v>368</v>
      </c>
      <c r="I2" s="143" t="s">
        <v>369</v>
      </c>
      <c r="J2" s="143" t="s">
        <v>370</v>
      </c>
      <c r="K2" s="143" t="s">
        <v>175</v>
      </c>
      <c r="L2" s="143" t="s">
        <v>176</v>
      </c>
      <c r="M2" s="143" t="s">
        <v>177</v>
      </c>
      <c r="N2" s="143" t="s">
        <v>178</v>
      </c>
      <c r="O2" s="143" t="s">
        <v>179</v>
      </c>
      <c r="P2" s="143" t="s">
        <v>180</v>
      </c>
      <c r="Q2" s="143" t="s">
        <v>181</v>
      </c>
      <c r="R2" s="143" t="s">
        <v>175</v>
      </c>
      <c r="S2" s="143" t="s">
        <v>176</v>
      </c>
      <c r="T2" s="143" t="s">
        <v>177</v>
      </c>
      <c r="U2" s="143" t="s">
        <v>178</v>
      </c>
      <c r="V2" s="143" t="s">
        <v>179</v>
      </c>
      <c r="W2" s="143" t="s">
        <v>180</v>
      </c>
      <c r="X2" s="143" t="s">
        <v>371</v>
      </c>
      <c r="Y2" s="144" t="s">
        <v>372</v>
      </c>
      <c r="Z2" s="144" t="s">
        <v>373</v>
      </c>
      <c r="AA2" s="145" t="s">
        <v>372</v>
      </c>
      <c r="AB2" s="145" t="s">
        <v>373</v>
      </c>
      <c r="AC2" s="146" t="s">
        <v>372</v>
      </c>
      <c r="AD2" s="146" t="s">
        <v>373</v>
      </c>
      <c r="AE2" s="147" t="s">
        <v>372</v>
      </c>
      <c r="AF2" s="147" t="s">
        <v>373</v>
      </c>
      <c r="AG2" s="148" t="s">
        <v>372</v>
      </c>
      <c r="AH2" s="148" t="s">
        <v>373</v>
      </c>
      <c r="AI2" s="143" t="s">
        <v>157</v>
      </c>
      <c r="AJ2" s="143" t="s">
        <v>374</v>
      </c>
      <c r="AK2" s="143" t="s">
        <v>375</v>
      </c>
      <c r="AL2" s="143" t="s">
        <v>376</v>
      </c>
      <c r="AM2" s="143" t="s">
        <v>377</v>
      </c>
      <c r="AN2" s="143" t="s">
        <v>378</v>
      </c>
    </row>
    <row r="3" spans="2:40" ht="39.950000000000003" customHeight="1">
      <c r="B3" s="139">
        <v>8141</v>
      </c>
      <c r="C3" s="139" t="s">
        <v>191</v>
      </c>
      <c r="D3" s="140">
        <v>1</v>
      </c>
      <c r="E3" s="139" t="s">
        <v>59</v>
      </c>
      <c r="F3" s="141" t="s">
        <v>379</v>
      </c>
      <c r="G3" s="141" t="s">
        <v>380</v>
      </c>
      <c r="H3" s="139" t="s">
        <v>195</v>
      </c>
      <c r="I3" s="139" t="s">
        <v>217</v>
      </c>
      <c r="J3" s="206">
        <v>0</v>
      </c>
      <c r="K3" s="273">
        <v>0.16669999999999999</v>
      </c>
      <c r="L3" s="273">
        <v>0.16669999999999999</v>
      </c>
      <c r="M3" s="273">
        <v>0.16669999999999999</v>
      </c>
      <c r="N3" s="273">
        <v>0.16669999999999999</v>
      </c>
      <c r="O3" s="273">
        <v>0.16669999999999999</v>
      </c>
      <c r="P3" s="273">
        <v>0.16669999999999999</v>
      </c>
      <c r="Q3" s="278">
        <f>SUM(K3:P3)</f>
        <v>1.0002</v>
      </c>
      <c r="R3" s="273">
        <v>0.16669999999999999</v>
      </c>
      <c r="S3" s="273">
        <v>0.16669999999999999</v>
      </c>
      <c r="T3" s="273"/>
      <c r="U3" s="273"/>
      <c r="V3" s="273"/>
      <c r="W3" s="273"/>
      <c r="X3" s="280">
        <f>+SUM(R3:W3)</f>
        <v>0.33339999999999997</v>
      </c>
      <c r="Y3" s="296">
        <f>+Q3</f>
        <v>1.0002</v>
      </c>
      <c r="Z3" s="307">
        <f>+X3</f>
        <v>0.33339999999999997</v>
      </c>
      <c r="AA3" s="206">
        <v>100</v>
      </c>
      <c r="AB3" s="206"/>
      <c r="AC3" s="206">
        <v>100</v>
      </c>
      <c r="AD3" s="206"/>
      <c r="AE3" s="206">
        <v>100</v>
      </c>
      <c r="AF3" s="209"/>
      <c r="AG3" s="209"/>
      <c r="AH3" s="209"/>
      <c r="AI3" s="206">
        <v>100</v>
      </c>
      <c r="AJ3" s="210">
        <f>+Actividades!L3</f>
        <v>33405000</v>
      </c>
      <c r="AK3" s="210">
        <v>165819354</v>
      </c>
      <c r="AL3" s="210">
        <v>188199845</v>
      </c>
      <c r="AM3" s="210">
        <v>168996567</v>
      </c>
      <c r="AN3" s="210">
        <v>556420766</v>
      </c>
    </row>
    <row r="4" spans="2:40" ht="39.950000000000003" customHeight="1">
      <c r="B4" s="139">
        <v>8141</v>
      </c>
      <c r="C4" s="139" t="s">
        <v>199</v>
      </c>
      <c r="D4" s="140">
        <v>2</v>
      </c>
      <c r="E4" s="139" t="s">
        <v>7</v>
      </c>
      <c r="F4" s="141" t="s">
        <v>381</v>
      </c>
      <c r="G4" s="141" t="s">
        <v>382</v>
      </c>
      <c r="H4" s="139" t="s">
        <v>195</v>
      </c>
      <c r="I4" s="139" t="s">
        <v>217</v>
      </c>
      <c r="J4" s="206">
        <v>0</v>
      </c>
      <c r="K4" s="273">
        <v>0.16669999999999999</v>
      </c>
      <c r="L4" s="273">
        <v>0.16669999999999999</v>
      </c>
      <c r="M4" s="273">
        <v>0.16669999999999999</v>
      </c>
      <c r="N4" s="273">
        <v>0.16669999999999999</v>
      </c>
      <c r="O4" s="273">
        <v>0.16669999999999999</v>
      </c>
      <c r="P4" s="273">
        <v>0.16669999999999999</v>
      </c>
      <c r="Q4" s="278">
        <f t="shared" ref="Q4:Q13" si="0">SUM(K4:P4)</f>
        <v>1.0002</v>
      </c>
      <c r="R4" s="273">
        <v>0.16669999999999999</v>
      </c>
      <c r="S4" s="273">
        <v>0.16669999999999999</v>
      </c>
      <c r="T4" s="273"/>
      <c r="U4" s="273"/>
      <c r="V4" s="273"/>
      <c r="W4" s="273"/>
      <c r="X4" s="280">
        <f>SUM(R4:W4)</f>
        <v>0.33339999999999997</v>
      </c>
      <c r="Y4" s="296">
        <f t="shared" ref="Y4:Y13" si="1">+Q4</f>
        <v>1.0002</v>
      </c>
      <c r="Z4" s="307">
        <f t="shared" ref="Z4:Z67" si="2">+X4</f>
        <v>0.33339999999999997</v>
      </c>
      <c r="AA4" s="206">
        <v>100</v>
      </c>
      <c r="AB4" s="206"/>
      <c r="AC4" s="206">
        <v>100</v>
      </c>
      <c r="AD4" s="206"/>
      <c r="AE4" s="206">
        <v>100</v>
      </c>
      <c r="AF4" s="209"/>
      <c r="AG4" s="209"/>
      <c r="AH4" s="209"/>
      <c r="AI4" s="206">
        <v>100</v>
      </c>
      <c r="AJ4" s="210">
        <f>+Actividades!L4</f>
        <v>538403700</v>
      </c>
      <c r="AK4" s="210">
        <v>2672586556</v>
      </c>
      <c r="AL4" s="210">
        <v>3033303185</v>
      </c>
      <c r="AM4" s="210">
        <v>2723795146</v>
      </c>
      <c r="AN4" s="210">
        <v>8968088587</v>
      </c>
    </row>
    <row r="5" spans="2:40" ht="39.950000000000003" customHeight="1">
      <c r="B5" s="139">
        <v>8141</v>
      </c>
      <c r="C5" s="139" t="s">
        <v>203</v>
      </c>
      <c r="D5" s="140">
        <v>3</v>
      </c>
      <c r="E5" s="139" t="s">
        <v>9</v>
      </c>
      <c r="F5" s="141" t="s">
        <v>383</v>
      </c>
      <c r="G5" s="141" t="s">
        <v>384</v>
      </c>
      <c r="H5" s="139" t="s">
        <v>195</v>
      </c>
      <c r="I5" s="139" t="s">
        <v>217</v>
      </c>
      <c r="J5" s="206">
        <v>0</v>
      </c>
      <c r="K5" s="273">
        <v>0.16669999999999999</v>
      </c>
      <c r="L5" s="273">
        <v>0.16669999999999999</v>
      </c>
      <c r="M5" s="273">
        <v>0.16669999999999999</v>
      </c>
      <c r="N5" s="273">
        <v>0.16669999999999999</v>
      </c>
      <c r="O5" s="273">
        <v>0.16669999999999999</v>
      </c>
      <c r="P5" s="273">
        <v>0.16669999999999999</v>
      </c>
      <c r="Q5" s="278">
        <f t="shared" si="0"/>
        <v>1.0002</v>
      </c>
      <c r="R5" s="273">
        <v>0.16669999999999999</v>
      </c>
      <c r="S5" s="273">
        <v>0.16669999999999999</v>
      </c>
      <c r="T5" s="277"/>
      <c r="U5" s="277"/>
      <c r="V5" s="277"/>
      <c r="W5" s="277"/>
      <c r="X5" s="280">
        <f>SUM(R5:W5)</f>
        <v>0.33339999999999997</v>
      </c>
      <c r="Y5" s="296">
        <f t="shared" si="1"/>
        <v>1.0002</v>
      </c>
      <c r="Z5" s="307">
        <f t="shared" si="2"/>
        <v>0.33339999999999997</v>
      </c>
      <c r="AA5" s="206">
        <v>100</v>
      </c>
      <c r="AB5" s="206"/>
      <c r="AC5" s="206">
        <v>100</v>
      </c>
      <c r="AD5" s="206"/>
      <c r="AE5" s="206">
        <v>100</v>
      </c>
      <c r="AF5" s="209"/>
      <c r="AG5" s="209"/>
      <c r="AH5" s="209"/>
      <c r="AI5" s="206">
        <v>100</v>
      </c>
      <c r="AJ5" s="210">
        <f>+Actividades!L5</f>
        <v>11559184101</v>
      </c>
      <c r="AK5" s="210">
        <v>70758439163</v>
      </c>
      <c r="AL5" s="210">
        <v>80308642699</v>
      </c>
      <c r="AM5" s="210">
        <v>72114219343</v>
      </c>
      <c r="AN5" s="210">
        <v>237435883664</v>
      </c>
    </row>
    <row r="6" spans="2:40" ht="39.950000000000003" customHeight="1">
      <c r="B6" s="139">
        <v>8141</v>
      </c>
      <c r="C6" s="139" t="s">
        <v>203</v>
      </c>
      <c r="D6" s="140">
        <v>3</v>
      </c>
      <c r="E6" s="139" t="s">
        <v>10</v>
      </c>
      <c r="F6" s="141" t="s">
        <v>385</v>
      </c>
      <c r="G6" s="141" t="s">
        <v>386</v>
      </c>
      <c r="H6" s="139" t="s">
        <v>195</v>
      </c>
      <c r="I6" s="139" t="s">
        <v>217</v>
      </c>
      <c r="J6" s="206">
        <v>0</v>
      </c>
      <c r="K6" s="273">
        <v>0.16669999999999999</v>
      </c>
      <c r="L6" s="273">
        <v>0.16669999999999999</v>
      </c>
      <c r="M6" s="273">
        <v>0.16669999999999999</v>
      </c>
      <c r="N6" s="273">
        <v>0.16669999999999999</v>
      </c>
      <c r="O6" s="273">
        <v>0.16669999999999999</v>
      </c>
      <c r="P6" s="273">
        <v>0.16669999999999999</v>
      </c>
      <c r="Q6" s="278">
        <f t="shared" si="0"/>
        <v>1.0002</v>
      </c>
      <c r="R6" s="273">
        <v>0.16669999999999999</v>
      </c>
      <c r="S6" s="273">
        <v>0.16669999999999999</v>
      </c>
      <c r="T6" s="277"/>
      <c r="U6" s="277"/>
      <c r="V6" s="277"/>
      <c r="W6" s="277"/>
      <c r="X6" s="280">
        <f t="shared" ref="X6:X8" si="3">SUM(R6:W6)</f>
        <v>0.33339999999999997</v>
      </c>
      <c r="Y6" s="296">
        <f t="shared" si="1"/>
        <v>1.0002</v>
      </c>
      <c r="Z6" s="307">
        <f t="shared" si="2"/>
        <v>0.33339999999999997</v>
      </c>
      <c r="AA6" s="206">
        <v>100</v>
      </c>
      <c r="AB6" s="206"/>
      <c r="AC6" s="206">
        <v>100</v>
      </c>
      <c r="AD6" s="206"/>
      <c r="AE6" s="206">
        <v>100</v>
      </c>
      <c r="AF6" s="209"/>
      <c r="AG6" s="209"/>
      <c r="AH6" s="209"/>
      <c r="AI6" s="206">
        <v>100</v>
      </c>
      <c r="AJ6" s="210">
        <f>+Actividades!L6</f>
        <v>537581622</v>
      </c>
      <c r="AK6" s="210">
        <v>2672586570</v>
      </c>
      <c r="AL6" s="210">
        <v>3033303202</v>
      </c>
      <c r="AM6" s="210">
        <v>2723795162</v>
      </c>
      <c r="AN6" s="210">
        <v>8968088637</v>
      </c>
    </row>
    <row r="7" spans="2:40" ht="39.950000000000003" customHeight="1">
      <c r="B7" s="139">
        <v>8141</v>
      </c>
      <c r="C7" s="139" t="s">
        <v>203</v>
      </c>
      <c r="D7" s="140">
        <v>3</v>
      </c>
      <c r="E7" s="139" t="s">
        <v>11</v>
      </c>
      <c r="F7" s="141" t="s">
        <v>387</v>
      </c>
      <c r="G7" s="141" t="s">
        <v>388</v>
      </c>
      <c r="H7" s="139" t="s">
        <v>195</v>
      </c>
      <c r="I7" s="139" t="s">
        <v>217</v>
      </c>
      <c r="J7" s="206">
        <v>0</v>
      </c>
      <c r="K7" s="273">
        <v>0.16669999999999999</v>
      </c>
      <c r="L7" s="273">
        <v>0.16669999999999999</v>
      </c>
      <c r="M7" s="273">
        <v>0.16669999999999999</v>
      </c>
      <c r="N7" s="273">
        <v>0.16669999999999999</v>
      </c>
      <c r="O7" s="273">
        <v>0.16669999999999999</v>
      </c>
      <c r="P7" s="273">
        <v>0.16669999999999999</v>
      </c>
      <c r="Q7" s="278">
        <f t="shared" si="0"/>
        <v>1.0002</v>
      </c>
      <c r="R7" s="273">
        <v>0.16669999999999999</v>
      </c>
      <c r="S7" s="273">
        <v>0.16669999999999999</v>
      </c>
      <c r="T7" s="277"/>
      <c r="U7" s="277"/>
      <c r="V7" s="277"/>
      <c r="W7" s="277"/>
      <c r="X7" s="280">
        <f t="shared" si="3"/>
        <v>0.33339999999999997</v>
      </c>
      <c r="Y7" s="296">
        <f t="shared" si="1"/>
        <v>1.0002</v>
      </c>
      <c r="Z7" s="307">
        <f t="shared" si="2"/>
        <v>0.33339999999999997</v>
      </c>
      <c r="AA7" s="206">
        <v>100</v>
      </c>
      <c r="AB7" s="206"/>
      <c r="AC7" s="206">
        <v>100</v>
      </c>
      <c r="AD7" s="206"/>
      <c r="AE7" s="206">
        <v>100</v>
      </c>
      <c r="AF7" s="209"/>
      <c r="AG7" s="209"/>
      <c r="AH7" s="209"/>
      <c r="AI7" s="206">
        <v>100</v>
      </c>
      <c r="AJ7" s="210">
        <f>+Actividades!L7</f>
        <v>538403703</v>
      </c>
      <c r="AK7" s="210">
        <v>2672586570</v>
      </c>
      <c r="AL7" s="210">
        <v>3033303202</v>
      </c>
      <c r="AM7" s="210">
        <v>2723795162</v>
      </c>
      <c r="AN7" s="210">
        <v>8968088637</v>
      </c>
    </row>
    <row r="8" spans="2:40" ht="39.950000000000003" customHeight="1">
      <c r="B8" s="139">
        <v>8141</v>
      </c>
      <c r="C8" s="139" t="s">
        <v>207</v>
      </c>
      <c r="D8" s="140">
        <v>4</v>
      </c>
      <c r="E8" s="139" t="s">
        <v>61</v>
      </c>
      <c r="F8" s="141" t="s">
        <v>389</v>
      </c>
      <c r="G8" s="141" t="s">
        <v>390</v>
      </c>
      <c r="H8" s="139" t="s">
        <v>195</v>
      </c>
      <c r="I8" s="139" t="s">
        <v>217</v>
      </c>
      <c r="J8" s="206">
        <v>0</v>
      </c>
      <c r="K8" s="273">
        <v>0.16669999999999999</v>
      </c>
      <c r="L8" s="273">
        <v>0.16669999999999999</v>
      </c>
      <c r="M8" s="273">
        <v>0.16669999999999999</v>
      </c>
      <c r="N8" s="273">
        <v>0.16669999999999999</v>
      </c>
      <c r="O8" s="273">
        <v>0.16669999999999999</v>
      </c>
      <c r="P8" s="273">
        <v>0.16669999999999999</v>
      </c>
      <c r="Q8" s="278">
        <f t="shared" si="0"/>
        <v>1.0002</v>
      </c>
      <c r="R8" s="273">
        <v>0.16669999999999999</v>
      </c>
      <c r="S8" s="273">
        <v>0.16669999999999999</v>
      </c>
      <c r="T8" s="277"/>
      <c r="U8" s="277"/>
      <c r="V8" s="277"/>
      <c r="W8" s="277"/>
      <c r="X8" s="280">
        <f t="shared" si="3"/>
        <v>0.33339999999999997</v>
      </c>
      <c r="Y8" s="296">
        <f t="shared" si="1"/>
        <v>1.0002</v>
      </c>
      <c r="Z8" s="307">
        <f t="shared" si="2"/>
        <v>0.33339999999999997</v>
      </c>
      <c r="AA8" s="206">
        <v>100</v>
      </c>
      <c r="AB8" s="206"/>
      <c r="AC8" s="206">
        <v>100</v>
      </c>
      <c r="AD8" s="206"/>
      <c r="AE8" s="206">
        <v>100</v>
      </c>
      <c r="AF8" s="209"/>
      <c r="AG8" s="209"/>
      <c r="AH8" s="209"/>
      <c r="AI8" s="206">
        <v>100</v>
      </c>
      <c r="AJ8" s="210">
        <f>+Actividades!L8</f>
        <v>538403703</v>
      </c>
      <c r="AK8" s="210">
        <v>1352024324</v>
      </c>
      <c r="AL8" s="210">
        <v>1534505845</v>
      </c>
      <c r="AM8" s="210">
        <v>1377930037</v>
      </c>
      <c r="AN8" s="210">
        <v>4536831141</v>
      </c>
    </row>
    <row r="9" spans="2:40" ht="39.950000000000003" customHeight="1">
      <c r="B9" s="139">
        <v>8141</v>
      </c>
      <c r="C9" s="139" t="s">
        <v>210</v>
      </c>
      <c r="D9" s="140">
        <v>5</v>
      </c>
      <c r="E9" s="139" t="s">
        <v>62</v>
      </c>
      <c r="F9" s="141" t="s">
        <v>391</v>
      </c>
      <c r="G9" s="141" t="s">
        <v>392</v>
      </c>
      <c r="H9" s="139" t="s">
        <v>195</v>
      </c>
      <c r="I9" s="139" t="s">
        <v>213</v>
      </c>
      <c r="J9" s="206">
        <v>0</v>
      </c>
      <c r="K9" s="272">
        <v>0.1</v>
      </c>
      <c r="L9" s="272">
        <v>0.1</v>
      </c>
      <c r="M9" s="272">
        <v>0.2</v>
      </c>
      <c r="N9" s="272">
        <v>0.2</v>
      </c>
      <c r="O9" s="272">
        <v>0.2</v>
      </c>
      <c r="P9" s="272">
        <v>0.2</v>
      </c>
      <c r="Q9" s="278">
        <f t="shared" si="0"/>
        <v>1</v>
      </c>
      <c r="R9" s="272">
        <v>0.1</v>
      </c>
      <c r="S9" s="275">
        <v>0.1</v>
      </c>
      <c r="T9" s="212"/>
      <c r="U9" s="212"/>
      <c r="V9" s="212"/>
      <c r="W9" s="212"/>
      <c r="X9" s="281">
        <f t="shared" ref="X9:X67" ca="1" si="4">IF($I10="Suma",SUM(R9:W9),OFFSET(R9,0,(COUNT(R9:W9))-IF(COUNT(R9:W9)=0,0,1)))</f>
        <v>0.2</v>
      </c>
      <c r="Y9" s="296">
        <f>+Q9</f>
        <v>1</v>
      </c>
      <c r="Z9" s="307">
        <f t="shared" ca="1" si="2"/>
        <v>0.2</v>
      </c>
      <c r="AA9" s="206">
        <v>30</v>
      </c>
      <c r="AB9" s="206"/>
      <c r="AC9" s="206">
        <v>30</v>
      </c>
      <c r="AD9" s="206"/>
      <c r="AE9" s="206">
        <v>30</v>
      </c>
      <c r="AF9" s="209"/>
      <c r="AG9" s="209"/>
      <c r="AH9" s="209"/>
      <c r="AI9" s="206">
        <v>100</v>
      </c>
      <c r="AJ9" s="210">
        <f>+Actividades!L9</f>
        <v>272370935</v>
      </c>
      <c r="AK9" s="210">
        <v>1352024369</v>
      </c>
      <c r="AL9" s="210">
        <v>1534505896</v>
      </c>
      <c r="AM9" s="210">
        <v>1377930083</v>
      </c>
      <c r="AN9" s="210">
        <v>4536831292</v>
      </c>
    </row>
    <row r="10" spans="2:40" ht="39.950000000000003" customHeight="1">
      <c r="B10" s="139">
        <v>8141</v>
      </c>
      <c r="C10" s="139" t="s">
        <v>210</v>
      </c>
      <c r="D10" s="140">
        <v>5</v>
      </c>
      <c r="E10" s="139" t="s">
        <v>19</v>
      </c>
      <c r="F10" s="141" t="s">
        <v>393</v>
      </c>
      <c r="G10" s="141" t="s">
        <v>394</v>
      </c>
      <c r="H10" s="139" t="s">
        <v>195</v>
      </c>
      <c r="I10" s="139" t="s">
        <v>213</v>
      </c>
      <c r="J10" s="206">
        <v>0</v>
      </c>
      <c r="K10" s="272">
        <v>0.1</v>
      </c>
      <c r="L10" s="272">
        <v>0.1</v>
      </c>
      <c r="M10" s="272">
        <v>0.2</v>
      </c>
      <c r="N10" s="272">
        <v>0.2</v>
      </c>
      <c r="O10" s="272">
        <v>0.2</v>
      </c>
      <c r="P10" s="272">
        <v>0.2</v>
      </c>
      <c r="Q10" s="278">
        <f t="shared" si="0"/>
        <v>1</v>
      </c>
      <c r="R10" s="272">
        <v>0.1</v>
      </c>
      <c r="S10" s="275">
        <v>0.1</v>
      </c>
      <c r="T10" s="212"/>
      <c r="U10" s="212"/>
      <c r="V10" s="212"/>
      <c r="W10" s="212"/>
      <c r="X10" s="281">
        <f>+R10+S10+T10+U10+V10+W10</f>
        <v>0.2</v>
      </c>
      <c r="Y10" s="296">
        <f t="shared" si="1"/>
        <v>1</v>
      </c>
      <c r="Z10" s="307">
        <f t="shared" si="2"/>
        <v>0.2</v>
      </c>
      <c r="AA10" s="206">
        <v>30</v>
      </c>
      <c r="AB10" s="206"/>
      <c r="AC10" s="206">
        <v>30</v>
      </c>
      <c r="AD10" s="206"/>
      <c r="AE10" s="206">
        <v>30</v>
      </c>
      <c r="AF10" s="209"/>
      <c r="AG10" s="209"/>
      <c r="AH10" s="209"/>
      <c r="AI10" s="206">
        <v>100</v>
      </c>
      <c r="AJ10" s="210">
        <f>+Actividades!L10</f>
        <v>272370944</v>
      </c>
      <c r="AK10" s="210">
        <v>0</v>
      </c>
      <c r="AL10" s="210">
        <v>0</v>
      </c>
      <c r="AM10" s="210">
        <v>0</v>
      </c>
      <c r="AN10" s="210">
        <v>100000</v>
      </c>
    </row>
    <row r="11" spans="2:40" ht="39.950000000000003" customHeight="1">
      <c r="B11" s="139">
        <v>8141</v>
      </c>
      <c r="C11" s="139" t="s">
        <v>214</v>
      </c>
      <c r="D11" s="140">
        <v>6</v>
      </c>
      <c r="E11" s="139" t="s">
        <v>63</v>
      </c>
      <c r="F11" s="141" t="s">
        <v>395</v>
      </c>
      <c r="G11" s="141" t="s">
        <v>396</v>
      </c>
      <c r="H11" s="139" t="s">
        <v>195</v>
      </c>
      <c r="I11" s="139" t="s">
        <v>217</v>
      </c>
      <c r="J11" s="206">
        <v>0</v>
      </c>
      <c r="K11" s="273">
        <v>0.16669999999999999</v>
      </c>
      <c r="L11" s="273">
        <v>0.16669999999999999</v>
      </c>
      <c r="M11" s="273">
        <v>0.16669999999999999</v>
      </c>
      <c r="N11" s="273">
        <v>0.16669999999999999</v>
      </c>
      <c r="O11" s="273">
        <v>0.16669999999999999</v>
      </c>
      <c r="P11" s="273">
        <v>0.16669999999999999</v>
      </c>
      <c r="Q11" s="278">
        <f t="shared" si="0"/>
        <v>1.0002</v>
      </c>
      <c r="R11" s="273">
        <v>0.16669999999999999</v>
      </c>
      <c r="S11" s="273">
        <v>0.16669999999999999</v>
      </c>
      <c r="T11" s="212"/>
      <c r="U11" s="212"/>
      <c r="V11" s="212"/>
      <c r="W11" s="212"/>
      <c r="X11" s="281">
        <f>+R11+S11+T11+U11+V11+W11</f>
        <v>0.33339999999999997</v>
      </c>
      <c r="Y11" s="296">
        <f t="shared" si="1"/>
        <v>1.0002</v>
      </c>
      <c r="Z11" s="307">
        <f t="shared" si="2"/>
        <v>0.33339999999999997</v>
      </c>
      <c r="AA11" s="206">
        <v>0</v>
      </c>
      <c r="AB11" s="206"/>
      <c r="AC11" s="206">
        <v>100</v>
      </c>
      <c r="AD11" s="206"/>
      <c r="AE11" s="206">
        <v>100</v>
      </c>
      <c r="AF11" s="209"/>
      <c r="AG11" s="209"/>
      <c r="AH11" s="209"/>
      <c r="AI11" s="206">
        <v>100</v>
      </c>
      <c r="AJ11" s="210">
        <f>+Actividades!L11</f>
        <v>100000</v>
      </c>
      <c r="AK11" s="210">
        <v>214771740</v>
      </c>
      <c r="AL11" s="210">
        <v>243759290</v>
      </c>
      <c r="AM11" s="210">
        <v>218886913</v>
      </c>
      <c r="AN11" s="210">
        <v>720584605</v>
      </c>
    </row>
    <row r="12" spans="2:40" ht="39.950000000000003" customHeight="1">
      <c r="B12" s="139">
        <v>8141</v>
      </c>
      <c r="C12" s="139" t="s">
        <v>214</v>
      </c>
      <c r="D12" s="140">
        <v>6</v>
      </c>
      <c r="E12" s="139" t="s">
        <v>64</v>
      </c>
      <c r="F12" s="141" t="s">
        <v>397</v>
      </c>
      <c r="G12" s="141" t="s">
        <v>398</v>
      </c>
      <c r="H12" s="139" t="s">
        <v>195</v>
      </c>
      <c r="I12" s="139" t="s">
        <v>217</v>
      </c>
      <c r="J12" s="206">
        <v>100</v>
      </c>
      <c r="K12" s="273">
        <v>0.16669999999999999</v>
      </c>
      <c r="L12" s="273">
        <v>0.16669999999999999</v>
      </c>
      <c r="M12" s="273">
        <v>0.16669999999999999</v>
      </c>
      <c r="N12" s="273">
        <v>0.16669999999999999</v>
      </c>
      <c r="O12" s="273">
        <v>0.16669999999999999</v>
      </c>
      <c r="P12" s="273">
        <v>0.16669999999999999</v>
      </c>
      <c r="Q12" s="278">
        <f t="shared" si="0"/>
        <v>1.0002</v>
      </c>
      <c r="R12" s="273">
        <v>0.16669999999999999</v>
      </c>
      <c r="S12" s="273">
        <v>0.16669999999999999</v>
      </c>
      <c r="T12" s="212"/>
      <c r="U12" s="212"/>
      <c r="V12" s="212"/>
      <c r="W12" s="212"/>
      <c r="X12" s="281">
        <f t="shared" ref="X12:X13" si="5">+R12+S12+T12+U12+V12+W12</f>
        <v>0.33339999999999997</v>
      </c>
      <c r="Y12" s="296">
        <f t="shared" si="1"/>
        <v>1.0002</v>
      </c>
      <c r="Z12" s="307">
        <f t="shared" si="2"/>
        <v>0.33339999999999997</v>
      </c>
      <c r="AA12" s="206">
        <v>100</v>
      </c>
      <c r="AB12" s="206"/>
      <c r="AC12" s="206">
        <v>100</v>
      </c>
      <c r="AD12" s="206"/>
      <c r="AE12" s="206">
        <v>100</v>
      </c>
      <c r="AF12" s="209"/>
      <c r="AG12" s="209"/>
      <c r="AH12" s="209"/>
      <c r="AI12" s="206">
        <v>100</v>
      </c>
      <c r="AJ12" s="210">
        <f>+Actividades!L12</f>
        <v>43166662</v>
      </c>
      <c r="AK12" s="210">
        <v>10582823274</v>
      </c>
      <c r="AL12" s="210">
        <v>12011177509</v>
      </c>
      <c r="AM12" s="210">
        <v>10785597421</v>
      </c>
      <c r="AN12" s="210">
        <v>35511552057</v>
      </c>
    </row>
    <row r="13" spans="2:40" ht="39.950000000000003" customHeight="1">
      <c r="B13" s="139">
        <v>8141</v>
      </c>
      <c r="C13" s="139" t="s">
        <v>218</v>
      </c>
      <c r="D13" s="140">
        <v>7</v>
      </c>
      <c r="E13" s="139" t="s">
        <v>65</v>
      </c>
      <c r="F13" s="141" t="s">
        <v>399</v>
      </c>
      <c r="G13" s="141" t="s">
        <v>400</v>
      </c>
      <c r="H13" s="139" t="s">
        <v>195</v>
      </c>
      <c r="I13" s="139" t="s">
        <v>217</v>
      </c>
      <c r="J13" s="206">
        <v>0</v>
      </c>
      <c r="K13" s="273">
        <v>0.16669999999999999</v>
      </c>
      <c r="L13" s="273">
        <v>0.16669999999999999</v>
      </c>
      <c r="M13" s="273">
        <v>0.16669999999999999</v>
      </c>
      <c r="N13" s="273">
        <v>0.16669999999999999</v>
      </c>
      <c r="O13" s="273">
        <v>0.16669999999999999</v>
      </c>
      <c r="P13" s="273">
        <v>0.16669999999999999</v>
      </c>
      <c r="Q13" s="278">
        <f t="shared" si="0"/>
        <v>1.0002</v>
      </c>
      <c r="R13" s="273">
        <v>0.16669999999999999</v>
      </c>
      <c r="S13" s="273">
        <v>0.16669999999999999</v>
      </c>
      <c r="T13" s="212"/>
      <c r="U13" s="212"/>
      <c r="V13" s="212"/>
      <c r="W13" s="212"/>
      <c r="X13" s="281">
        <f t="shared" si="5"/>
        <v>0.33339999999999997</v>
      </c>
      <c r="Y13" s="296">
        <f t="shared" si="1"/>
        <v>1.0002</v>
      </c>
      <c r="Z13" s="307">
        <f t="shared" si="2"/>
        <v>0.33339999999999997</v>
      </c>
      <c r="AA13" s="206">
        <v>100</v>
      </c>
      <c r="AB13" s="206"/>
      <c r="AC13" s="206">
        <v>100</v>
      </c>
      <c r="AD13" s="206"/>
      <c r="AE13" s="206">
        <v>100</v>
      </c>
      <c r="AF13" s="209"/>
      <c r="AG13" s="209"/>
      <c r="AH13" s="209"/>
      <c r="AI13" s="206">
        <v>100</v>
      </c>
      <c r="AJ13" s="210">
        <f>+Actividades!L13</f>
        <v>2131953853</v>
      </c>
      <c r="AK13" s="210">
        <v>165819354</v>
      </c>
      <c r="AL13" s="210">
        <v>188199845</v>
      </c>
      <c r="AM13" s="210">
        <v>168996567</v>
      </c>
      <c r="AN13" s="210">
        <v>556420766</v>
      </c>
    </row>
    <row r="14" spans="2:40" ht="39.950000000000003" customHeight="1">
      <c r="B14" s="139">
        <v>8141</v>
      </c>
      <c r="C14" s="139" t="s">
        <v>221</v>
      </c>
      <c r="D14" s="140">
        <v>8</v>
      </c>
      <c r="E14" s="139" t="s">
        <v>66</v>
      </c>
      <c r="F14" s="141" t="s">
        <v>401</v>
      </c>
      <c r="G14" s="141" t="s">
        <v>402</v>
      </c>
      <c r="H14" s="139" t="s">
        <v>202</v>
      </c>
      <c r="I14" s="139" t="s">
        <v>213</v>
      </c>
      <c r="J14" s="206">
        <v>29554</v>
      </c>
      <c r="K14" s="249">
        <v>422</v>
      </c>
      <c r="L14" s="249">
        <v>422</v>
      </c>
      <c r="M14" s="249">
        <v>422</v>
      </c>
      <c r="N14" s="249">
        <v>422</v>
      </c>
      <c r="O14" s="249">
        <v>421</v>
      </c>
      <c r="P14" s="249">
        <v>421</v>
      </c>
      <c r="Q14" s="252">
        <f t="shared" ref="Q14:Q45" ca="1" si="6">IF($I15="Suma",SUM(K14:P14),OFFSET(K14,0,(COUNT(K14:P14))-IF(COUNT(K14:P14)=0,0,1)))</f>
        <v>2530</v>
      </c>
      <c r="R14" s="249">
        <v>5946</v>
      </c>
      <c r="S14" s="249">
        <v>5109</v>
      </c>
      <c r="T14" s="212"/>
      <c r="U14" s="212"/>
      <c r="V14" s="212"/>
      <c r="W14" s="212"/>
      <c r="X14" s="250">
        <f ca="1">IF($I15="Suma",SUM(R14:W14),OFFSET(R14,0,(COUNT(R14:W14))-IF(COUNT(R14:W14)=0,0,1)))</f>
        <v>11055</v>
      </c>
      <c r="Y14" s="208">
        <v>2530</v>
      </c>
      <c r="Z14" s="208">
        <f t="shared" ca="1" si="2"/>
        <v>11055</v>
      </c>
      <c r="AA14" s="206">
        <v>17900</v>
      </c>
      <c r="AB14" s="206"/>
      <c r="AC14" s="206">
        <v>25500</v>
      </c>
      <c r="AD14" s="206"/>
      <c r="AE14" s="206">
        <v>27200</v>
      </c>
      <c r="AF14" s="209"/>
      <c r="AG14" s="209"/>
      <c r="AH14" s="209"/>
      <c r="AI14" s="206">
        <v>73130</v>
      </c>
      <c r="AJ14" s="210">
        <f>+Actividades!L14</f>
        <v>33405000</v>
      </c>
      <c r="AK14" s="210">
        <v>1790797055</v>
      </c>
      <c r="AL14" s="210">
        <v>2032499338</v>
      </c>
      <c r="AM14" s="210">
        <v>1825109954</v>
      </c>
      <c r="AN14" s="210">
        <v>6009169877</v>
      </c>
    </row>
    <row r="15" spans="2:40" ht="39.950000000000003" customHeight="1">
      <c r="B15" s="139">
        <v>8141</v>
      </c>
      <c r="C15" s="139" t="s">
        <v>224</v>
      </c>
      <c r="D15" s="140">
        <v>9</v>
      </c>
      <c r="E15" s="139" t="s">
        <v>67</v>
      </c>
      <c r="F15" s="141" t="s">
        <v>403</v>
      </c>
      <c r="G15" s="141" t="s">
        <v>404</v>
      </c>
      <c r="H15" s="139" t="s">
        <v>202</v>
      </c>
      <c r="I15" s="139" t="s">
        <v>213</v>
      </c>
      <c r="J15" s="289">
        <v>35000</v>
      </c>
      <c r="K15" s="251">
        <v>3300</v>
      </c>
      <c r="L15" s="251">
        <v>3300</v>
      </c>
      <c r="M15" s="251">
        <v>3300</v>
      </c>
      <c r="N15" s="251">
        <v>3300</v>
      </c>
      <c r="O15" s="251">
        <v>3300</v>
      </c>
      <c r="P15" s="251">
        <v>3300</v>
      </c>
      <c r="Q15" s="252">
        <f>SUM(K15:P15)</f>
        <v>19800</v>
      </c>
      <c r="R15" s="251">
        <v>3200</v>
      </c>
      <c r="S15" s="247"/>
      <c r="T15" s="212"/>
      <c r="U15" s="212"/>
      <c r="V15" s="212"/>
      <c r="W15" s="212"/>
      <c r="X15" s="250">
        <f ca="1">IF($I16="Suma",SUM(R15:W15),OFFSET(R15,0,(COUNT(R15:W15))-IF(COUNT(R15:W15)=0,0,1)))</f>
        <v>3200</v>
      </c>
      <c r="Y15" s="208">
        <v>19800</v>
      </c>
      <c r="Z15" s="208">
        <f t="shared" ca="1" si="2"/>
        <v>3200</v>
      </c>
      <c r="AA15" s="206">
        <v>34000</v>
      </c>
      <c r="AB15" s="206"/>
      <c r="AC15" s="206">
        <v>34000</v>
      </c>
      <c r="AD15" s="206"/>
      <c r="AE15" s="206">
        <v>34000</v>
      </c>
      <c r="AF15" s="209"/>
      <c r="AG15" s="209"/>
      <c r="AH15" s="209"/>
      <c r="AI15" s="206">
        <v>121800</v>
      </c>
      <c r="AJ15" s="210">
        <f>+Actividades!L15</f>
        <v>413934997</v>
      </c>
      <c r="AK15" s="210">
        <v>3958705793</v>
      </c>
      <c r="AL15" s="210">
        <v>4493008789</v>
      </c>
      <c r="AM15" s="210">
        <v>4034557308</v>
      </c>
      <c r="AN15" s="210">
        <v>13283769670</v>
      </c>
    </row>
    <row r="16" spans="2:40" ht="39.950000000000003" customHeight="1">
      <c r="B16" s="139">
        <v>8141</v>
      </c>
      <c r="C16" s="139" t="s">
        <v>224</v>
      </c>
      <c r="D16" s="140">
        <v>9</v>
      </c>
      <c r="E16" s="139" t="s">
        <v>68</v>
      </c>
      <c r="F16" s="141" t="s">
        <v>405</v>
      </c>
      <c r="G16" s="141" t="s">
        <v>226</v>
      </c>
      <c r="H16" s="139" t="s">
        <v>202</v>
      </c>
      <c r="I16" s="139" t="s">
        <v>217</v>
      </c>
      <c r="J16" s="289">
        <v>20</v>
      </c>
      <c r="K16" s="249">
        <v>20</v>
      </c>
      <c r="L16" s="249">
        <v>20</v>
      </c>
      <c r="M16" s="249">
        <v>20</v>
      </c>
      <c r="N16" s="249">
        <v>20</v>
      </c>
      <c r="O16" s="249">
        <v>20</v>
      </c>
      <c r="P16" s="249">
        <v>20</v>
      </c>
      <c r="Q16" s="248">
        <v>20</v>
      </c>
      <c r="R16" s="249">
        <v>20</v>
      </c>
      <c r="S16" s="249">
        <v>20</v>
      </c>
      <c r="T16" s="212"/>
      <c r="U16" s="212"/>
      <c r="V16" s="212"/>
      <c r="W16" s="212"/>
      <c r="X16" s="207">
        <v>20</v>
      </c>
      <c r="Y16" s="208">
        <v>20</v>
      </c>
      <c r="Z16" s="208">
        <f t="shared" si="2"/>
        <v>20</v>
      </c>
      <c r="AA16" s="206">
        <v>20</v>
      </c>
      <c r="AB16" s="206"/>
      <c r="AC16" s="206">
        <v>20</v>
      </c>
      <c r="AD16" s="206"/>
      <c r="AE16" s="206">
        <v>20</v>
      </c>
      <c r="AF16" s="209"/>
      <c r="AG16" s="209"/>
      <c r="AH16" s="209"/>
      <c r="AI16" s="206">
        <v>20</v>
      </c>
      <c r="AJ16" s="210">
        <f>+Actividades!L16</f>
        <v>797497780</v>
      </c>
      <c r="AK16" s="210">
        <v>2718050159</v>
      </c>
      <c r="AL16" s="210">
        <v>3084902967</v>
      </c>
      <c r="AM16" s="210">
        <v>2770129863</v>
      </c>
      <c r="AN16" s="210">
        <v>9120645521</v>
      </c>
    </row>
    <row r="17" spans="2:40" ht="39.950000000000003" customHeight="1">
      <c r="B17" s="139">
        <v>8141</v>
      </c>
      <c r="C17" s="139" t="s">
        <v>227</v>
      </c>
      <c r="D17" s="140">
        <v>10</v>
      </c>
      <c r="E17" s="139" t="s">
        <v>69</v>
      </c>
      <c r="F17" s="141" t="s">
        <v>406</v>
      </c>
      <c r="G17" s="141" t="s">
        <v>407</v>
      </c>
      <c r="H17" s="139" t="s">
        <v>202</v>
      </c>
      <c r="I17" s="139" t="s">
        <v>213</v>
      </c>
      <c r="J17" s="289">
        <v>25000</v>
      </c>
      <c r="K17" s="251">
        <v>767</v>
      </c>
      <c r="L17" s="251">
        <v>767</v>
      </c>
      <c r="M17" s="251">
        <v>767</v>
      </c>
      <c r="N17" s="251">
        <v>767</v>
      </c>
      <c r="O17" s="251">
        <v>766</v>
      </c>
      <c r="P17" s="251">
        <v>766</v>
      </c>
      <c r="Q17" s="252">
        <f t="shared" ca="1" si="6"/>
        <v>4600</v>
      </c>
      <c r="R17" s="251">
        <v>451</v>
      </c>
      <c r="S17" s="249">
        <v>721</v>
      </c>
      <c r="T17" s="212"/>
      <c r="U17" s="212"/>
      <c r="V17" s="212"/>
      <c r="W17" s="212"/>
      <c r="X17" s="207">
        <f t="shared" ca="1" si="4"/>
        <v>1172</v>
      </c>
      <c r="Y17" s="208">
        <v>4600</v>
      </c>
      <c r="Z17" s="208">
        <f t="shared" ca="1" si="2"/>
        <v>1172</v>
      </c>
      <c r="AA17" s="206">
        <v>12000</v>
      </c>
      <c r="AB17" s="206"/>
      <c r="AC17" s="206">
        <v>15700</v>
      </c>
      <c r="AD17" s="206"/>
      <c r="AE17" s="206">
        <v>15700</v>
      </c>
      <c r="AF17" s="209"/>
      <c r="AG17" s="209"/>
      <c r="AH17" s="209"/>
      <c r="AI17" s="206">
        <v>48000</v>
      </c>
      <c r="AJ17" s="210">
        <f>+Actividades!L17</f>
        <v>547562532</v>
      </c>
      <c r="AK17" s="210">
        <v>1262088957</v>
      </c>
      <c r="AL17" s="210">
        <v>1432431979</v>
      </c>
      <c r="AM17" s="210">
        <v>1286271444</v>
      </c>
      <c r="AN17" s="210">
        <v>4235045460</v>
      </c>
    </row>
    <row r="18" spans="2:40" ht="39.950000000000003" customHeight="1">
      <c r="B18" s="139">
        <v>8141</v>
      </c>
      <c r="C18" s="139" t="s">
        <v>227</v>
      </c>
      <c r="D18" s="140">
        <v>10</v>
      </c>
      <c r="E18" s="139" t="s">
        <v>22</v>
      </c>
      <c r="F18" s="141" t="s">
        <v>408</v>
      </c>
      <c r="G18" s="141" t="s">
        <v>409</v>
      </c>
      <c r="H18" s="139" t="s">
        <v>202</v>
      </c>
      <c r="I18" s="139" t="s">
        <v>213</v>
      </c>
      <c r="J18" s="289">
        <v>30000</v>
      </c>
      <c r="K18" s="251">
        <v>523</v>
      </c>
      <c r="L18" s="251">
        <v>523</v>
      </c>
      <c r="M18" s="251">
        <v>522</v>
      </c>
      <c r="N18" s="251">
        <v>522</v>
      </c>
      <c r="O18" s="251">
        <v>522</v>
      </c>
      <c r="P18" s="251">
        <v>522</v>
      </c>
      <c r="Q18" s="252">
        <f t="shared" ca="1" si="6"/>
        <v>3134</v>
      </c>
      <c r="R18" s="251">
        <v>1134</v>
      </c>
      <c r="S18" s="249">
        <v>1536</v>
      </c>
      <c r="T18" s="212"/>
      <c r="U18" s="212"/>
      <c r="V18" s="212"/>
      <c r="W18" s="212"/>
      <c r="X18" s="207">
        <f t="shared" ca="1" si="4"/>
        <v>2670</v>
      </c>
      <c r="Y18" s="208">
        <v>3134</v>
      </c>
      <c r="Z18" s="208">
        <f t="shared" ca="1" si="2"/>
        <v>2670</v>
      </c>
      <c r="AA18" s="206">
        <v>8000</v>
      </c>
      <c r="AB18" s="206"/>
      <c r="AC18" s="206">
        <v>10400</v>
      </c>
      <c r="AD18" s="206"/>
      <c r="AE18" s="206">
        <v>10466</v>
      </c>
      <c r="AF18" s="209"/>
      <c r="AG18" s="209"/>
      <c r="AH18" s="209"/>
      <c r="AI18" s="206">
        <v>32000</v>
      </c>
      <c r="AJ18" s="210">
        <f>+Actividades!L18</f>
        <v>254253080</v>
      </c>
      <c r="AK18" s="210">
        <v>926088045</v>
      </c>
      <c r="AL18" s="210">
        <v>1051081323</v>
      </c>
      <c r="AM18" s="210">
        <v>943832526</v>
      </c>
      <c r="AN18" s="210">
        <v>3107566190</v>
      </c>
    </row>
    <row r="19" spans="2:40" ht="39.950000000000003" customHeight="1">
      <c r="B19" s="139">
        <v>8141</v>
      </c>
      <c r="C19" s="139" t="s">
        <v>230</v>
      </c>
      <c r="D19" s="140">
        <v>11</v>
      </c>
      <c r="E19" s="139" t="s">
        <v>70</v>
      </c>
      <c r="F19" s="141" t="s">
        <v>410</v>
      </c>
      <c r="G19" s="141" t="s">
        <v>411</v>
      </c>
      <c r="H19" s="139" t="s">
        <v>202</v>
      </c>
      <c r="I19" s="139" t="s">
        <v>213</v>
      </c>
      <c r="J19" s="289">
        <v>7278</v>
      </c>
      <c r="K19" s="251">
        <v>717</v>
      </c>
      <c r="L19" s="251">
        <v>717</v>
      </c>
      <c r="M19" s="251">
        <v>717</v>
      </c>
      <c r="N19" s="251">
        <v>717</v>
      </c>
      <c r="O19" s="251">
        <v>716</v>
      </c>
      <c r="P19" s="251">
        <v>716</v>
      </c>
      <c r="Q19" s="252">
        <f t="shared" ca="1" si="6"/>
        <v>4300</v>
      </c>
      <c r="R19" s="251">
        <v>824</v>
      </c>
      <c r="S19" s="249">
        <v>736</v>
      </c>
      <c r="T19" s="212"/>
      <c r="U19" s="212"/>
      <c r="V19" s="212"/>
      <c r="W19" s="212"/>
      <c r="X19" s="207">
        <f t="shared" ca="1" si="4"/>
        <v>1560</v>
      </c>
      <c r="Y19" s="208">
        <v>4300</v>
      </c>
      <c r="Z19" s="208">
        <f t="shared" ca="1" si="2"/>
        <v>1560</v>
      </c>
      <c r="AA19" s="206">
        <v>7500</v>
      </c>
      <c r="AB19" s="206"/>
      <c r="AC19" s="206">
        <v>6800</v>
      </c>
      <c r="AD19" s="206"/>
      <c r="AE19" s="206">
        <v>7900</v>
      </c>
      <c r="AF19" s="209"/>
      <c r="AG19" s="209"/>
      <c r="AH19" s="209"/>
      <c r="AI19" s="206">
        <v>26500</v>
      </c>
      <c r="AJ19" s="210">
        <f>+Actividades!L19</f>
        <v>186564296</v>
      </c>
      <c r="AK19" s="210">
        <v>926088045</v>
      </c>
      <c r="AL19" s="210">
        <v>1051081323</v>
      </c>
      <c r="AM19" s="210">
        <v>943832526</v>
      </c>
      <c r="AN19" s="210">
        <v>3107566190</v>
      </c>
    </row>
    <row r="20" spans="2:40" ht="39.950000000000003" customHeight="1">
      <c r="B20" s="139">
        <v>8141</v>
      </c>
      <c r="C20" s="139" t="s">
        <v>233</v>
      </c>
      <c r="D20" s="140">
        <v>12</v>
      </c>
      <c r="E20" s="139" t="s">
        <v>71</v>
      </c>
      <c r="F20" s="141" t="s">
        <v>412</v>
      </c>
      <c r="G20" s="141" t="s">
        <v>413</v>
      </c>
      <c r="H20" s="139" t="s">
        <v>202</v>
      </c>
      <c r="I20" s="139" t="s">
        <v>213</v>
      </c>
      <c r="J20" s="289">
        <v>8136</v>
      </c>
      <c r="K20" s="251">
        <v>417</v>
      </c>
      <c r="L20" s="251">
        <v>417</v>
      </c>
      <c r="M20" s="251">
        <v>417</v>
      </c>
      <c r="N20" s="251">
        <v>417</v>
      </c>
      <c r="O20" s="251">
        <v>416</v>
      </c>
      <c r="P20" s="251">
        <v>416</v>
      </c>
      <c r="Q20" s="207">
        <f t="shared" ca="1" si="6"/>
        <v>2500</v>
      </c>
      <c r="R20" s="251">
        <v>1684</v>
      </c>
      <c r="S20" s="251">
        <v>1033</v>
      </c>
      <c r="T20" s="212"/>
      <c r="U20" s="212"/>
      <c r="V20" s="212"/>
      <c r="W20" s="212"/>
      <c r="X20" s="207">
        <f t="shared" ca="1" si="4"/>
        <v>2717</v>
      </c>
      <c r="Y20" s="208">
        <v>2500</v>
      </c>
      <c r="Z20" s="208">
        <f t="shared" ca="1" si="2"/>
        <v>2717</v>
      </c>
      <c r="AA20" s="206">
        <v>3000</v>
      </c>
      <c r="AB20" s="206"/>
      <c r="AC20" s="206">
        <v>3500</v>
      </c>
      <c r="AD20" s="206"/>
      <c r="AE20" s="206">
        <v>4000</v>
      </c>
      <c r="AF20" s="209"/>
      <c r="AG20" s="209"/>
      <c r="AH20" s="209"/>
      <c r="AI20" s="206">
        <v>13000</v>
      </c>
      <c r="AJ20" s="210">
        <f>+Actividades!L20</f>
        <v>186564296</v>
      </c>
      <c r="AK20" s="210">
        <v>926088045</v>
      </c>
      <c r="AL20" s="210">
        <v>1051081323</v>
      </c>
      <c r="AM20" s="210">
        <v>943832526</v>
      </c>
      <c r="AN20" s="210">
        <v>3107566190</v>
      </c>
    </row>
    <row r="21" spans="2:40" ht="39.950000000000003" customHeight="1">
      <c r="B21" s="139">
        <v>8141</v>
      </c>
      <c r="C21" s="139" t="s">
        <v>236</v>
      </c>
      <c r="D21" s="140">
        <v>13</v>
      </c>
      <c r="E21" s="139" t="s">
        <v>72</v>
      </c>
      <c r="F21" s="141" t="s">
        <v>414</v>
      </c>
      <c r="G21" s="141" t="s">
        <v>415</v>
      </c>
      <c r="H21" s="139" t="s">
        <v>202</v>
      </c>
      <c r="I21" s="139" t="s">
        <v>213</v>
      </c>
      <c r="J21" s="289">
        <v>13495</v>
      </c>
      <c r="K21" s="251">
        <v>1266</v>
      </c>
      <c r="L21" s="251">
        <v>1266</v>
      </c>
      <c r="M21" s="251">
        <v>1267</v>
      </c>
      <c r="N21" s="251">
        <v>1267</v>
      </c>
      <c r="O21" s="251">
        <v>1267</v>
      </c>
      <c r="P21" s="251">
        <v>1267</v>
      </c>
      <c r="Q21" s="207">
        <f t="shared" ca="1" si="6"/>
        <v>7600</v>
      </c>
      <c r="R21" s="251">
        <v>932</v>
      </c>
      <c r="S21" s="251">
        <v>953</v>
      </c>
      <c r="T21" s="212"/>
      <c r="U21" s="212"/>
      <c r="V21" s="212"/>
      <c r="W21" s="212"/>
      <c r="X21" s="207">
        <f t="shared" ca="1" si="4"/>
        <v>1885</v>
      </c>
      <c r="Y21" s="208">
        <v>7600</v>
      </c>
      <c r="Z21" s="208">
        <f t="shared" ca="1" si="2"/>
        <v>1885</v>
      </c>
      <c r="AA21" s="206">
        <v>14000</v>
      </c>
      <c r="AB21" s="206"/>
      <c r="AC21" s="206">
        <v>13000</v>
      </c>
      <c r="AD21" s="206"/>
      <c r="AE21" s="206">
        <v>14600</v>
      </c>
      <c r="AF21" s="209"/>
      <c r="AG21" s="209"/>
      <c r="AH21" s="209"/>
      <c r="AI21" s="206">
        <v>49200</v>
      </c>
      <c r="AJ21" s="210">
        <f>+Actividades!L21</f>
        <v>186564296</v>
      </c>
      <c r="AK21" s="210">
        <v>926088045</v>
      </c>
      <c r="AL21" s="210">
        <v>1051081323</v>
      </c>
      <c r="AM21" s="210">
        <v>943832526</v>
      </c>
      <c r="AN21" s="210">
        <v>3107566190</v>
      </c>
    </row>
    <row r="22" spans="2:40" ht="39.950000000000003" customHeight="1">
      <c r="B22" s="139">
        <v>8141</v>
      </c>
      <c r="C22" s="139" t="s">
        <v>239</v>
      </c>
      <c r="D22" s="140">
        <v>14</v>
      </c>
      <c r="E22" s="139" t="s">
        <v>73</v>
      </c>
      <c r="F22" s="141" t="s">
        <v>416</v>
      </c>
      <c r="G22" s="141" t="s">
        <v>417</v>
      </c>
      <c r="H22" s="139" t="s">
        <v>202</v>
      </c>
      <c r="I22" s="139" t="s">
        <v>213</v>
      </c>
      <c r="J22" s="289">
        <v>17794</v>
      </c>
      <c r="K22" s="251">
        <v>696</v>
      </c>
      <c r="L22" s="251">
        <v>697</v>
      </c>
      <c r="M22" s="251">
        <v>697</v>
      </c>
      <c r="N22" s="251">
        <v>697</v>
      </c>
      <c r="O22" s="251">
        <v>697</v>
      </c>
      <c r="P22" s="251">
        <v>697</v>
      </c>
      <c r="Q22" s="207">
        <f t="shared" ca="1" si="6"/>
        <v>4181</v>
      </c>
      <c r="R22" s="251">
        <v>508</v>
      </c>
      <c r="S22" s="251">
        <v>1428</v>
      </c>
      <c r="T22" s="212"/>
      <c r="U22" s="212"/>
      <c r="V22" s="212"/>
      <c r="W22" s="212"/>
      <c r="X22" s="207">
        <f t="shared" ca="1" si="4"/>
        <v>1936</v>
      </c>
      <c r="Y22" s="208">
        <v>4181</v>
      </c>
      <c r="Z22" s="208">
        <f t="shared" ca="1" si="2"/>
        <v>1936</v>
      </c>
      <c r="AA22" s="206">
        <v>7310</v>
      </c>
      <c r="AB22" s="206"/>
      <c r="AC22" s="206">
        <v>8481</v>
      </c>
      <c r="AD22" s="206"/>
      <c r="AE22" s="206">
        <v>7825</v>
      </c>
      <c r="AF22" s="209"/>
      <c r="AG22" s="209"/>
      <c r="AH22" s="209"/>
      <c r="AI22" s="206">
        <v>27797</v>
      </c>
      <c r="AJ22" s="210">
        <f>+Actividades!L22</f>
        <v>186564296</v>
      </c>
      <c r="AK22" s="210">
        <v>165819354</v>
      </c>
      <c r="AL22" s="210">
        <v>188199845</v>
      </c>
      <c r="AM22" s="210">
        <v>168996567</v>
      </c>
      <c r="AN22" s="210">
        <v>556420766</v>
      </c>
    </row>
    <row r="23" spans="2:40" ht="39.950000000000003" customHeight="1">
      <c r="B23" s="139">
        <v>8141</v>
      </c>
      <c r="C23" s="139" t="s">
        <v>242</v>
      </c>
      <c r="D23" s="140">
        <v>15</v>
      </c>
      <c r="E23" s="139" t="s">
        <v>74</v>
      </c>
      <c r="F23" s="141" t="s">
        <v>418</v>
      </c>
      <c r="G23" s="141" t="s">
        <v>419</v>
      </c>
      <c r="H23" s="139" t="s">
        <v>202</v>
      </c>
      <c r="I23" s="139" t="s">
        <v>213</v>
      </c>
      <c r="J23" s="289">
        <v>7040</v>
      </c>
      <c r="K23" s="251">
        <v>128</v>
      </c>
      <c r="L23" s="251">
        <v>315</v>
      </c>
      <c r="M23" s="251">
        <v>315</v>
      </c>
      <c r="N23" s="251">
        <v>314</v>
      </c>
      <c r="O23" s="251">
        <v>314</v>
      </c>
      <c r="P23" s="251">
        <v>314</v>
      </c>
      <c r="Q23" s="207">
        <f t="shared" ca="1" si="6"/>
        <v>1700</v>
      </c>
      <c r="R23" s="251">
        <v>128</v>
      </c>
      <c r="S23" s="251">
        <v>4382</v>
      </c>
      <c r="T23" s="212"/>
      <c r="U23" s="212"/>
      <c r="V23" s="212"/>
      <c r="W23" s="212"/>
      <c r="X23" s="207">
        <f t="shared" ca="1" si="4"/>
        <v>4510</v>
      </c>
      <c r="Y23" s="208">
        <v>1700</v>
      </c>
      <c r="Z23" s="208">
        <f t="shared" ca="1" si="2"/>
        <v>4510</v>
      </c>
      <c r="AA23" s="206">
        <v>1100</v>
      </c>
      <c r="AB23" s="206"/>
      <c r="AC23" s="206">
        <v>1500</v>
      </c>
      <c r="AD23" s="206"/>
      <c r="AE23" s="206">
        <v>1200</v>
      </c>
      <c r="AF23" s="209"/>
      <c r="AG23" s="209"/>
      <c r="AH23" s="209"/>
      <c r="AI23" s="206">
        <v>5500</v>
      </c>
      <c r="AJ23" s="210">
        <f>+Actividades!L23</f>
        <v>33405000</v>
      </c>
      <c r="AK23" s="210">
        <v>913703083</v>
      </c>
      <c r="AL23" s="210">
        <v>1037024776</v>
      </c>
      <c r="AM23" s="210">
        <v>931210261</v>
      </c>
      <c r="AN23" s="210">
        <v>3066007414</v>
      </c>
    </row>
    <row r="24" spans="2:40" ht="39.950000000000003" customHeight="1">
      <c r="B24" s="139">
        <v>8141</v>
      </c>
      <c r="C24" s="139" t="s">
        <v>245</v>
      </c>
      <c r="D24" s="140">
        <v>16</v>
      </c>
      <c r="E24" s="139" t="s">
        <v>75</v>
      </c>
      <c r="F24" s="141" t="s">
        <v>420</v>
      </c>
      <c r="G24" s="141" t="s">
        <v>421</v>
      </c>
      <c r="H24" s="139" t="s">
        <v>202</v>
      </c>
      <c r="I24" s="139" t="s">
        <v>213</v>
      </c>
      <c r="J24" s="289">
        <v>1226175</v>
      </c>
      <c r="K24" s="249">
        <v>1189</v>
      </c>
      <c r="L24" s="249">
        <v>1189</v>
      </c>
      <c r="M24" s="249">
        <v>1190</v>
      </c>
      <c r="N24" s="249">
        <v>1190</v>
      </c>
      <c r="O24" s="249">
        <v>1190</v>
      </c>
      <c r="P24" s="251">
        <v>1190</v>
      </c>
      <c r="Q24" s="250">
        <f>SUM(K24:P24)</f>
        <v>7138</v>
      </c>
      <c r="R24" s="251">
        <v>3758</v>
      </c>
      <c r="S24" s="251">
        <v>310</v>
      </c>
      <c r="T24" s="212"/>
      <c r="U24" s="212"/>
      <c r="V24" s="212"/>
      <c r="W24" s="212"/>
      <c r="X24" s="207">
        <f>SUM(R24:W24)</f>
        <v>4068</v>
      </c>
      <c r="Y24" s="208">
        <v>7138</v>
      </c>
      <c r="Z24" s="208">
        <f t="shared" si="2"/>
        <v>4068</v>
      </c>
      <c r="AA24" s="206">
        <v>12000</v>
      </c>
      <c r="AB24" s="206"/>
      <c r="AC24" s="206">
        <v>14000</v>
      </c>
      <c r="AD24" s="206"/>
      <c r="AE24" s="206">
        <v>14300</v>
      </c>
      <c r="AF24" s="209"/>
      <c r="AG24" s="209"/>
      <c r="AH24" s="209"/>
      <c r="AI24" s="206">
        <v>47438</v>
      </c>
      <c r="AJ24" s="210">
        <f>+Actividades!L24</f>
        <v>184069294</v>
      </c>
      <c r="AK24" s="210">
        <v>913703103</v>
      </c>
      <c r="AL24" s="210">
        <v>1037024798</v>
      </c>
      <c r="AM24" s="210">
        <v>931210281</v>
      </c>
      <c r="AN24" s="210">
        <v>3066007480</v>
      </c>
    </row>
    <row r="25" spans="2:40" ht="39.950000000000003" customHeight="1">
      <c r="B25" s="139">
        <v>8141</v>
      </c>
      <c r="C25" s="139" t="s">
        <v>245</v>
      </c>
      <c r="D25" s="140">
        <v>16</v>
      </c>
      <c r="E25" s="139" t="s">
        <v>24</v>
      </c>
      <c r="F25" s="141" t="s">
        <v>422</v>
      </c>
      <c r="G25" s="141" t="s">
        <v>423</v>
      </c>
      <c r="H25" s="139" t="s">
        <v>195</v>
      </c>
      <c r="I25" s="139" t="s">
        <v>217</v>
      </c>
      <c r="J25" s="289">
        <v>0</v>
      </c>
      <c r="K25" s="249">
        <v>59</v>
      </c>
      <c r="L25" s="249">
        <v>9</v>
      </c>
      <c r="M25" s="249">
        <v>8</v>
      </c>
      <c r="N25" s="249">
        <v>8</v>
      </c>
      <c r="O25" s="249">
        <v>8</v>
      </c>
      <c r="P25" s="251">
        <v>8</v>
      </c>
      <c r="Q25" s="250">
        <f t="shared" ca="1" si="6"/>
        <v>100</v>
      </c>
      <c r="R25" s="251">
        <v>59</v>
      </c>
      <c r="S25" s="251">
        <v>95</v>
      </c>
      <c r="T25" s="212"/>
      <c r="U25" s="212"/>
      <c r="V25" s="212"/>
      <c r="W25" s="212"/>
      <c r="X25" s="207">
        <f t="shared" ca="1" si="4"/>
        <v>154</v>
      </c>
      <c r="Y25" s="208">
        <v>100</v>
      </c>
      <c r="Z25" s="208">
        <f t="shared" ca="1" si="2"/>
        <v>154</v>
      </c>
      <c r="AA25" s="206">
        <v>100</v>
      </c>
      <c r="AB25" s="206"/>
      <c r="AC25" s="206">
        <v>100</v>
      </c>
      <c r="AD25" s="206"/>
      <c r="AE25" s="206">
        <v>100</v>
      </c>
      <c r="AF25" s="209"/>
      <c r="AG25" s="209"/>
      <c r="AH25" s="209"/>
      <c r="AI25" s="206">
        <v>100</v>
      </c>
      <c r="AJ25" s="210">
        <f>+Actividades!L25</f>
        <v>184069298</v>
      </c>
      <c r="AK25" s="210">
        <v>153190725</v>
      </c>
      <c r="AL25" s="210">
        <v>173866741</v>
      </c>
      <c r="AM25" s="210">
        <v>156125965</v>
      </c>
      <c r="AN25" s="210">
        <v>514044341</v>
      </c>
    </row>
    <row r="26" spans="2:40" ht="39.950000000000003" customHeight="1">
      <c r="B26" s="139">
        <v>8141</v>
      </c>
      <c r="C26" s="139" t="s">
        <v>248</v>
      </c>
      <c r="D26" s="140">
        <v>17</v>
      </c>
      <c r="E26" s="139" t="s">
        <v>76</v>
      </c>
      <c r="F26" s="141" t="s">
        <v>424</v>
      </c>
      <c r="G26" s="141" t="s">
        <v>425</v>
      </c>
      <c r="H26" s="139" t="s">
        <v>202</v>
      </c>
      <c r="I26" s="139" t="s">
        <v>213</v>
      </c>
      <c r="J26" s="206">
        <v>12484</v>
      </c>
      <c r="K26" s="251">
        <v>679</v>
      </c>
      <c r="L26" s="251">
        <v>777</v>
      </c>
      <c r="M26" s="251">
        <v>776</v>
      </c>
      <c r="N26" s="251">
        <v>776</v>
      </c>
      <c r="O26" s="251">
        <v>776</v>
      </c>
      <c r="P26" s="251">
        <v>776</v>
      </c>
      <c r="Q26" s="250">
        <f t="shared" ca="1" si="6"/>
        <v>4560</v>
      </c>
      <c r="R26" s="212">
        <v>679</v>
      </c>
      <c r="S26" s="212">
        <v>1520</v>
      </c>
      <c r="T26" s="212"/>
      <c r="U26" s="212"/>
      <c r="V26" s="212"/>
      <c r="W26" s="212"/>
      <c r="X26" s="207">
        <f t="shared" ca="1" si="4"/>
        <v>2199</v>
      </c>
      <c r="Y26" s="208">
        <v>4560</v>
      </c>
      <c r="Z26" s="208">
        <f t="shared" ca="1" si="2"/>
        <v>2199</v>
      </c>
      <c r="AA26" s="206">
        <v>11554</v>
      </c>
      <c r="AB26" s="206"/>
      <c r="AC26" s="206">
        <v>11554</v>
      </c>
      <c r="AD26" s="206"/>
      <c r="AE26" s="206">
        <v>17332</v>
      </c>
      <c r="AF26" s="209"/>
      <c r="AG26" s="209"/>
      <c r="AH26" s="209"/>
      <c r="AI26" s="206">
        <v>45000</v>
      </c>
      <c r="AJ26" s="210">
        <f>+Actividades!L26</f>
        <v>43961570</v>
      </c>
      <c r="AK26" s="210">
        <v>1355238119</v>
      </c>
      <c r="AL26" s="210">
        <v>1538153402</v>
      </c>
      <c r="AM26" s="210">
        <v>1381205410</v>
      </c>
      <c r="AN26" s="210">
        <v>4547615298</v>
      </c>
    </row>
    <row r="27" spans="2:40" ht="39.950000000000003" customHeight="1">
      <c r="B27" s="139">
        <v>8141</v>
      </c>
      <c r="C27" s="139" t="s">
        <v>251</v>
      </c>
      <c r="D27" s="140">
        <v>18</v>
      </c>
      <c r="E27" s="139" t="s">
        <v>77</v>
      </c>
      <c r="F27" s="141" t="s">
        <v>426</v>
      </c>
      <c r="G27" s="141" t="s">
        <v>427</v>
      </c>
      <c r="H27" s="139" t="s">
        <v>202</v>
      </c>
      <c r="I27" s="139" t="s">
        <v>213</v>
      </c>
      <c r="J27" s="206">
        <v>118080</v>
      </c>
      <c r="K27" s="251">
        <v>51</v>
      </c>
      <c r="L27" s="251">
        <v>1085</v>
      </c>
      <c r="M27" s="251">
        <v>1084</v>
      </c>
      <c r="N27" s="251">
        <v>1084</v>
      </c>
      <c r="O27" s="251">
        <v>1084</v>
      </c>
      <c r="P27" s="251">
        <v>1084</v>
      </c>
      <c r="Q27" s="250">
        <f>SUM(K27:P27)</f>
        <v>5472</v>
      </c>
      <c r="R27" s="249">
        <v>51</v>
      </c>
      <c r="S27" s="249">
        <v>18</v>
      </c>
      <c r="T27" s="212"/>
      <c r="U27" s="212"/>
      <c r="V27" s="212"/>
      <c r="W27" s="212"/>
      <c r="X27" s="250">
        <f>+R27+S27+T27+U27+V27+W27</f>
        <v>69</v>
      </c>
      <c r="Y27" s="208">
        <v>5472</v>
      </c>
      <c r="Z27" s="208">
        <f t="shared" si="2"/>
        <v>69</v>
      </c>
      <c r="AA27" s="206">
        <v>19694.399999999998</v>
      </c>
      <c r="AB27" s="206"/>
      <c r="AC27" s="206">
        <v>19694.399999999998</v>
      </c>
      <c r="AD27" s="206"/>
      <c r="AE27" s="206">
        <v>29539.199999999997</v>
      </c>
      <c r="AF27" s="209"/>
      <c r="AG27" s="209"/>
      <c r="AH27" s="209"/>
      <c r="AI27" s="206">
        <v>74400</v>
      </c>
      <c r="AJ27" s="210">
        <f>+Actividades!L27</f>
        <v>273018367</v>
      </c>
      <c r="AK27" s="210">
        <v>2439471211</v>
      </c>
      <c r="AL27" s="210">
        <v>2768724467</v>
      </c>
      <c r="AM27" s="210">
        <v>2486213151</v>
      </c>
      <c r="AN27" s="210">
        <v>8185850471</v>
      </c>
    </row>
    <row r="28" spans="2:40" ht="39.950000000000003" customHeight="1">
      <c r="B28" s="139">
        <v>8141</v>
      </c>
      <c r="C28" s="139" t="s">
        <v>254</v>
      </c>
      <c r="D28" s="140">
        <v>19</v>
      </c>
      <c r="E28" s="139" t="s">
        <v>78</v>
      </c>
      <c r="F28" s="141" t="s">
        <v>428</v>
      </c>
      <c r="G28" s="141" t="s">
        <v>429</v>
      </c>
      <c r="H28" s="139" t="s">
        <v>195</v>
      </c>
      <c r="I28" s="139" t="s">
        <v>217</v>
      </c>
      <c r="J28" s="206">
        <v>0</v>
      </c>
      <c r="K28" s="273">
        <v>0.16669999999999999</v>
      </c>
      <c r="L28" s="273">
        <v>0.16669999999999999</v>
      </c>
      <c r="M28" s="273">
        <v>0.16669999999999999</v>
      </c>
      <c r="N28" s="273">
        <v>0.16669999999999999</v>
      </c>
      <c r="O28" s="273">
        <v>0.16669999999999999</v>
      </c>
      <c r="P28" s="273">
        <v>0.16669999999999999</v>
      </c>
      <c r="Q28" s="274">
        <f>SUM(K28:P28)</f>
        <v>1.0002</v>
      </c>
      <c r="R28" s="273">
        <v>0.16669999999999999</v>
      </c>
      <c r="S28" s="273">
        <v>0.16669999999999999</v>
      </c>
      <c r="T28" s="212"/>
      <c r="U28" s="212"/>
      <c r="V28" s="212"/>
      <c r="W28" s="212"/>
      <c r="X28" s="281">
        <f>SUM(R28:W28)</f>
        <v>0.33339999999999997</v>
      </c>
      <c r="Y28" s="296">
        <v>1</v>
      </c>
      <c r="Z28" s="208">
        <f t="shared" si="2"/>
        <v>0.33339999999999997</v>
      </c>
      <c r="AA28" s="206">
        <v>100</v>
      </c>
      <c r="AB28" s="206"/>
      <c r="AC28" s="206">
        <v>100</v>
      </c>
      <c r="AD28" s="206"/>
      <c r="AE28" s="206">
        <v>100</v>
      </c>
      <c r="AF28" s="209"/>
      <c r="AG28" s="209"/>
      <c r="AH28" s="209"/>
      <c r="AI28" s="206">
        <v>100</v>
      </c>
      <c r="AJ28" s="210">
        <f>+Actividades!L28</f>
        <v>491441642</v>
      </c>
      <c r="AK28" s="210">
        <v>4498338659</v>
      </c>
      <c r="AL28" s="210">
        <v>5105475422</v>
      </c>
      <c r="AM28" s="210">
        <v>4584529911</v>
      </c>
      <c r="AN28" s="210">
        <v>15094553062</v>
      </c>
    </row>
    <row r="29" spans="2:40" ht="39.950000000000003" customHeight="1">
      <c r="B29" s="139">
        <v>8141</v>
      </c>
      <c r="C29" s="139" t="s">
        <v>257</v>
      </c>
      <c r="D29" s="140">
        <v>20</v>
      </c>
      <c r="E29" s="139" t="s">
        <v>79</v>
      </c>
      <c r="F29" s="141" t="s">
        <v>430</v>
      </c>
      <c r="G29" s="141" t="s">
        <v>431</v>
      </c>
      <c r="H29" s="139" t="s">
        <v>195</v>
      </c>
      <c r="I29" s="139" t="s">
        <v>217</v>
      </c>
      <c r="J29" s="206">
        <v>0</v>
      </c>
      <c r="K29" s="273">
        <v>0.16669999999999999</v>
      </c>
      <c r="L29" s="273">
        <v>0.16669999999999999</v>
      </c>
      <c r="M29" s="273">
        <v>0.16669999999999999</v>
      </c>
      <c r="N29" s="273">
        <v>0.16669999999999999</v>
      </c>
      <c r="O29" s="273">
        <v>0.16669999999999999</v>
      </c>
      <c r="P29" s="273">
        <v>0.16669999999999999</v>
      </c>
      <c r="Q29" s="274">
        <f>SUM(K29:P29)</f>
        <v>1.0002</v>
      </c>
      <c r="R29" s="273">
        <v>0.16669999999999999</v>
      </c>
      <c r="S29" s="273">
        <v>0.16669999999999999</v>
      </c>
      <c r="T29" s="212"/>
      <c r="U29" s="212"/>
      <c r="V29" s="212"/>
      <c r="W29" s="212"/>
      <c r="X29" s="281">
        <f>SUM(R29:W29)</f>
        <v>0.33339999999999997</v>
      </c>
      <c r="Y29" s="296">
        <v>1</v>
      </c>
      <c r="Z29" s="208">
        <f t="shared" si="2"/>
        <v>0.33339999999999997</v>
      </c>
      <c r="AA29" s="206">
        <v>100</v>
      </c>
      <c r="AB29" s="206"/>
      <c r="AC29" s="206">
        <v>100</v>
      </c>
      <c r="AD29" s="206"/>
      <c r="AE29" s="206">
        <v>100</v>
      </c>
      <c r="AF29" s="209"/>
      <c r="AG29" s="209"/>
      <c r="AH29" s="209"/>
      <c r="AI29" s="206">
        <v>100</v>
      </c>
      <c r="AJ29" s="210">
        <f>+Actividades!L29</f>
        <v>906209070</v>
      </c>
      <c r="AK29" s="210">
        <v>745686609</v>
      </c>
      <c r="AL29" s="210">
        <v>846331266</v>
      </c>
      <c r="AM29" s="210">
        <v>759974474</v>
      </c>
      <c r="AN29" s="210">
        <v>2502214024</v>
      </c>
    </row>
    <row r="30" spans="2:40" ht="39.950000000000003" customHeight="1">
      <c r="B30" s="139">
        <v>8141</v>
      </c>
      <c r="C30" s="139" t="s">
        <v>260</v>
      </c>
      <c r="D30" s="140">
        <v>21</v>
      </c>
      <c r="E30" s="139" t="s">
        <v>80</v>
      </c>
      <c r="F30" s="141" t="s">
        <v>432</v>
      </c>
      <c r="G30" s="141" t="s">
        <v>433</v>
      </c>
      <c r="H30" s="139" t="s">
        <v>195</v>
      </c>
      <c r="I30" s="139" t="s">
        <v>217</v>
      </c>
      <c r="J30" s="206">
        <v>0</v>
      </c>
      <c r="K30" s="273">
        <v>0.16669999999999999</v>
      </c>
      <c r="L30" s="273">
        <v>0.16669999999999999</v>
      </c>
      <c r="M30" s="273">
        <v>0.16669999999999999</v>
      </c>
      <c r="N30" s="273">
        <v>0.16669999999999999</v>
      </c>
      <c r="O30" s="273">
        <v>0.16669999999999999</v>
      </c>
      <c r="P30" s="273">
        <v>0.16669999999999999</v>
      </c>
      <c r="Q30" s="274">
        <f>SUM(K30:P30)</f>
        <v>1.0002</v>
      </c>
      <c r="R30" s="273">
        <v>0.16669999999999999</v>
      </c>
      <c r="S30" s="273">
        <v>0.16669999999999999</v>
      </c>
      <c r="T30" s="212"/>
      <c r="U30" s="212"/>
      <c r="V30" s="212"/>
      <c r="W30" s="212"/>
      <c r="X30" s="281">
        <f>SUM(R30:W30)</f>
        <v>0.33339999999999997</v>
      </c>
      <c r="Y30" s="296">
        <v>1</v>
      </c>
      <c r="Z30" s="208">
        <f t="shared" si="2"/>
        <v>0.33339999999999997</v>
      </c>
      <c r="AA30" s="206">
        <v>100</v>
      </c>
      <c r="AB30" s="206"/>
      <c r="AC30" s="206">
        <v>100</v>
      </c>
      <c r="AD30" s="206"/>
      <c r="AE30" s="206">
        <v>100</v>
      </c>
      <c r="AF30" s="209"/>
      <c r="AG30" s="209"/>
      <c r="AH30" s="209"/>
      <c r="AI30" s="206">
        <v>100</v>
      </c>
      <c r="AJ30" s="210">
        <f>+Actividades!L30</f>
        <v>150221675</v>
      </c>
      <c r="AK30" s="210">
        <v>473846642</v>
      </c>
      <c r="AL30" s="210">
        <v>537801302</v>
      </c>
      <c r="AM30" s="210">
        <v>482925869</v>
      </c>
      <c r="AN30" s="210">
        <v>1590032194</v>
      </c>
    </row>
    <row r="31" spans="2:40" ht="39.950000000000003" customHeight="1">
      <c r="B31" s="139">
        <v>8141</v>
      </c>
      <c r="C31" s="139" t="s">
        <v>266</v>
      </c>
      <c r="D31" s="140">
        <v>22</v>
      </c>
      <c r="E31" s="139" t="s">
        <v>81</v>
      </c>
      <c r="F31" s="141" t="s">
        <v>434</v>
      </c>
      <c r="G31" s="141" t="s">
        <v>435</v>
      </c>
      <c r="H31" s="139" t="s">
        <v>195</v>
      </c>
      <c r="I31" s="139" t="s">
        <v>217</v>
      </c>
      <c r="J31" s="206">
        <v>0</v>
      </c>
      <c r="K31" s="273">
        <v>0.16669999999999999</v>
      </c>
      <c r="L31" s="273">
        <v>0.16669999999999999</v>
      </c>
      <c r="M31" s="273">
        <v>0.16669999999999999</v>
      </c>
      <c r="N31" s="273">
        <v>0.16669999999999999</v>
      </c>
      <c r="O31" s="273">
        <v>0.16669999999999999</v>
      </c>
      <c r="P31" s="273">
        <v>0.16669999999999999</v>
      </c>
      <c r="Q31" s="274">
        <f t="shared" ca="1" si="6"/>
        <v>1.0002</v>
      </c>
      <c r="R31" s="273">
        <v>0.16669999999999999</v>
      </c>
      <c r="S31" s="273">
        <v>0.16669999999999999</v>
      </c>
      <c r="T31" s="212"/>
      <c r="U31" s="212"/>
      <c r="V31" s="212"/>
      <c r="W31" s="212"/>
      <c r="X31" s="281">
        <f t="shared" ca="1" si="4"/>
        <v>0.33339999999999997</v>
      </c>
      <c r="Y31" s="296">
        <v>1</v>
      </c>
      <c r="Z31" s="208">
        <f t="shared" ca="1" si="2"/>
        <v>0.33339999999999997</v>
      </c>
      <c r="AA31" s="206">
        <v>100</v>
      </c>
      <c r="AB31" s="206"/>
      <c r="AC31" s="206">
        <v>100</v>
      </c>
      <c r="AD31" s="206"/>
      <c r="AE31" s="206">
        <v>100</v>
      </c>
      <c r="AF31" s="209"/>
      <c r="AG31" s="209"/>
      <c r="AH31" s="209"/>
      <c r="AI31" s="206">
        <v>100</v>
      </c>
      <c r="AJ31" s="210">
        <f>+Actividades!L31</f>
        <v>95458381</v>
      </c>
      <c r="AK31" s="210">
        <v>3255581512</v>
      </c>
      <c r="AL31" s="210">
        <v>3694984448</v>
      </c>
      <c r="AM31" s="210">
        <v>3317960683</v>
      </c>
      <c r="AN31" s="210">
        <v>10924377106</v>
      </c>
    </row>
    <row r="32" spans="2:40" ht="39.950000000000003" customHeight="1">
      <c r="B32" s="139">
        <v>8141</v>
      </c>
      <c r="C32" s="139" t="s">
        <v>269</v>
      </c>
      <c r="D32" s="140">
        <v>23</v>
      </c>
      <c r="E32" s="139" t="s">
        <v>82</v>
      </c>
      <c r="F32" s="141" t="s">
        <v>436</v>
      </c>
      <c r="G32" s="141" t="s">
        <v>437</v>
      </c>
      <c r="H32" s="139" t="s">
        <v>195</v>
      </c>
      <c r="I32" s="139" t="s">
        <v>213</v>
      </c>
      <c r="J32" s="206">
        <v>0</v>
      </c>
      <c r="K32" s="276">
        <v>2.1000000000000001E-2</v>
      </c>
      <c r="L32" s="276">
        <v>2.1000000000000001E-2</v>
      </c>
      <c r="M32" s="276">
        <v>2.1000000000000001E-2</v>
      </c>
      <c r="N32" s="276">
        <v>2.1000000000000001E-2</v>
      </c>
      <c r="O32" s="276">
        <v>2.1000000000000001E-2</v>
      </c>
      <c r="P32" s="275">
        <v>0.02</v>
      </c>
      <c r="Q32" s="279">
        <f>SUM(K32:P32)</f>
        <v>0.125</v>
      </c>
      <c r="R32" s="276">
        <v>2.1000000000000001E-2</v>
      </c>
      <c r="S32" s="276">
        <v>2.1000000000000001E-2</v>
      </c>
      <c r="T32" s="212"/>
      <c r="U32" s="212"/>
      <c r="V32" s="212"/>
      <c r="W32" s="212"/>
      <c r="X32" s="281">
        <f>SUM(R32:W32)</f>
        <v>4.2000000000000003E-2</v>
      </c>
      <c r="Y32" s="323">
        <v>0.125</v>
      </c>
      <c r="Z32" s="208">
        <f t="shared" si="2"/>
        <v>4.2000000000000003E-2</v>
      </c>
      <c r="AA32" s="206">
        <v>25</v>
      </c>
      <c r="AB32" s="206"/>
      <c r="AC32" s="206">
        <v>25</v>
      </c>
      <c r="AD32" s="206"/>
      <c r="AE32" s="206">
        <v>37.5</v>
      </c>
      <c r="AF32" s="209"/>
      <c r="AG32" s="209"/>
      <c r="AH32" s="209"/>
      <c r="AI32" s="206">
        <v>100</v>
      </c>
      <c r="AJ32" s="210">
        <f>+Actividades!L32</f>
        <v>655850463</v>
      </c>
      <c r="AK32" s="210">
        <v>137120280</v>
      </c>
      <c r="AL32" s="210">
        <v>155627283</v>
      </c>
      <c r="AM32" s="210">
        <v>139747600</v>
      </c>
      <c r="AN32" s="210">
        <v>460118615</v>
      </c>
    </row>
    <row r="33" spans="2:40" ht="39.950000000000003" customHeight="1">
      <c r="B33" s="139">
        <v>8141</v>
      </c>
      <c r="C33" s="139" t="s">
        <v>275</v>
      </c>
      <c r="D33" s="140">
        <v>24</v>
      </c>
      <c r="E33" s="139" t="s">
        <v>83</v>
      </c>
      <c r="F33" s="141" t="s">
        <v>438</v>
      </c>
      <c r="G33" s="141" t="s">
        <v>439</v>
      </c>
      <c r="H33" s="139" t="s">
        <v>195</v>
      </c>
      <c r="I33" s="139" t="s">
        <v>213</v>
      </c>
      <c r="J33" s="206">
        <v>0</v>
      </c>
      <c r="K33" s="277">
        <v>8.3000000000000001E-3</v>
      </c>
      <c r="L33" s="277">
        <v>8.3999999999999995E-3</v>
      </c>
      <c r="M33" s="277">
        <v>8.3999999999999995E-3</v>
      </c>
      <c r="N33" s="277">
        <v>8.3000000000000001E-3</v>
      </c>
      <c r="O33" s="277">
        <v>8.3000000000000001E-3</v>
      </c>
      <c r="P33" s="277">
        <v>8.3000000000000001E-3</v>
      </c>
      <c r="Q33" s="274">
        <f>SUM(K33:P33)</f>
        <v>0.05</v>
      </c>
      <c r="R33" s="277">
        <v>8.3000000000000001E-3</v>
      </c>
      <c r="S33" s="277">
        <v>8.3999999999999995E-3</v>
      </c>
      <c r="T33" s="212"/>
      <c r="U33" s="212"/>
      <c r="V33" s="212"/>
      <c r="W33" s="212"/>
      <c r="X33" s="281">
        <f t="shared" ca="1" si="4"/>
        <v>1.67E-2</v>
      </c>
      <c r="Y33" s="296">
        <v>0.05</v>
      </c>
      <c r="Z33" s="208">
        <f t="shared" ca="1" si="2"/>
        <v>1.67E-2</v>
      </c>
      <c r="AA33" s="206">
        <v>5</v>
      </c>
      <c r="AB33" s="206"/>
      <c r="AC33" s="206">
        <v>5</v>
      </c>
      <c r="AD33" s="206"/>
      <c r="AE33" s="206">
        <v>10</v>
      </c>
      <c r="AF33" s="209"/>
      <c r="AG33" s="209"/>
      <c r="AH33" s="209"/>
      <c r="AI33" s="206">
        <v>25</v>
      </c>
      <c r="AJ33" s="210">
        <f>+Actividades!L33</f>
        <v>27623452</v>
      </c>
      <c r="AK33" s="210">
        <v>137120285</v>
      </c>
      <c r="AL33" s="210">
        <v>155627289</v>
      </c>
      <c r="AM33" s="210">
        <v>139747605</v>
      </c>
      <c r="AN33" s="210">
        <v>460118632</v>
      </c>
    </row>
    <row r="34" spans="2:40" ht="39.950000000000003" customHeight="1">
      <c r="B34" s="139">
        <v>8141</v>
      </c>
      <c r="C34" s="139" t="s">
        <v>275</v>
      </c>
      <c r="D34" s="140">
        <v>24</v>
      </c>
      <c r="E34" s="139" t="s">
        <v>84</v>
      </c>
      <c r="F34" s="141" t="s">
        <v>440</v>
      </c>
      <c r="G34" s="141" t="s">
        <v>441</v>
      </c>
      <c r="H34" s="139" t="s">
        <v>195</v>
      </c>
      <c r="I34" s="139" t="s">
        <v>213</v>
      </c>
      <c r="J34" s="206">
        <v>0</v>
      </c>
      <c r="K34" s="276">
        <v>1.6E-2</v>
      </c>
      <c r="L34" s="276">
        <v>1.6E-2</v>
      </c>
      <c r="M34" s="276">
        <v>1.6E-2</v>
      </c>
      <c r="N34" s="276">
        <v>1.6E-2</v>
      </c>
      <c r="O34" s="276">
        <v>1.4999999999999999E-2</v>
      </c>
      <c r="P34" s="276">
        <v>1.4999999999999999E-2</v>
      </c>
      <c r="Q34" s="281">
        <f>SUM(K34:P34)</f>
        <v>9.4E-2</v>
      </c>
      <c r="R34" s="276">
        <v>1.6E-2</v>
      </c>
      <c r="S34" s="276">
        <v>1.6E-2</v>
      </c>
      <c r="T34" s="212"/>
      <c r="U34" s="212"/>
      <c r="V34" s="212"/>
      <c r="W34" s="212"/>
      <c r="X34" s="281">
        <f t="shared" ca="1" si="4"/>
        <v>3.2000000000000001E-2</v>
      </c>
      <c r="Y34" s="323">
        <v>9.4E-2</v>
      </c>
      <c r="Z34" s="208">
        <f t="shared" ca="1" si="2"/>
        <v>3.2000000000000001E-2</v>
      </c>
      <c r="AA34" s="206">
        <v>18.75</v>
      </c>
      <c r="AB34" s="206"/>
      <c r="AC34" s="206">
        <v>18.75</v>
      </c>
      <c r="AD34" s="206"/>
      <c r="AE34" s="206">
        <v>28.1</v>
      </c>
      <c r="AF34" s="209"/>
      <c r="AG34" s="209"/>
      <c r="AH34" s="209"/>
      <c r="AI34" s="206">
        <v>75</v>
      </c>
      <c r="AJ34" s="210">
        <f>+Actividades!L34</f>
        <v>27623453</v>
      </c>
      <c r="AK34" s="210">
        <v>1588991546</v>
      </c>
      <c r="AL34" s="210">
        <v>1803456319</v>
      </c>
      <c r="AM34" s="210">
        <v>1619437713</v>
      </c>
      <c r="AN34" s="210">
        <v>5331994547</v>
      </c>
    </row>
    <row r="35" spans="2:40" ht="39.950000000000003" customHeight="1">
      <c r="B35" s="139">
        <v>8141</v>
      </c>
      <c r="C35" s="139" t="s">
        <v>278</v>
      </c>
      <c r="D35" s="140">
        <v>25</v>
      </c>
      <c r="E35" s="139" t="s">
        <v>85</v>
      </c>
      <c r="F35" s="141" t="s">
        <v>442</v>
      </c>
      <c r="G35" s="141" t="s">
        <v>443</v>
      </c>
      <c r="H35" s="139" t="s">
        <v>195</v>
      </c>
      <c r="I35" s="139" t="s">
        <v>213</v>
      </c>
      <c r="J35" s="206">
        <v>0</v>
      </c>
      <c r="K35" s="277">
        <v>1.0500000000000001E-2</v>
      </c>
      <c r="L35" s="277">
        <v>1.0500000000000001E-2</v>
      </c>
      <c r="M35" s="277">
        <v>1.0500000000000001E-2</v>
      </c>
      <c r="N35" s="277">
        <v>1.0500000000000001E-2</v>
      </c>
      <c r="O35" s="277">
        <v>1.0500000000000001E-2</v>
      </c>
      <c r="P35" s="277">
        <v>1.0500000000000001E-2</v>
      </c>
      <c r="Q35" s="281">
        <f t="shared" ca="1" si="6"/>
        <v>6.3E-2</v>
      </c>
      <c r="R35" s="277">
        <v>1.0500000000000001E-2</v>
      </c>
      <c r="S35" s="277">
        <v>1.0500000000000001E-2</v>
      </c>
      <c r="T35" s="212"/>
      <c r="U35" s="212"/>
      <c r="V35" s="212"/>
      <c r="W35" s="212"/>
      <c r="X35" s="281">
        <f t="shared" ca="1" si="4"/>
        <v>2.1000000000000001E-2</v>
      </c>
      <c r="Y35" s="208">
        <v>6.25</v>
      </c>
      <c r="Z35" s="208">
        <f t="shared" ca="1" si="2"/>
        <v>2.1000000000000001E-2</v>
      </c>
      <c r="AA35" s="206">
        <v>12.5</v>
      </c>
      <c r="AB35" s="206"/>
      <c r="AC35" s="206">
        <v>12.5</v>
      </c>
      <c r="AD35" s="206"/>
      <c r="AE35" s="206">
        <v>18.75</v>
      </c>
      <c r="AF35" s="209"/>
      <c r="AG35" s="209"/>
      <c r="AH35" s="209"/>
      <c r="AI35" s="206">
        <v>50</v>
      </c>
      <c r="AJ35" s="210">
        <f>+Actividades!L35</f>
        <v>320108969</v>
      </c>
      <c r="AK35" s="210">
        <v>3256808613</v>
      </c>
      <c r="AL35" s="210">
        <v>3696377171</v>
      </c>
      <c r="AM35" s="210">
        <v>3319211297</v>
      </c>
      <c r="AN35" s="210">
        <v>10928494749</v>
      </c>
    </row>
    <row r="36" spans="2:40" ht="39.950000000000003" customHeight="1">
      <c r="B36" s="139">
        <v>8141</v>
      </c>
      <c r="C36" s="139" t="s">
        <v>283</v>
      </c>
      <c r="D36" s="140">
        <v>26</v>
      </c>
      <c r="E36" s="139" t="s">
        <v>86</v>
      </c>
      <c r="F36" s="141" t="s">
        <v>444</v>
      </c>
      <c r="G36" s="141" t="s">
        <v>445</v>
      </c>
      <c r="H36" s="139" t="s">
        <v>195</v>
      </c>
      <c r="I36" s="139" t="s">
        <v>213</v>
      </c>
      <c r="J36" s="206">
        <v>0</v>
      </c>
      <c r="K36" s="273">
        <v>0.16600000000000001</v>
      </c>
      <c r="L36" s="273">
        <v>0.16700000000000001</v>
      </c>
      <c r="M36" s="273">
        <v>0.16700000000000001</v>
      </c>
      <c r="N36" s="273">
        <v>0.16700000000000001</v>
      </c>
      <c r="O36" s="273">
        <v>0.16700000000000001</v>
      </c>
      <c r="P36" s="273">
        <v>0.16600000000000001</v>
      </c>
      <c r="Q36" s="278">
        <f>SUM(K36:P36)</f>
        <v>1</v>
      </c>
      <c r="R36" s="273">
        <v>0.16600000000000001</v>
      </c>
      <c r="S36" s="273">
        <v>0.16700000000000001</v>
      </c>
      <c r="T36" s="212"/>
      <c r="U36" s="212"/>
      <c r="V36" s="212"/>
      <c r="W36" s="212"/>
      <c r="X36" s="280">
        <f>+R36+S36+T36+U36+V36+W36</f>
        <v>0.33300000000000002</v>
      </c>
      <c r="Y36" s="208">
        <v>10</v>
      </c>
      <c r="Z36" s="208">
        <f t="shared" si="2"/>
        <v>0.33300000000000002</v>
      </c>
      <c r="AA36" s="206">
        <v>37</v>
      </c>
      <c r="AB36" s="206"/>
      <c r="AC36" s="206">
        <v>27</v>
      </c>
      <c r="AD36" s="206"/>
      <c r="AE36" s="206">
        <v>26</v>
      </c>
      <c r="AF36" s="209"/>
      <c r="AG36" s="209"/>
      <c r="AH36" s="209"/>
      <c r="AI36" s="206">
        <v>100</v>
      </c>
      <c r="AJ36" s="210">
        <f>+Actividades!L36</f>
        <v>656097668</v>
      </c>
      <c r="AK36" s="210">
        <v>779178192</v>
      </c>
      <c r="AL36" s="210">
        <v>884343178</v>
      </c>
      <c r="AM36" s="210">
        <v>794107780</v>
      </c>
      <c r="AN36" s="210">
        <v>2614597844</v>
      </c>
    </row>
    <row r="37" spans="2:40" ht="39.950000000000003" customHeight="1">
      <c r="B37" s="139">
        <v>8141</v>
      </c>
      <c r="C37" s="139" t="s">
        <v>289</v>
      </c>
      <c r="D37" s="140">
        <v>27</v>
      </c>
      <c r="E37" s="139" t="s">
        <v>87</v>
      </c>
      <c r="F37" s="141" t="s">
        <v>446</v>
      </c>
      <c r="G37" s="141" t="s">
        <v>447</v>
      </c>
      <c r="H37" s="139" t="s">
        <v>195</v>
      </c>
      <c r="I37" s="139" t="s">
        <v>217</v>
      </c>
      <c r="J37" s="206">
        <v>50</v>
      </c>
      <c r="K37" s="273">
        <v>0.16700000000000001</v>
      </c>
      <c r="L37" s="273">
        <v>0.16700000000000001</v>
      </c>
      <c r="M37" s="273">
        <v>0.16700000000000001</v>
      </c>
      <c r="N37" s="273">
        <v>0.16700000000000001</v>
      </c>
      <c r="O37" s="273">
        <v>0.16700000000000001</v>
      </c>
      <c r="P37" s="273">
        <v>0.16700000000000001</v>
      </c>
      <c r="Q37" s="278">
        <f>SUM(K37:P37)</f>
        <v>1.002</v>
      </c>
      <c r="R37" s="273">
        <v>0.16700000000000001</v>
      </c>
      <c r="S37" s="273">
        <v>0.16700000000000001</v>
      </c>
      <c r="T37" s="212"/>
      <c r="U37" s="212"/>
      <c r="V37" s="212"/>
      <c r="W37" s="212"/>
      <c r="X37" s="280">
        <f>+R37+S37+T37+U37+V37+W37</f>
        <v>0.33400000000000002</v>
      </c>
      <c r="Y37" s="208">
        <v>100</v>
      </c>
      <c r="Z37" s="208">
        <f t="shared" si="2"/>
        <v>0.33400000000000002</v>
      </c>
      <c r="AA37" s="206">
        <v>100</v>
      </c>
      <c r="AB37" s="206"/>
      <c r="AC37" s="206">
        <v>100</v>
      </c>
      <c r="AD37" s="206"/>
      <c r="AE37" s="206">
        <v>100</v>
      </c>
      <c r="AF37" s="209"/>
      <c r="AG37" s="209"/>
      <c r="AH37" s="209"/>
      <c r="AI37" s="206">
        <v>100</v>
      </c>
      <c r="AJ37" s="210">
        <f>+Actividades!L37</f>
        <v>156968694</v>
      </c>
      <c r="AK37" s="210">
        <v>11495118597</v>
      </c>
      <c r="AL37" s="210">
        <v>13046604521</v>
      </c>
      <c r="AM37" s="210">
        <v>11715372947</v>
      </c>
      <c r="AN37" s="210">
        <v>38572835613</v>
      </c>
    </row>
    <row r="38" spans="2:40" ht="39.950000000000003" customHeight="1">
      <c r="B38" s="139">
        <v>8141</v>
      </c>
      <c r="C38" s="139" t="s">
        <v>292</v>
      </c>
      <c r="D38" s="140">
        <v>28</v>
      </c>
      <c r="E38" s="139" t="s">
        <v>88</v>
      </c>
      <c r="F38" s="141" t="s">
        <v>448</v>
      </c>
      <c r="G38" s="141" t="s">
        <v>449</v>
      </c>
      <c r="H38" s="139" t="s">
        <v>202</v>
      </c>
      <c r="I38" s="139" t="s">
        <v>217</v>
      </c>
      <c r="J38" s="206">
        <v>100</v>
      </c>
      <c r="K38" s="273">
        <v>0.16700000000000001</v>
      </c>
      <c r="L38" s="273">
        <v>0.16700000000000001</v>
      </c>
      <c r="M38" s="273">
        <v>0.16700000000000001</v>
      </c>
      <c r="N38" s="273">
        <v>0.16700000000000001</v>
      </c>
      <c r="O38" s="273">
        <v>0.16700000000000001</v>
      </c>
      <c r="P38" s="273">
        <v>0.16700000000000001</v>
      </c>
      <c r="Q38" s="278">
        <f t="shared" ca="1" si="6"/>
        <v>1.002</v>
      </c>
      <c r="R38" s="273">
        <v>0.16700000000000001</v>
      </c>
      <c r="S38" s="273">
        <v>0.16700000000000001</v>
      </c>
      <c r="T38" s="212"/>
      <c r="U38" s="212"/>
      <c r="V38" s="212"/>
      <c r="W38" s="212"/>
      <c r="X38" s="281">
        <f t="shared" ca="1" si="4"/>
        <v>0.33400000000000002</v>
      </c>
      <c r="Y38" s="208">
        <v>100</v>
      </c>
      <c r="Z38" s="208">
        <f t="shared" ca="1" si="2"/>
        <v>0.33400000000000002</v>
      </c>
      <c r="AA38" s="206">
        <v>100</v>
      </c>
      <c r="AB38" s="206"/>
      <c r="AC38" s="206">
        <v>100</v>
      </c>
      <c r="AD38" s="206"/>
      <c r="AE38" s="206">
        <v>100</v>
      </c>
      <c r="AF38" s="209"/>
      <c r="AG38" s="209"/>
      <c r="AH38" s="209"/>
      <c r="AI38" s="206">
        <v>100</v>
      </c>
      <c r="AJ38" s="210">
        <f>+Actividades!L38</f>
        <v>2315739548</v>
      </c>
      <c r="AK38" s="210">
        <v>812857173</v>
      </c>
      <c r="AL38" s="210">
        <v>922567781</v>
      </c>
      <c r="AM38" s="210">
        <v>828432074</v>
      </c>
      <c r="AN38" s="210">
        <v>2727610493</v>
      </c>
    </row>
    <row r="39" spans="2:40" ht="39.950000000000003" customHeight="1">
      <c r="B39" s="139">
        <v>8141</v>
      </c>
      <c r="C39" s="139" t="s">
        <v>296</v>
      </c>
      <c r="D39" s="140">
        <v>29</v>
      </c>
      <c r="E39" s="139" t="s">
        <v>89</v>
      </c>
      <c r="F39" s="141" t="s">
        <v>450</v>
      </c>
      <c r="G39" s="141" t="s">
        <v>451</v>
      </c>
      <c r="H39" s="139" t="s">
        <v>195</v>
      </c>
      <c r="I39" s="139" t="s">
        <v>213</v>
      </c>
      <c r="J39" s="206">
        <v>0</v>
      </c>
      <c r="K39" s="273">
        <v>1.66E-2</v>
      </c>
      <c r="L39" s="273">
        <v>1.67E-2</v>
      </c>
      <c r="M39" s="273">
        <v>1.67E-2</v>
      </c>
      <c r="N39" s="273">
        <v>1.67E-2</v>
      </c>
      <c r="O39" s="273">
        <v>1.67E-2</v>
      </c>
      <c r="P39" s="273">
        <v>1.66E-2</v>
      </c>
      <c r="Q39" s="278">
        <f>SUM(K39:P39)</f>
        <v>0.1</v>
      </c>
      <c r="R39" s="273">
        <v>1.66E-2</v>
      </c>
      <c r="S39" s="273">
        <v>1.67E-2</v>
      </c>
      <c r="T39" s="212"/>
      <c r="U39" s="212"/>
      <c r="V39" s="212"/>
      <c r="W39" s="212"/>
      <c r="X39" s="280">
        <f>+R39+S39+T39+U39+V39+W39</f>
        <v>3.3299999999999996E-2</v>
      </c>
      <c r="Y39" s="208">
        <v>10</v>
      </c>
      <c r="Z39" s="208">
        <f t="shared" si="2"/>
        <v>3.3299999999999996E-2</v>
      </c>
      <c r="AA39" s="206">
        <v>37</v>
      </c>
      <c r="AB39" s="206"/>
      <c r="AC39" s="206">
        <v>27</v>
      </c>
      <c r="AD39" s="206"/>
      <c r="AE39" s="206">
        <v>26</v>
      </c>
      <c r="AF39" s="209"/>
      <c r="AG39" s="209"/>
      <c r="AH39" s="209"/>
      <c r="AI39" s="206">
        <v>100</v>
      </c>
      <c r="AJ39" s="210">
        <f>+Actividades!L39</f>
        <v>163753465</v>
      </c>
      <c r="AK39" s="210">
        <v>2406643789</v>
      </c>
      <c r="AL39" s="210">
        <v>2731466358</v>
      </c>
      <c r="AM39" s="210">
        <v>2452756732</v>
      </c>
      <c r="AN39" s="210">
        <v>8075695300</v>
      </c>
    </row>
    <row r="40" spans="2:40" ht="39.950000000000003" customHeight="1">
      <c r="B40" s="139">
        <v>8141</v>
      </c>
      <c r="C40" s="139" t="s">
        <v>300</v>
      </c>
      <c r="D40" s="140">
        <v>30</v>
      </c>
      <c r="E40" s="139" t="s">
        <v>90</v>
      </c>
      <c r="F40" s="141" t="s">
        <v>452</v>
      </c>
      <c r="G40" s="141" t="s">
        <v>453</v>
      </c>
      <c r="H40" s="139" t="s">
        <v>195</v>
      </c>
      <c r="I40" s="139" t="s">
        <v>217</v>
      </c>
      <c r="J40" s="206">
        <v>0</v>
      </c>
      <c r="K40" s="273">
        <v>0.16700000000000001</v>
      </c>
      <c r="L40" s="273">
        <v>0.16700000000000001</v>
      </c>
      <c r="M40" s="273">
        <v>0.16700000000000001</v>
      </c>
      <c r="N40" s="273">
        <v>0.16700000000000001</v>
      </c>
      <c r="O40" s="273">
        <v>0.16700000000000001</v>
      </c>
      <c r="P40" s="273">
        <v>0.16700000000000001</v>
      </c>
      <c r="Q40" s="278">
        <f>SUM(K40:P40)</f>
        <v>1.002</v>
      </c>
      <c r="R40" s="273">
        <v>0.16700000000000001</v>
      </c>
      <c r="S40" s="273">
        <v>0.16700000000000001</v>
      </c>
      <c r="T40" s="212"/>
      <c r="U40" s="212"/>
      <c r="V40" s="212"/>
      <c r="W40" s="212"/>
      <c r="X40" s="281">
        <f>+R40++T40+S40+U40+V40+W40</f>
        <v>0.33400000000000002</v>
      </c>
      <c r="Y40" s="208">
        <v>100</v>
      </c>
      <c r="Z40" s="208">
        <f t="shared" si="2"/>
        <v>0.33400000000000002</v>
      </c>
      <c r="AA40" s="206">
        <v>100</v>
      </c>
      <c r="AB40" s="206"/>
      <c r="AC40" s="206">
        <v>100</v>
      </c>
      <c r="AD40" s="206"/>
      <c r="AE40" s="206">
        <v>100</v>
      </c>
      <c r="AF40" s="209"/>
      <c r="AG40" s="209"/>
      <c r="AH40" s="209"/>
      <c r="AI40" s="206">
        <v>100</v>
      </c>
      <c r="AJ40" s="210">
        <f>+Actividades!L40</f>
        <v>484828421</v>
      </c>
      <c r="AK40" s="210">
        <v>165819354</v>
      </c>
      <c r="AL40" s="210">
        <v>188199845</v>
      </c>
      <c r="AM40" s="210">
        <v>168996567</v>
      </c>
      <c r="AN40" s="210">
        <v>556420766</v>
      </c>
    </row>
    <row r="41" spans="2:40" ht="39.950000000000003" customHeight="1">
      <c r="B41" s="139">
        <v>8141</v>
      </c>
      <c r="C41" s="139" t="s">
        <v>303</v>
      </c>
      <c r="D41" s="140">
        <v>31</v>
      </c>
      <c r="E41" s="139" t="s">
        <v>91</v>
      </c>
      <c r="F41" s="141" t="s">
        <v>454</v>
      </c>
      <c r="G41" s="141" t="s">
        <v>455</v>
      </c>
      <c r="H41" s="139" t="s">
        <v>195</v>
      </c>
      <c r="I41" s="139" t="s">
        <v>217</v>
      </c>
      <c r="J41" s="206">
        <v>0</v>
      </c>
      <c r="K41" s="273">
        <v>0.16700000000000001</v>
      </c>
      <c r="L41" s="273">
        <v>0.16700000000000001</v>
      </c>
      <c r="M41" s="273">
        <v>0.16700000000000001</v>
      </c>
      <c r="N41" s="273">
        <v>0.16700000000000001</v>
      </c>
      <c r="O41" s="273">
        <v>0.16700000000000001</v>
      </c>
      <c r="P41" s="273">
        <v>0.16700000000000001</v>
      </c>
      <c r="Q41" s="278">
        <f t="shared" ca="1" si="6"/>
        <v>1.002</v>
      </c>
      <c r="R41" s="273">
        <v>0.16700000000000001</v>
      </c>
      <c r="S41" s="273">
        <v>0.16700000000000001</v>
      </c>
      <c r="T41" s="212"/>
      <c r="U41" s="212"/>
      <c r="V41" s="212"/>
      <c r="W41" s="212"/>
      <c r="X41" s="281">
        <f t="shared" ca="1" si="4"/>
        <v>0.33400000000000002</v>
      </c>
      <c r="Y41" s="208">
        <v>100</v>
      </c>
      <c r="Z41" s="208">
        <f t="shared" ca="1" si="2"/>
        <v>0.33400000000000002</v>
      </c>
      <c r="AA41" s="206">
        <v>100</v>
      </c>
      <c r="AB41" s="206"/>
      <c r="AC41" s="206">
        <v>100</v>
      </c>
      <c r="AD41" s="206"/>
      <c r="AE41" s="206">
        <v>100</v>
      </c>
      <c r="AF41" s="209"/>
      <c r="AG41" s="209"/>
      <c r="AH41" s="209"/>
      <c r="AI41" s="206">
        <v>100</v>
      </c>
      <c r="AJ41" s="210">
        <f>+Actividades!L41</f>
        <v>33405000</v>
      </c>
      <c r="AK41" s="210">
        <v>14989989429</v>
      </c>
      <c r="AL41" s="210">
        <v>17013174956</v>
      </c>
      <c r="AM41" s="210">
        <v>15277207898</v>
      </c>
      <c r="AN41" s="210">
        <v>50300168125</v>
      </c>
    </row>
    <row r="42" spans="2:40" ht="39.950000000000003" customHeight="1">
      <c r="B42" s="139">
        <v>8141</v>
      </c>
      <c r="C42" s="139" t="s">
        <v>306</v>
      </c>
      <c r="D42" s="140">
        <v>32</v>
      </c>
      <c r="E42" s="139" t="s">
        <v>92</v>
      </c>
      <c r="F42" s="141" t="s">
        <v>456</v>
      </c>
      <c r="G42" s="141" t="s">
        <v>457</v>
      </c>
      <c r="H42" s="139" t="s">
        <v>202</v>
      </c>
      <c r="I42" s="139" t="s">
        <v>213</v>
      </c>
      <c r="J42" s="289">
        <v>131500</v>
      </c>
      <c r="K42" s="251">
        <v>16473</v>
      </c>
      <c r="L42" s="251">
        <v>8831</v>
      </c>
      <c r="M42" s="251">
        <v>8831</v>
      </c>
      <c r="N42" s="251">
        <v>8830</v>
      </c>
      <c r="O42" s="251">
        <v>8830</v>
      </c>
      <c r="P42" s="251">
        <v>8830</v>
      </c>
      <c r="Q42" s="252">
        <f t="shared" ca="1" si="6"/>
        <v>60625</v>
      </c>
      <c r="R42" s="249">
        <v>16473</v>
      </c>
      <c r="S42" s="249">
        <v>10384</v>
      </c>
      <c r="T42" s="212"/>
      <c r="U42" s="212"/>
      <c r="V42" s="212"/>
      <c r="W42" s="212"/>
      <c r="X42" s="250">
        <f>+R42+S42+T42+V42+W42</f>
        <v>26857</v>
      </c>
      <c r="Y42" s="306">
        <v>60625</v>
      </c>
      <c r="Z42" s="306">
        <f t="shared" si="2"/>
        <v>26857</v>
      </c>
      <c r="AA42" s="206">
        <v>131500</v>
      </c>
      <c r="AB42" s="206"/>
      <c r="AC42" s="206">
        <v>131500</v>
      </c>
      <c r="AD42" s="206"/>
      <c r="AE42" s="206">
        <v>131500</v>
      </c>
      <c r="AF42" s="209"/>
      <c r="AG42" s="209"/>
      <c r="AH42" s="209"/>
      <c r="AI42" s="206">
        <v>455125</v>
      </c>
      <c r="AJ42" s="210">
        <f>+Actividades!L42</f>
        <v>1331083848</v>
      </c>
      <c r="AK42" s="210">
        <v>8766701427</v>
      </c>
      <c r="AL42" s="210">
        <v>9949935312</v>
      </c>
      <c r="AM42" s="210">
        <v>8934677433</v>
      </c>
      <c r="AN42" s="210">
        <v>29417402710</v>
      </c>
    </row>
    <row r="43" spans="2:40" ht="39.950000000000003" customHeight="1">
      <c r="B43" s="139">
        <v>8141</v>
      </c>
      <c r="C43" s="139" t="s">
        <v>306</v>
      </c>
      <c r="D43" s="140">
        <v>32</v>
      </c>
      <c r="E43" s="139" t="s">
        <v>93</v>
      </c>
      <c r="F43" s="141" t="s">
        <v>458</v>
      </c>
      <c r="G43" s="141" t="s">
        <v>459</v>
      </c>
      <c r="H43" s="139" t="s">
        <v>202</v>
      </c>
      <c r="I43" s="139" t="s">
        <v>213</v>
      </c>
      <c r="J43" s="289">
        <v>6138</v>
      </c>
      <c r="K43" s="251">
        <v>602</v>
      </c>
      <c r="L43" s="251">
        <v>500</v>
      </c>
      <c r="M43" s="251">
        <v>500</v>
      </c>
      <c r="N43" s="251">
        <v>500</v>
      </c>
      <c r="O43" s="251">
        <v>499</v>
      </c>
      <c r="P43" s="251">
        <v>499</v>
      </c>
      <c r="Q43" s="252">
        <f t="shared" ca="1" si="6"/>
        <v>3100</v>
      </c>
      <c r="R43" s="249">
        <v>602</v>
      </c>
      <c r="S43" s="249">
        <v>633</v>
      </c>
      <c r="T43" s="212"/>
      <c r="U43" s="212"/>
      <c r="V43" s="212"/>
      <c r="W43" s="212"/>
      <c r="X43" s="250">
        <f>+R43+S43+T43+V43+W43</f>
        <v>1235</v>
      </c>
      <c r="Y43" s="306">
        <v>3100</v>
      </c>
      <c r="Z43" s="306">
        <f t="shared" si="2"/>
        <v>1235</v>
      </c>
      <c r="AA43" s="206">
        <v>6200</v>
      </c>
      <c r="AB43" s="206"/>
      <c r="AC43" s="206">
        <v>6200</v>
      </c>
      <c r="AD43" s="206"/>
      <c r="AE43" s="206">
        <v>6200</v>
      </c>
      <c r="AF43" s="209"/>
      <c r="AG43" s="209"/>
      <c r="AH43" s="209"/>
      <c r="AI43" s="206">
        <v>21700</v>
      </c>
      <c r="AJ43" s="210">
        <f>+Actividades!L43</f>
        <v>211958655</v>
      </c>
      <c r="AK43" s="210">
        <v>3402872482</v>
      </c>
      <c r="AL43" s="210">
        <v>3862155151</v>
      </c>
      <c r="AM43" s="210">
        <v>3468073850</v>
      </c>
      <c r="AN43" s="210">
        <v>11418624326</v>
      </c>
    </row>
    <row r="44" spans="2:40" ht="39.950000000000003" customHeight="1">
      <c r="B44" s="139">
        <v>8141</v>
      </c>
      <c r="C44" s="139" t="s">
        <v>306</v>
      </c>
      <c r="D44" s="140">
        <v>32</v>
      </c>
      <c r="E44" s="139" t="s">
        <v>94</v>
      </c>
      <c r="F44" s="141" t="s">
        <v>460</v>
      </c>
      <c r="G44" s="141" t="s">
        <v>461</v>
      </c>
      <c r="H44" s="139" t="s">
        <v>202</v>
      </c>
      <c r="I44" s="139" t="s">
        <v>213</v>
      </c>
      <c r="J44" s="289">
        <v>97655</v>
      </c>
      <c r="K44" s="249">
        <v>8816</v>
      </c>
      <c r="L44" s="249">
        <v>7317</v>
      </c>
      <c r="M44" s="249">
        <v>7317</v>
      </c>
      <c r="N44" s="249">
        <v>7317</v>
      </c>
      <c r="O44" s="249">
        <v>7317</v>
      </c>
      <c r="P44" s="249">
        <v>7316</v>
      </c>
      <c r="Q44" s="250">
        <f t="shared" ca="1" si="6"/>
        <v>45400</v>
      </c>
      <c r="R44" s="249">
        <v>8816</v>
      </c>
      <c r="S44" s="249">
        <v>16369</v>
      </c>
      <c r="T44" s="212"/>
      <c r="U44" s="212"/>
      <c r="V44" s="212"/>
      <c r="W44" s="212"/>
      <c r="X44" s="250">
        <f>+R44+S44+T44+V44+W44</f>
        <v>25185</v>
      </c>
      <c r="Y44" s="306">
        <v>45400</v>
      </c>
      <c r="Z44" s="306">
        <f t="shared" si="2"/>
        <v>25185</v>
      </c>
      <c r="AA44" s="206">
        <v>99500</v>
      </c>
      <c r="AB44" s="206"/>
      <c r="AC44" s="206">
        <v>99700</v>
      </c>
      <c r="AD44" s="206"/>
      <c r="AE44" s="206">
        <v>99800</v>
      </c>
      <c r="AF44" s="209"/>
      <c r="AG44" s="209"/>
      <c r="AH44" s="209"/>
      <c r="AI44" s="206">
        <v>344400</v>
      </c>
      <c r="AJ44" s="210">
        <f>+Actividades!L44</f>
        <v>1201098602</v>
      </c>
      <c r="AK44" s="210">
        <v>895691189</v>
      </c>
      <c r="AL44" s="210">
        <v>1016581833</v>
      </c>
      <c r="AM44" s="210">
        <v>912853246</v>
      </c>
      <c r="AN44" s="210">
        <v>3005566991</v>
      </c>
    </row>
    <row r="45" spans="2:40" ht="39.950000000000003" customHeight="1">
      <c r="B45" s="139">
        <v>8141</v>
      </c>
      <c r="C45" s="139" t="s">
        <v>306</v>
      </c>
      <c r="D45" s="140">
        <v>32</v>
      </c>
      <c r="E45" s="139" t="s">
        <v>95</v>
      </c>
      <c r="F45" s="141" t="s">
        <v>462</v>
      </c>
      <c r="G45" s="141" t="s">
        <v>463</v>
      </c>
      <c r="H45" s="139" t="s">
        <v>202</v>
      </c>
      <c r="I45" s="139" t="s">
        <v>213</v>
      </c>
      <c r="J45" s="289">
        <v>97450</v>
      </c>
      <c r="K45" s="249">
        <v>7748</v>
      </c>
      <c r="L45" s="249">
        <v>8051</v>
      </c>
      <c r="M45" s="249">
        <v>8051</v>
      </c>
      <c r="N45" s="249">
        <v>8050</v>
      </c>
      <c r="O45" s="249">
        <v>8050</v>
      </c>
      <c r="P45" s="249">
        <v>8050</v>
      </c>
      <c r="Q45" s="250">
        <f t="shared" ca="1" si="6"/>
        <v>48000</v>
      </c>
      <c r="R45" s="249">
        <v>7748</v>
      </c>
      <c r="S45" s="249">
        <v>4577</v>
      </c>
      <c r="T45" s="212"/>
      <c r="U45" s="212"/>
      <c r="V45" s="212"/>
      <c r="W45" s="212"/>
      <c r="X45" s="250">
        <f>+R45+S45+T45+V45+W45</f>
        <v>12325</v>
      </c>
      <c r="Y45" s="306">
        <v>48000</v>
      </c>
      <c r="Z45" s="306">
        <f t="shared" si="2"/>
        <v>12325</v>
      </c>
      <c r="AA45" s="206">
        <v>100000</v>
      </c>
      <c r="AB45" s="206"/>
      <c r="AC45" s="206">
        <v>102000</v>
      </c>
      <c r="AD45" s="206"/>
      <c r="AE45" s="206">
        <v>104000</v>
      </c>
      <c r="AF45" s="209"/>
      <c r="AG45" s="209"/>
      <c r="AH45" s="209"/>
      <c r="AI45" s="206">
        <v>354000</v>
      </c>
      <c r="AJ45" s="210">
        <f>+Actividades!L45</f>
        <v>1502410918</v>
      </c>
      <c r="AK45" s="210">
        <v>868070034</v>
      </c>
      <c r="AL45" s="210">
        <v>985232673</v>
      </c>
      <c r="AM45" s="210">
        <v>884702851</v>
      </c>
      <c r="AN45" s="210">
        <v>2912881884</v>
      </c>
    </row>
    <row r="46" spans="2:40" ht="39.950000000000003" customHeight="1">
      <c r="B46" s="139">
        <v>8141</v>
      </c>
      <c r="C46" s="139" t="s">
        <v>309</v>
      </c>
      <c r="D46" s="140">
        <v>33</v>
      </c>
      <c r="E46" s="139" t="s">
        <v>96</v>
      </c>
      <c r="F46" s="141" t="s">
        <v>464</v>
      </c>
      <c r="G46" s="141" t="s">
        <v>465</v>
      </c>
      <c r="H46" s="139" t="s">
        <v>195</v>
      </c>
      <c r="I46" s="139" t="s">
        <v>213</v>
      </c>
      <c r="J46" s="309">
        <v>0</v>
      </c>
      <c r="K46" s="277">
        <v>4.1700000000000001E-2</v>
      </c>
      <c r="L46" s="277">
        <v>4.1700000000000001E-2</v>
      </c>
      <c r="M46" s="277">
        <v>4.1700000000000001E-2</v>
      </c>
      <c r="N46" s="277">
        <v>4.1700000000000001E-2</v>
      </c>
      <c r="O46" s="277">
        <v>4.1599999999999998E-2</v>
      </c>
      <c r="P46" s="277">
        <v>4.1599999999999998E-2</v>
      </c>
      <c r="Q46" s="281">
        <f>+SUM(K46:P46)</f>
        <v>0.25</v>
      </c>
      <c r="R46" s="277">
        <v>4.1700000000000001E-2</v>
      </c>
      <c r="S46" s="277">
        <v>4.1700000000000001E-2</v>
      </c>
      <c r="T46" s="212"/>
      <c r="U46" s="212"/>
      <c r="V46" s="212"/>
      <c r="W46" s="212"/>
      <c r="X46" s="281">
        <f t="shared" ca="1" si="4"/>
        <v>8.3400000000000002E-2</v>
      </c>
      <c r="Y46" s="208">
        <v>25</v>
      </c>
      <c r="Z46" s="208">
        <f t="shared" ca="1" si="2"/>
        <v>8.3400000000000002E-2</v>
      </c>
      <c r="AA46" s="206">
        <v>25</v>
      </c>
      <c r="AB46" s="206"/>
      <c r="AC46" s="206">
        <v>25</v>
      </c>
      <c r="AD46" s="206"/>
      <c r="AE46" s="206">
        <v>25</v>
      </c>
      <c r="AF46" s="209"/>
      <c r="AG46" s="209"/>
      <c r="AH46" s="209"/>
      <c r="AI46" s="206">
        <v>100</v>
      </c>
      <c r="AJ46" s="210">
        <f>+Actividades!L46</f>
        <v>2006069474</v>
      </c>
      <c r="AK46" s="210">
        <v>5961253816</v>
      </c>
      <c r="AL46" s="210">
        <v>6765838936</v>
      </c>
      <c r="AM46" s="210">
        <v>6075475525</v>
      </c>
      <c r="AN46" s="210">
        <v>20003487702</v>
      </c>
    </row>
    <row r="47" spans="2:40" ht="39.950000000000003" customHeight="1">
      <c r="B47" s="139">
        <v>8141</v>
      </c>
      <c r="C47" s="139" t="s">
        <v>312</v>
      </c>
      <c r="D47" s="140">
        <v>34</v>
      </c>
      <c r="E47" s="139" t="s">
        <v>97</v>
      </c>
      <c r="F47" s="141" t="s">
        <v>466</v>
      </c>
      <c r="G47" s="141" t="s">
        <v>467</v>
      </c>
      <c r="H47" s="139" t="s">
        <v>195</v>
      </c>
      <c r="I47" s="139" t="s">
        <v>213</v>
      </c>
      <c r="J47" s="309">
        <v>0</v>
      </c>
      <c r="K47" s="273">
        <v>4.1000000000000002E-2</v>
      </c>
      <c r="L47" s="273">
        <v>4.1000000000000002E-2</v>
      </c>
      <c r="M47" s="273">
        <v>4.1000000000000002E-2</v>
      </c>
      <c r="N47" s="273">
        <v>4.4999999999999998E-2</v>
      </c>
      <c r="O47" s="273">
        <v>4.1000000000000002E-2</v>
      </c>
      <c r="P47" s="273">
        <v>4.1000000000000002E-2</v>
      </c>
      <c r="Q47" s="274">
        <f t="shared" ref="Q47:Q49" si="7">+SUM(K47:P47)</f>
        <v>0.25</v>
      </c>
      <c r="R47" s="276">
        <v>4.1000000000000002E-2</v>
      </c>
      <c r="S47" s="276">
        <v>4.1000000000000002E-2</v>
      </c>
      <c r="T47" s="212"/>
      <c r="U47" s="212"/>
      <c r="V47" s="212"/>
      <c r="W47" s="212"/>
      <c r="X47" s="279">
        <f t="shared" ca="1" si="4"/>
        <v>8.2000000000000003E-2</v>
      </c>
      <c r="Y47" s="208">
        <v>25</v>
      </c>
      <c r="Z47" s="208">
        <f t="shared" ca="1" si="2"/>
        <v>8.2000000000000003E-2</v>
      </c>
      <c r="AA47" s="206">
        <v>25</v>
      </c>
      <c r="AB47" s="206"/>
      <c r="AC47" s="206">
        <v>25</v>
      </c>
      <c r="AD47" s="206"/>
      <c r="AE47" s="206">
        <v>25</v>
      </c>
      <c r="AF47" s="209"/>
      <c r="AG47" s="209"/>
      <c r="AH47" s="209"/>
      <c r="AI47" s="206">
        <v>100</v>
      </c>
      <c r="AJ47" s="210">
        <f>+Actividades!L47</f>
        <v>250349020</v>
      </c>
      <c r="AK47" s="210">
        <v>348339654</v>
      </c>
      <c r="AL47" s="210">
        <v>395354746</v>
      </c>
      <c r="AM47" s="210">
        <v>355014081</v>
      </c>
      <c r="AN47" s="210">
        <v>1168882956</v>
      </c>
    </row>
    <row r="48" spans="2:40" ht="39.950000000000003" customHeight="1">
      <c r="B48" s="139">
        <v>8141</v>
      </c>
      <c r="C48" s="139" t="s">
        <v>315</v>
      </c>
      <c r="D48" s="140">
        <v>35</v>
      </c>
      <c r="E48" s="139" t="s">
        <v>98</v>
      </c>
      <c r="F48" s="141" t="s">
        <v>468</v>
      </c>
      <c r="G48" s="141" t="s">
        <v>469</v>
      </c>
      <c r="H48" s="139" t="s">
        <v>195</v>
      </c>
      <c r="I48" s="139" t="s">
        <v>213</v>
      </c>
      <c r="J48" s="309">
        <v>0</v>
      </c>
      <c r="K48" s="277">
        <v>4.2000000000000003E-2</v>
      </c>
      <c r="L48" s="277">
        <v>4.2000000000000003E-2</v>
      </c>
      <c r="M48" s="277">
        <v>4.2000000000000003E-2</v>
      </c>
      <c r="N48" s="277">
        <v>4.2000000000000003E-2</v>
      </c>
      <c r="O48" s="277">
        <v>4.1000000000000002E-2</v>
      </c>
      <c r="P48" s="277">
        <v>4.1000000000000002E-2</v>
      </c>
      <c r="Q48" s="274">
        <f t="shared" si="7"/>
        <v>0.25</v>
      </c>
      <c r="R48" s="276">
        <v>4.2000000000000003E-2</v>
      </c>
      <c r="S48" s="276">
        <v>4.2000000000000003E-2</v>
      </c>
      <c r="T48" s="212"/>
      <c r="U48" s="212"/>
      <c r="V48" s="212"/>
      <c r="W48" s="212"/>
      <c r="X48" s="281">
        <f t="shared" ca="1" si="4"/>
        <v>8.4000000000000005E-2</v>
      </c>
      <c r="Y48" s="208">
        <v>25</v>
      </c>
      <c r="Z48" s="208">
        <f t="shared" ca="1" si="2"/>
        <v>8.4000000000000005E-2</v>
      </c>
      <c r="AA48" s="206">
        <v>25</v>
      </c>
      <c r="AB48" s="206"/>
      <c r="AC48" s="206">
        <v>25</v>
      </c>
      <c r="AD48" s="206"/>
      <c r="AE48" s="206">
        <v>25</v>
      </c>
      <c r="AF48" s="209"/>
      <c r="AG48" s="209"/>
      <c r="AH48" s="209"/>
      <c r="AI48" s="206">
        <v>100</v>
      </c>
      <c r="AJ48" s="210">
        <f>+Actividades!L48</f>
        <v>180440723</v>
      </c>
      <c r="AK48" s="210">
        <v>165819354</v>
      </c>
      <c r="AL48" s="210">
        <v>188199845</v>
      </c>
      <c r="AM48" s="210">
        <v>168996567</v>
      </c>
      <c r="AN48" s="210">
        <v>556420766</v>
      </c>
    </row>
    <row r="49" spans="2:40" ht="39.950000000000003" customHeight="1">
      <c r="B49" s="139">
        <v>8141</v>
      </c>
      <c r="C49" s="139" t="s">
        <v>315</v>
      </c>
      <c r="D49" s="140">
        <v>35</v>
      </c>
      <c r="E49" s="139" t="s">
        <v>99</v>
      </c>
      <c r="F49" s="141" t="s">
        <v>470</v>
      </c>
      <c r="G49" s="141" t="s">
        <v>471</v>
      </c>
      <c r="H49" s="139" t="s">
        <v>195</v>
      </c>
      <c r="I49" s="139" t="s">
        <v>213</v>
      </c>
      <c r="J49" s="309">
        <v>0</v>
      </c>
      <c r="K49" s="277">
        <v>4.2000000000000003E-2</v>
      </c>
      <c r="L49" s="277">
        <v>4.2000000000000003E-2</v>
      </c>
      <c r="M49" s="277">
        <v>4.2000000000000003E-2</v>
      </c>
      <c r="N49" s="277">
        <v>4.2000000000000003E-2</v>
      </c>
      <c r="O49" s="277">
        <v>4.1000000000000002E-2</v>
      </c>
      <c r="P49" s="277">
        <v>4.1000000000000002E-2</v>
      </c>
      <c r="Q49" s="274">
        <f t="shared" si="7"/>
        <v>0.25</v>
      </c>
      <c r="R49" s="277">
        <v>4.2000000000000003E-2</v>
      </c>
      <c r="S49" s="277">
        <v>4.2000000000000003E-2</v>
      </c>
      <c r="T49" s="212"/>
      <c r="U49" s="212"/>
      <c r="V49" s="212"/>
      <c r="W49" s="212"/>
      <c r="X49" s="281">
        <f t="shared" ca="1" si="4"/>
        <v>8.4000000000000005E-2</v>
      </c>
      <c r="Y49" s="208">
        <v>25</v>
      </c>
      <c r="Z49" s="208">
        <f t="shared" ca="1" si="2"/>
        <v>8.4000000000000005E-2</v>
      </c>
      <c r="AA49" s="206">
        <v>25</v>
      </c>
      <c r="AB49" s="206"/>
      <c r="AC49" s="206">
        <v>25</v>
      </c>
      <c r="AD49" s="206"/>
      <c r="AE49" s="206">
        <v>25</v>
      </c>
      <c r="AF49" s="209"/>
      <c r="AG49" s="209"/>
      <c r="AH49" s="209"/>
      <c r="AI49" s="206">
        <v>100</v>
      </c>
      <c r="AJ49" s="210">
        <f>+Actividades!L49</f>
        <v>174876326</v>
      </c>
      <c r="AK49" s="210">
        <v>165819356</v>
      </c>
      <c r="AL49" s="210">
        <v>188199845</v>
      </c>
      <c r="AM49" s="210">
        <v>168996566</v>
      </c>
      <c r="AN49" s="210">
        <v>556420767</v>
      </c>
    </row>
    <row r="50" spans="2:40" ht="39.950000000000003" customHeight="1">
      <c r="B50" s="139">
        <v>8141</v>
      </c>
      <c r="C50" s="139" t="s">
        <v>318</v>
      </c>
      <c r="D50" s="140">
        <v>36</v>
      </c>
      <c r="E50" s="139" t="s">
        <v>100</v>
      </c>
      <c r="F50" s="141" t="s">
        <v>472</v>
      </c>
      <c r="G50" s="141" t="s">
        <v>473</v>
      </c>
      <c r="H50" s="139" t="s">
        <v>195</v>
      </c>
      <c r="I50" s="139" t="s">
        <v>213</v>
      </c>
      <c r="J50" s="309">
        <v>0</v>
      </c>
      <c r="K50" s="277">
        <v>4.2000000000000003E-2</v>
      </c>
      <c r="L50" s="277">
        <v>4.2000000000000003E-2</v>
      </c>
      <c r="M50" s="277">
        <v>4.2000000000000003E-2</v>
      </c>
      <c r="N50" s="277">
        <v>4.2000000000000003E-2</v>
      </c>
      <c r="O50" s="277">
        <v>4.1000000000000002E-2</v>
      </c>
      <c r="P50" s="277">
        <v>4.1000000000000002E-2</v>
      </c>
      <c r="Q50" s="274">
        <f t="shared" ref="Q50:Q71" si="8">+SUM(K50:P50)</f>
        <v>0.25</v>
      </c>
      <c r="R50" s="277">
        <v>4.2000000000000003E-2</v>
      </c>
      <c r="S50" s="277">
        <v>4.2000000000000003E-2</v>
      </c>
      <c r="T50" s="212"/>
      <c r="U50" s="212"/>
      <c r="V50" s="212"/>
      <c r="W50" s="212"/>
      <c r="X50" s="281">
        <f t="shared" ca="1" si="4"/>
        <v>8.4000000000000005E-2</v>
      </c>
      <c r="Y50" s="208">
        <v>25</v>
      </c>
      <c r="Z50" s="208">
        <f t="shared" ca="1" si="2"/>
        <v>8.4000000000000005E-2</v>
      </c>
      <c r="AA50" s="206">
        <v>25</v>
      </c>
      <c r="AB50" s="206"/>
      <c r="AC50" s="206">
        <v>25</v>
      </c>
      <c r="AD50" s="206"/>
      <c r="AE50" s="206">
        <v>25</v>
      </c>
      <c r="AF50" s="209"/>
      <c r="AG50" s="209"/>
      <c r="AH50" s="209"/>
      <c r="AI50" s="206">
        <v>100</v>
      </c>
      <c r="AJ50" s="210">
        <f>+Actividades!L50</f>
        <v>1200919425</v>
      </c>
      <c r="AK50" s="210">
        <v>10949078493</v>
      </c>
      <c r="AL50" s="210">
        <v>12426865868</v>
      </c>
      <c r="AM50" s="210">
        <v>11158870338</v>
      </c>
      <c r="AN50" s="210">
        <v>36740552192</v>
      </c>
    </row>
    <row r="51" spans="2:40" ht="39.950000000000003" customHeight="1">
      <c r="B51" s="139">
        <v>8141</v>
      </c>
      <c r="C51" s="139" t="s">
        <v>318</v>
      </c>
      <c r="D51" s="140">
        <v>36</v>
      </c>
      <c r="E51" s="139" t="s">
        <v>101</v>
      </c>
      <c r="F51" s="141" t="s">
        <v>474</v>
      </c>
      <c r="G51" s="141" t="s">
        <v>475</v>
      </c>
      <c r="H51" s="139" t="s">
        <v>195</v>
      </c>
      <c r="I51" s="139" t="s">
        <v>213</v>
      </c>
      <c r="J51" s="309">
        <v>0.9</v>
      </c>
      <c r="K51" s="277">
        <v>4.2000000000000003E-2</v>
      </c>
      <c r="L51" s="277">
        <v>4.2000000000000003E-2</v>
      </c>
      <c r="M51" s="277">
        <v>4.2000000000000003E-2</v>
      </c>
      <c r="N51" s="277">
        <v>4.2000000000000003E-2</v>
      </c>
      <c r="O51" s="277">
        <v>4.1000000000000002E-2</v>
      </c>
      <c r="P51" s="277">
        <v>4.1000000000000002E-2</v>
      </c>
      <c r="Q51" s="274">
        <f t="shared" si="8"/>
        <v>0.25</v>
      </c>
      <c r="R51" s="277">
        <v>4.2000000000000003E-2</v>
      </c>
      <c r="S51" s="277">
        <v>4.2000000000000003E-2</v>
      </c>
      <c r="T51" s="212"/>
      <c r="U51" s="212"/>
      <c r="V51" s="212"/>
      <c r="W51" s="212"/>
      <c r="X51" s="281">
        <f t="shared" ca="1" si="4"/>
        <v>8.4000000000000005E-2</v>
      </c>
      <c r="Y51" s="208">
        <v>25</v>
      </c>
      <c r="Z51" s="208">
        <f t="shared" ca="1" si="2"/>
        <v>8.4000000000000005E-2</v>
      </c>
      <c r="AA51" s="206">
        <v>25</v>
      </c>
      <c r="AB51" s="206"/>
      <c r="AC51" s="206">
        <v>25</v>
      </c>
      <c r="AD51" s="206"/>
      <c r="AE51" s="206">
        <v>25</v>
      </c>
      <c r="AF51" s="209"/>
      <c r="AG51" s="209"/>
      <c r="AH51" s="209"/>
      <c r="AI51" s="206">
        <v>100</v>
      </c>
      <c r="AJ51" s="210">
        <f>+Actividades!L51</f>
        <v>70174475</v>
      </c>
      <c r="AK51" s="210">
        <v>768481218</v>
      </c>
      <c r="AL51" s="210">
        <v>872202444</v>
      </c>
      <c r="AM51" s="210">
        <v>783205846</v>
      </c>
      <c r="AN51" s="210">
        <v>2578703252</v>
      </c>
    </row>
    <row r="52" spans="2:40" ht="39.950000000000003" customHeight="1">
      <c r="B52" s="139">
        <v>8141</v>
      </c>
      <c r="C52" s="139" t="s">
        <v>326</v>
      </c>
      <c r="D52" s="140">
        <v>37</v>
      </c>
      <c r="E52" s="139" t="s">
        <v>102</v>
      </c>
      <c r="F52" s="141" t="s">
        <v>476</v>
      </c>
      <c r="G52" s="141" t="s">
        <v>477</v>
      </c>
      <c r="H52" s="139" t="s">
        <v>195</v>
      </c>
      <c r="I52" s="139" t="s">
        <v>213</v>
      </c>
      <c r="J52" s="206">
        <v>0</v>
      </c>
      <c r="K52" s="277">
        <v>4.1599999999999998E-2</v>
      </c>
      <c r="L52" s="277">
        <v>4.1599999999999998E-2</v>
      </c>
      <c r="M52" s="277">
        <v>4.1700000000000001E-2</v>
      </c>
      <c r="N52" s="277">
        <v>4.1700000000000001E-2</v>
      </c>
      <c r="O52" s="277">
        <v>4.1700000000000001E-2</v>
      </c>
      <c r="P52" s="277">
        <v>4.1700000000000001E-2</v>
      </c>
      <c r="Q52" s="274">
        <f t="shared" si="8"/>
        <v>0.25</v>
      </c>
      <c r="R52" s="277">
        <v>4.1599999999999998E-2</v>
      </c>
      <c r="S52" s="277">
        <v>4.1599999999999998E-2</v>
      </c>
      <c r="T52" s="212"/>
      <c r="U52" s="212"/>
      <c r="V52" s="212"/>
      <c r="W52" s="212"/>
      <c r="X52" s="281">
        <f t="shared" ca="1" si="4"/>
        <v>8.3199999999999996E-2</v>
      </c>
      <c r="Y52" s="208">
        <v>25</v>
      </c>
      <c r="Z52" s="208">
        <f t="shared" ca="1" si="2"/>
        <v>8.3199999999999996E-2</v>
      </c>
      <c r="AA52" s="206">
        <v>25</v>
      </c>
      <c r="AB52" s="206"/>
      <c r="AC52" s="206">
        <v>25</v>
      </c>
      <c r="AD52" s="206"/>
      <c r="AE52" s="206">
        <v>25</v>
      </c>
      <c r="AF52" s="209"/>
      <c r="AG52" s="209"/>
      <c r="AH52" s="209"/>
      <c r="AI52" s="206">
        <v>100</v>
      </c>
      <c r="AJ52" s="210">
        <f>+Actividades!L52</f>
        <v>33405000</v>
      </c>
      <c r="AK52" s="210">
        <v>11342761412</v>
      </c>
      <c r="AL52" s="210">
        <v>12873683821</v>
      </c>
      <c r="AM52" s="210">
        <v>11560096493</v>
      </c>
      <c r="AN52" s="210">
        <v>38061588284</v>
      </c>
    </row>
    <row r="53" spans="2:40" ht="39.950000000000003" customHeight="1">
      <c r="B53" s="139">
        <v>8141</v>
      </c>
      <c r="C53" s="139" t="s">
        <v>326</v>
      </c>
      <c r="D53" s="140">
        <v>37</v>
      </c>
      <c r="E53" s="139" t="s">
        <v>103</v>
      </c>
      <c r="F53" s="141" t="s">
        <v>478</v>
      </c>
      <c r="G53" s="141" t="s">
        <v>479</v>
      </c>
      <c r="H53" s="139" t="s">
        <v>195</v>
      </c>
      <c r="I53" s="139" t="s">
        <v>213</v>
      </c>
      <c r="J53" s="206">
        <v>0</v>
      </c>
      <c r="K53" s="277">
        <v>4.1599999999999998E-2</v>
      </c>
      <c r="L53" s="277">
        <v>4.1599999999999998E-2</v>
      </c>
      <c r="M53" s="277">
        <v>4.1700000000000001E-2</v>
      </c>
      <c r="N53" s="277">
        <v>4.1700000000000001E-2</v>
      </c>
      <c r="O53" s="277">
        <v>4.1700000000000001E-2</v>
      </c>
      <c r="P53" s="277">
        <v>4.1700000000000001E-2</v>
      </c>
      <c r="Q53" s="274">
        <f t="shared" si="8"/>
        <v>0.25</v>
      </c>
      <c r="R53" s="277">
        <v>4.1599999999999998E-2</v>
      </c>
      <c r="S53" s="277">
        <v>4.1599999999999998E-2</v>
      </c>
      <c r="T53" s="212"/>
      <c r="U53" s="212"/>
      <c r="V53" s="212"/>
      <c r="W53" s="212"/>
      <c r="X53" s="281">
        <f t="shared" ca="1" si="4"/>
        <v>8.3199999999999996E-2</v>
      </c>
      <c r="Y53" s="208">
        <v>25</v>
      </c>
      <c r="Z53" s="208">
        <f t="shared" ca="1" si="2"/>
        <v>8.3199999999999996E-2</v>
      </c>
      <c r="AA53" s="206">
        <v>25</v>
      </c>
      <c r="AB53" s="206"/>
      <c r="AC53" s="206">
        <v>25</v>
      </c>
      <c r="AD53" s="206"/>
      <c r="AE53" s="206">
        <v>25</v>
      </c>
      <c r="AF53" s="209"/>
      <c r="AG53" s="209"/>
      <c r="AH53" s="209"/>
      <c r="AI53" s="206">
        <v>100</v>
      </c>
      <c r="AJ53" s="210">
        <f>+Actividades!L53</f>
        <v>33405000</v>
      </c>
      <c r="AK53" s="210">
        <v>818771366</v>
      </c>
      <c r="AL53" s="210">
        <v>929280208</v>
      </c>
      <c r="AM53" s="210">
        <v>834459587</v>
      </c>
      <c r="AN53" s="210">
        <v>2747456065</v>
      </c>
    </row>
    <row r="54" spans="2:40" ht="39.950000000000003" customHeight="1">
      <c r="B54" s="139">
        <v>8141</v>
      </c>
      <c r="C54" s="139" t="s">
        <v>329</v>
      </c>
      <c r="D54" s="140">
        <v>38</v>
      </c>
      <c r="E54" s="139" t="s">
        <v>104</v>
      </c>
      <c r="F54" s="141" t="s">
        <v>480</v>
      </c>
      <c r="G54" s="141" t="s">
        <v>481</v>
      </c>
      <c r="H54" s="139" t="s">
        <v>195</v>
      </c>
      <c r="I54" s="139" t="s">
        <v>213</v>
      </c>
      <c r="J54" s="206">
        <v>100</v>
      </c>
      <c r="K54" s="277">
        <v>4.1599999999999998E-2</v>
      </c>
      <c r="L54" s="277">
        <v>4.1599999999999998E-2</v>
      </c>
      <c r="M54" s="277">
        <v>4.1700000000000001E-2</v>
      </c>
      <c r="N54" s="277">
        <v>4.1700000000000001E-2</v>
      </c>
      <c r="O54" s="277">
        <v>4.1700000000000001E-2</v>
      </c>
      <c r="P54" s="277">
        <v>4.1700000000000001E-2</v>
      </c>
      <c r="Q54" s="281">
        <f t="shared" si="8"/>
        <v>0.25</v>
      </c>
      <c r="R54" s="277">
        <v>4.1599999999999998E-2</v>
      </c>
      <c r="S54" s="277">
        <v>4.1599999999999998E-2</v>
      </c>
      <c r="T54" s="212"/>
      <c r="U54" s="212"/>
      <c r="V54" s="212"/>
      <c r="W54" s="212"/>
      <c r="X54" s="281">
        <f>+R54+S54+T54+U54+V54+W54</f>
        <v>8.3199999999999996E-2</v>
      </c>
      <c r="Y54" s="208">
        <v>25</v>
      </c>
      <c r="Z54" s="208">
        <f t="shared" si="2"/>
        <v>8.3199999999999996E-2</v>
      </c>
      <c r="AA54" s="206">
        <v>25</v>
      </c>
      <c r="AB54" s="206"/>
      <c r="AC54" s="206">
        <v>25</v>
      </c>
      <c r="AD54" s="206"/>
      <c r="AE54" s="206">
        <v>25</v>
      </c>
      <c r="AF54" s="209"/>
      <c r="AG54" s="209"/>
      <c r="AH54" s="209"/>
      <c r="AI54" s="206">
        <v>100</v>
      </c>
      <c r="AJ54" s="210">
        <f>+Actividades!L54</f>
        <v>2020295157</v>
      </c>
      <c r="AK54" s="210">
        <v>808479671</v>
      </c>
      <c r="AL54" s="210">
        <v>917599452</v>
      </c>
      <c r="AM54" s="210">
        <v>823970696</v>
      </c>
      <c r="AN54" s="210">
        <v>2712921418</v>
      </c>
    </row>
    <row r="55" spans="2:40" ht="39.950000000000003" customHeight="1">
      <c r="B55" s="139">
        <v>8141</v>
      </c>
      <c r="C55" s="139" t="s">
        <v>329</v>
      </c>
      <c r="D55" s="140">
        <v>38</v>
      </c>
      <c r="E55" s="139" t="s">
        <v>105</v>
      </c>
      <c r="F55" s="141" t="s">
        <v>482</v>
      </c>
      <c r="G55" s="141" t="s">
        <v>483</v>
      </c>
      <c r="H55" s="139" t="s">
        <v>202</v>
      </c>
      <c r="I55" s="139" t="s">
        <v>217</v>
      </c>
      <c r="J55" s="206">
        <v>10</v>
      </c>
      <c r="K55" s="311">
        <v>10</v>
      </c>
      <c r="L55" s="311">
        <v>10</v>
      </c>
      <c r="M55" s="311">
        <v>10</v>
      </c>
      <c r="N55" s="311">
        <v>10</v>
      </c>
      <c r="O55" s="311">
        <v>10</v>
      </c>
      <c r="P55" s="311">
        <v>10</v>
      </c>
      <c r="Q55" s="310">
        <v>10</v>
      </c>
      <c r="R55" s="320">
        <v>8</v>
      </c>
      <c r="S55" s="320">
        <v>10</v>
      </c>
      <c r="T55" s="212"/>
      <c r="U55" s="212"/>
      <c r="V55" s="212"/>
      <c r="W55" s="212"/>
      <c r="X55" s="321">
        <f t="shared" ref="X55:X57" si="9">+R55+S55+T55+U55+V55+W55</f>
        <v>18</v>
      </c>
      <c r="Y55" s="208">
        <v>10</v>
      </c>
      <c r="Z55" s="208">
        <f t="shared" si="2"/>
        <v>18</v>
      </c>
      <c r="AA55" s="206">
        <v>10</v>
      </c>
      <c r="AB55" s="206"/>
      <c r="AC55" s="206">
        <v>10</v>
      </c>
      <c r="AD55" s="206"/>
      <c r="AE55" s="206">
        <v>10</v>
      </c>
      <c r="AF55" s="209"/>
      <c r="AG55" s="209"/>
      <c r="AH55" s="209"/>
      <c r="AI55" s="206">
        <v>10</v>
      </c>
      <c r="AJ55" s="210">
        <f>+Actividades!L55</f>
        <v>154813744</v>
      </c>
      <c r="AK55" s="210">
        <v>3463481706</v>
      </c>
      <c r="AL55" s="210">
        <v>3930944748</v>
      </c>
      <c r="AM55" s="210">
        <v>3529844389</v>
      </c>
      <c r="AN55" s="210">
        <v>11622003667</v>
      </c>
    </row>
    <row r="56" spans="2:40" ht="39.950000000000003" customHeight="1">
      <c r="B56" s="139">
        <v>8141</v>
      </c>
      <c r="C56" s="139" t="s">
        <v>333</v>
      </c>
      <c r="D56" s="140">
        <v>39</v>
      </c>
      <c r="E56" s="139" t="s">
        <v>106</v>
      </c>
      <c r="F56" s="141" t="s">
        <v>484</v>
      </c>
      <c r="G56" s="141" t="s">
        <v>485</v>
      </c>
      <c r="H56" s="139" t="s">
        <v>195</v>
      </c>
      <c r="I56" s="139" t="s">
        <v>217</v>
      </c>
      <c r="J56" s="315">
        <v>0.1</v>
      </c>
      <c r="K56" s="277">
        <v>0.16600000000000001</v>
      </c>
      <c r="L56" s="277">
        <v>0.16600000000000001</v>
      </c>
      <c r="M56" s="277">
        <v>0.16600000000000001</v>
      </c>
      <c r="N56" s="277">
        <v>0.16700000000000001</v>
      </c>
      <c r="O56" s="277">
        <v>0.16800000000000001</v>
      </c>
      <c r="P56" s="277">
        <v>0.16700000000000001</v>
      </c>
      <c r="Q56" s="274">
        <f t="shared" si="8"/>
        <v>1</v>
      </c>
      <c r="R56" s="277">
        <v>0.16600000000000001</v>
      </c>
      <c r="S56" s="277">
        <v>0.16600000000000001</v>
      </c>
      <c r="T56" s="212"/>
      <c r="U56" s="212"/>
      <c r="V56" s="212"/>
      <c r="W56" s="212"/>
      <c r="X56" s="281">
        <f t="shared" si="9"/>
        <v>0.33200000000000002</v>
      </c>
      <c r="Y56" s="208">
        <v>100</v>
      </c>
      <c r="Z56" s="208">
        <f t="shared" si="2"/>
        <v>0.33200000000000002</v>
      </c>
      <c r="AA56" s="206">
        <v>100</v>
      </c>
      <c r="AB56" s="206"/>
      <c r="AC56" s="206">
        <v>100</v>
      </c>
      <c r="AD56" s="206"/>
      <c r="AE56" s="206">
        <v>100</v>
      </c>
      <c r="AF56" s="209"/>
      <c r="AG56" s="209"/>
      <c r="AH56" s="209"/>
      <c r="AI56" s="206">
        <v>100</v>
      </c>
      <c r="AJ56" s="210">
        <f>+Actividades!L56</f>
        <v>2285046558</v>
      </c>
      <c r="AK56" s="210">
        <v>441288597</v>
      </c>
      <c r="AL56" s="210">
        <v>500848926</v>
      </c>
      <c r="AM56" s="210">
        <v>449743989</v>
      </c>
      <c r="AN56" s="210">
        <v>1480780939</v>
      </c>
    </row>
    <row r="57" spans="2:40" ht="39.950000000000003" customHeight="1">
      <c r="B57" s="139">
        <v>8141</v>
      </c>
      <c r="C57" s="139" t="s">
        <v>333</v>
      </c>
      <c r="D57" s="140">
        <v>39</v>
      </c>
      <c r="E57" s="139" t="s">
        <v>107</v>
      </c>
      <c r="F57" s="141" t="s">
        <v>486</v>
      </c>
      <c r="G57" s="141" t="s">
        <v>487</v>
      </c>
      <c r="H57" s="139" t="s">
        <v>195</v>
      </c>
      <c r="I57" s="139" t="s">
        <v>217</v>
      </c>
      <c r="J57" s="309">
        <v>1</v>
      </c>
      <c r="K57" s="277">
        <v>0.16600000000000001</v>
      </c>
      <c r="L57" s="277">
        <v>0.16600000000000001</v>
      </c>
      <c r="M57" s="277">
        <v>0.16600000000000001</v>
      </c>
      <c r="N57" s="277">
        <v>0.16700000000000001</v>
      </c>
      <c r="O57" s="277">
        <v>0.16800000000000001</v>
      </c>
      <c r="P57" s="277">
        <v>0.16700000000000001</v>
      </c>
      <c r="Q57" s="274">
        <f t="shared" si="8"/>
        <v>1</v>
      </c>
      <c r="R57" s="277">
        <v>0.16600000000000001</v>
      </c>
      <c r="S57" s="277">
        <v>0.16600000000000001</v>
      </c>
      <c r="T57" s="212"/>
      <c r="U57" s="212"/>
      <c r="V57" s="212"/>
      <c r="W57" s="212"/>
      <c r="X57" s="281">
        <f t="shared" si="9"/>
        <v>0.33200000000000002</v>
      </c>
      <c r="Y57" s="208">
        <v>100</v>
      </c>
      <c r="Z57" s="208">
        <f t="shared" si="2"/>
        <v>0.33200000000000002</v>
      </c>
      <c r="AA57" s="206">
        <v>100</v>
      </c>
      <c r="AB57" s="206"/>
      <c r="AC57" s="206">
        <v>100</v>
      </c>
      <c r="AD57" s="206"/>
      <c r="AE57" s="206">
        <v>100</v>
      </c>
      <c r="AF57" s="209"/>
      <c r="AG57" s="209"/>
      <c r="AH57" s="209"/>
      <c r="AI57" s="206">
        <v>100</v>
      </c>
      <c r="AJ57" s="210">
        <f>+Actividades!L57</f>
        <v>164944904</v>
      </c>
      <c r="AK57" s="210">
        <v>1474740451</v>
      </c>
      <c r="AL57" s="210">
        <v>1673784857</v>
      </c>
      <c r="AM57" s="210">
        <v>1502997489</v>
      </c>
      <c r="AN57" s="210">
        <v>4948615407</v>
      </c>
    </row>
    <row r="58" spans="2:40" ht="39.950000000000003" customHeight="1">
      <c r="B58" s="139">
        <v>8141</v>
      </c>
      <c r="C58" s="139" t="s">
        <v>340</v>
      </c>
      <c r="D58" s="140">
        <v>40</v>
      </c>
      <c r="E58" s="139" t="s">
        <v>108</v>
      </c>
      <c r="F58" s="141" t="s">
        <v>488</v>
      </c>
      <c r="G58" s="141" t="s">
        <v>489</v>
      </c>
      <c r="H58" s="139" t="s">
        <v>195</v>
      </c>
      <c r="I58" s="346" t="s">
        <v>213</v>
      </c>
      <c r="J58" s="309">
        <v>0</v>
      </c>
      <c r="K58" s="342">
        <v>1.66E-2</v>
      </c>
      <c r="L58" s="342">
        <v>1.66E-2</v>
      </c>
      <c r="M58" s="342">
        <v>1.66E-2</v>
      </c>
      <c r="N58" s="342">
        <v>1.66E-2</v>
      </c>
      <c r="O58" s="342">
        <v>1.66E-2</v>
      </c>
      <c r="P58" s="342">
        <v>1.66E-2</v>
      </c>
      <c r="Q58" s="274">
        <f t="shared" si="8"/>
        <v>9.9600000000000008E-2</v>
      </c>
      <c r="R58" s="342">
        <v>1.6E-2</v>
      </c>
      <c r="S58" s="342">
        <v>1.6E-2</v>
      </c>
      <c r="T58" s="342">
        <v>1.6E-2</v>
      </c>
      <c r="U58" s="212"/>
      <c r="V58" s="212"/>
      <c r="W58" s="212"/>
      <c r="X58" s="281">
        <f t="shared" ca="1" si="4"/>
        <v>4.8000000000000001E-2</v>
      </c>
      <c r="Y58" s="345">
        <f t="shared" ref="Y58:Y66" si="10">+Q58</f>
        <v>9.9600000000000008E-2</v>
      </c>
      <c r="Z58" s="323">
        <f ca="1">+X58</f>
        <v>4.8000000000000001E-2</v>
      </c>
      <c r="AA58" s="343">
        <v>0.25</v>
      </c>
      <c r="AB58" s="206"/>
      <c r="AC58" s="343">
        <v>0.25</v>
      </c>
      <c r="AD58" s="206"/>
      <c r="AE58" s="343">
        <v>0.4</v>
      </c>
      <c r="AF58" s="209"/>
      <c r="AG58" s="209"/>
      <c r="AH58" s="209"/>
      <c r="AI58" s="343">
        <f>+Y58+AA58+AC58+AE58</f>
        <v>0.99960000000000004</v>
      </c>
      <c r="AJ58" s="210">
        <f>+Actividades!L58</f>
        <v>162871599</v>
      </c>
      <c r="AK58" s="210">
        <v>2795432420</v>
      </c>
      <c r="AL58" s="210">
        <v>3172729443</v>
      </c>
      <c r="AM58" s="210">
        <v>2848994821</v>
      </c>
      <c r="AN58" s="210">
        <v>9380308195</v>
      </c>
    </row>
    <row r="59" spans="2:40" ht="39.950000000000003" customHeight="1">
      <c r="B59" s="139">
        <v>8141</v>
      </c>
      <c r="C59" s="139" t="s">
        <v>340</v>
      </c>
      <c r="D59" s="140">
        <v>40</v>
      </c>
      <c r="E59" s="139" t="s">
        <v>109</v>
      </c>
      <c r="F59" s="141" t="s">
        <v>490</v>
      </c>
      <c r="G59" s="141" t="s">
        <v>491</v>
      </c>
      <c r="H59" s="139" t="s">
        <v>195</v>
      </c>
      <c r="I59" s="346" t="s">
        <v>213</v>
      </c>
      <c r="J59" s="309">
        <v>0</v>
      </c>
      <c r="K59" s="344">
        <v>8.0000000000000002E-3</v>
      </c>
      <c r="L59" s="344">
        <v>8.0000000000000002E-3</v>
      </c>
      <c r="M59" s="344">
        <v>8.0000000000000002E-3</v>
      </c>
      <c r="N59" s="344">
        <v>8.0000000000000002E-3</v>
      </c>
      <c r="O59" s="344">
        <v>8.9999999999999993E-3</v>
      </c>
      <c r="P59" s="344">
        <v>8.0000000000000002E-3</v>
      </c>
      <c r="Q59" s="278">
        <f t="shared" si="8"/>
        <v>4.9000000000000002E-2</v>
      </c>
      <c r="R59" s="344">
        <v>8.0000000000000002E-3</v>
      </c>
      <c r="S59" s="344">
        <v>8.0000000000000002E-3</v>
      </c>
      <c r="T59" s="344">
        <v>8.0000000000000002E-3</v>
      </c>
      <c r="U59" s="212"/>
      <c r="V59" s="212"/>
      <c r="W59" s="212"/>
      <c r="X59" s="279">
        <f t="shared" ca="1" si="4"/>
        <v>2.4E-2</v>
      </c>
      <c r="Y59" s="343">
        <f t="shared" si="10"/>
        <v>4.9000000000000002E-2</v>
      </c>
      <c r="Z59" s="323">
        <f t="shared" ca="1" si="2"/>
        <v>2.4E-2</v>
      </c>
      <c r="AA59" s="343">
        <v>0.28000000000000003</v>
      </c>
      <c r="AB59" s="206"/>
      <c r="AC59" s="343">
        <v>0.28000000000000003</v>
      </c>
      <c r="AD59" s="206"/>
      <c r="AE59" s="343">
        <v>0.39</v>
      </c>
      <c r="AF59" s="209"/>
      <c r="AG59" s="209"/>
      <c r="AH59" s="209"/>
      <c r="AI59" s="343">
        <f>+Y59+AA59+AC59+AE59</f>
        <v>0.999</v>
      </c>
      <c r="AJ59" s="210">
        <f>+Actividades!L59</f>
        <v>697732824</v>
      </c>
      <c r="AK59" s="210">
        <v>44895564714</v>
      </c>
      <c r="AL59" s="210">
        <v>50955079110</v>
      </c>
      <c r="AM59" s="210">
        <v>45755794496</v>
      </c>
      <c r="AN59" s="210">
        <v>150650836936</v>
      </c>
    </row>
    <row r="60" spans="2:40" ht="39.950000000000003" customHeight="1">
      <c r="B60" s="139">
        <v>8141</v>
      </c>
      <c r="C60" s="139" t="s">
        <v>343</v>
      </c>
      <c r="D60" s="140">
        <v>41</v>
      </c>
      <c r="E60" s="139" t="s">
        <v>110</v>
      </c>
      <c r="F60" s="141" t="s">
        <v>492</v>
      </c>
      <c r="G60" s="141" t="s">
        <v>345</v>
      </c>
      <c r="H60" s="139" t="s">
        <v>195</v>
      </c>
      <c r="I60" s="139" t="s">
        <v>213</v>
      </c>
      <c r="J60" s="309">
        <v>0</v>
      </c>
      <c r="K60" s="345">
        <v>0.16</v>
      </c>
      <c r="L60" s="345">
        <v>0.16</v>
      </c>
      <c r="M60" s="345">
        <v>0.17</v>
      </c>
      <c r="N60" s="345">
        <v>0.17</v>
      </c>
      <c r="O60" s="345">
        <v>0.17</v>
      </c>
      <c r="P60" s="345">
        <v>0.17</v>
      </c>
      <c r="Q60" s="274">
        <f t="shared" si="8"/>
        <v>1</v>
      </c>
      <c r="R60" s="345">
        <v>0.16</v>
      </c>
      <c r="S60" s="345">
        <v>0.16</v>
      </c>
      <c r="T60" s="345">
        <v>0.17</v>
      </c>
      <c r="U60" s="345">
        <v>0.17</v>
      </c>
      <c r="V60" s="212"/>
      <c r="W60" s="212"/>
      <c r="X60" s="274">
        <f ca="1">IF($I61="Suma",SUM(R60:W60),OFFSET(R60,0,(COUNT(R60:W60))-IF(COUNT(R60:W60)=0,0,1)))</f>
        <v>0.66</v>
      </c>
      <c r="Y60" s="341">
        <f t="shared" si="10"/>
        <v>1</v>
      </c>
      <c r="Z60" s="274">
        <f ca="1">+X60</f>
        <v>0.66</v>
      </c>
      <c r="AA60" s="206">
        <v>25</v>
      </c>
      <c r="AB60" s="206"/>
      <c r="AC60" s="206">
        <v>25</v>
      </c>
      <c r="AD60" s="206"/>
      <c r="AE60" s="206">
        <v>40</v>
      </c>
      <c r="AF60" s="209"/>
      <c r="AG60" s="209"/>
      <c r="AH60" s="209"/>
      <c r="AI60" s="206">
        <v>100</v>
      </c>
      <c r="AJ60" s="210">
        <f>+Actividades!L60</f>
        <v>366516652</v>
      </c>
      <c r="AK60" s="210">
        <v>1311091051</v>
      </c>
      <c r="AL60" s="210">
        <v>1488047841</v>
      </c>
      <c r="AM60" s="210">
        <v>1336212453</v>
      </c>
      <c r="AN60" s="210">
        <v>4399476101</v>
      </c>
    </row>
    <row r="61" spans="2:40" ht="39.950000000000003" customHeight="1">
      <c r="B61" s="139">
        <v>8141</v>
      </c>
      <c r="C61" s="139" t="s">
        <v>343</v>
      </c>
      <c r="D61" s="140">
        <v>41</v>
      </c>
      <c r="E61" s="139" t="s">
        <v>111</v>
      </c>
      <c r="F61" s="141" t="s">
        <v>493</v>
      </c>
      <c r="G61" s="141" t="s">
        <v>494</v>
      </c>
      <c r="H61" s="139" t="s">
        <v>195</v>
      </c>
      <c r="I61" s="139" t="s">
        <v>213</v>
      </c>
      <c r="J61" s="309">
        <v>0</v>
      </c>
      <c r="K61" s="345">
        <v>0.16</v>
      </c>
      <c r="L61" s="345">
        <v>0.16</v>
      </c>
      <c r="M61" s="345">
        <v>0.17</v>
      </c>
      <c r="N61" s="345">
        <v>0.17</v>
      </c>
      <c r="O61" s="345">
        <v>0.17</v>
      </c>
      <c r="P61" s="345">
        <v>0.17</v>
      </c>
      <c r="Q61" s="274">
        <f t="shared" si="8"/>
        <v>1</v>
      </c>
      <c r="R61" s="345">
        <v>0.16</v>
      </c>
      <c r="S61" s="345">
        <v>0.16</v>
      </c>
      <c r="T61" s="345">
        <v>0.17</v>
      </c>
      <c r="U61" s="345">
        <v>0.17</v>
      </c>
      <c r="V61" s="212"/>
      <c r="W61" s="212"/>
      <c r="X61" s="274">
        <f>+R61+S61+T61+U61+V61+W61</f>
        <v>0.66</v>
      </c>
      <c r="Y61" s="296">
        <f t="shared" si="10"/>
        <v>1</v>
      </c>
      <c r="Z61" s="274">
        <f>+X61</f>
        <v>0.66</v>
      </c>
      <c r="AA61" s="206">
        <v>25</v>
      </c>
      <c r="AB61" s="206"/>
      <c r="AC61" s="206">
        <v>25</v>
      </c>
      <c r="AD61" s="206"/>
      <c r="AE61" s="206">
        <v>40</v>
      </c>
      <c r="AF61" s="209"/>
      <c r="AG61" s="209"/>
      <c r="AH61" s="209"/>
      <c r="AI61" s="206">
        <v>100</v>
      </c>
      <c r="AJ61" s="210">
        <f>+Actividades!L61</f>
        <v>96468241</v>
      </c>
      <c r="AK61" s="210">
        <v>28033563817</v>
      </c>
      <c r="AL61" s="210">
        <v>31817228965</v>
      </c>
      <c r="AM61" s="210">
        <v>28570706107</v>
      </c>
      <c r="AN61" s="210">
        <v>94068977151</v>
      </c>
    </row>
    <row r="62" spans="2:40" ht="39.950000000000003" customHeight="1">
      <c r="B62" s="139">
        <v>8141</v>
      </c>
      <c r="C62" s="139" t="s">
        <v>343</v>
      </c>
      <c r="D62" s="140">
        <v>41</v>
      </c>
      <c r="E62" s="139" t="s">
        <v>112</v>
      </c>
      <c r="F62" s="141" t="s">
        <v>495</v>
      </c>
      <c r="G62" s="141" t="s">
        <v>496</v>
      </c>
      <c r="H62" s="139" t="s">
        <v>202</v>
      </c>
      <c r="I62" s="139" t="s">
        <v>295</v>
      </c>
      <c r="J62" s="206">
        <v>473262</v>
      </c>
      <c r="K62" s="249">
        <v>48706</v>
      </c>
      <c r="L62" s="249">
        <v>48706</v>
      </c>
      <c r="M62" s="249">
        <v>48706</v>
      </c>
      <c r="N62" s="249">
        <v>48707</v>
      </c>
      <c r="O62" s="249">
        <v>48707</v>
      </c>
      <c r="P62" s="249">
        <v>48707</v>
      </c>
      <c r="Q62" s="316">
        <f t="shared" si="8"/>
        <v>292239</v>
      </c>
      <c r="R62" s="249">
        <v>2581</v>
      </c>
      <c r="S62" s="249">
        <v>28790</v>
      </c>
      <c r="T62" s="332">
        <v>54535</v>
      </c>
      <c r="U62" s="360">
        <v>78574</v>
      </c>
      <c r="V62" s="212"/>
      <c r="W62" s="212"/>
      <c r="X62" s="250">
        <f t="shared" ca="1" si="4"/>
        <v>164480</v>
      </c>
      <c r="Y62" s="306">
        <f t="shared" si="10"/>
        <v>292239</v>
      </c>
      <c r="Z62" s="306">
        <f t="shared" ca="1" si="2"/>
        <v>164480</v>
      </c>
      <c r="AA62" s="206">
        <v>653304</v>
      </c>
      <c r="AB62" s="206"/>
      <c r="AC62" s="206">
        <v>849296</v>
      </c>
      <c r="AD62" s="206"/>
      <c r="AE62" s="206">
        <v>1104084</v>
      </c>
      <c r="AF62" s="209"/>
      <c r="AG62" s="209"/>
      <c r="AH62" s="209"/>
      <c r="AI62" s="206">
        <v>1104084</v>
      </c>
      <c r="AJ62" s="210">
        <f>+Actividades!L62</f>
        <v>522216509</v>
      </c>
      <c r="AK62" s="210">
        <v>13565864798</v>
      </c>
      <c r="AL62" s="210">
        <v>15396837491</v>
      </c>
      <c r="AM62" s="210">
        <v>13825796063</v>
      </c>
      <c r="AN62" s="210">
        <v>45521398352</v>
      </c>
    </row>
    <row r="63" spans="2:40" ht="39.950000000000003" customHeight="1">
      <c r="B63" s="139">
        <v>8141</v>
      </c>
      <c r="C63" s="139" t="s">
        <v>346</v>
      </c>
      <c r="D63" s="140">
        <v>42</v>
      </c>
      <c r="E63" s="139" t="s">
        <v>113</v>
      </c>
      <c r="F63" s="141" t="s">
        <v>497</v>
      </c>
      <c r="G63" s="141" t="s">
        <v>348</v>
      </c>
      <c r="H63" s="139" t="s">
        <v>202</v>
      </c>
      <c r="I63" s="139" t="s">
        <v>213</v>
      </c>
      <c r="J63" s="289">
        <v>55802</v>
      </c>
      <c r="K63" s="249">
        <v>9905</v>
      </c>
      <c r="L63" s="249">
        <v>9905</v>
      </c>
      <c r="M63" s="249">
        <v>9905</v>
      </c>
      <c r="N63" s="249">
        <v>9905</v>
      </c>
      <c r="O63" s="249">
        <v>9905</v>
      </c>
      <c r="P63" s="249">
        <v>9904</v>
      </c>
      <c r="Q63" s="316">
        <f t="shared" si="8"/>
        <v>59429</v>
      </c>
      <c r="R63" s="249">
        <v>7095</v>
      </c>
      <c r="S63" s="249">
        <v>6409</v>
      </c>
      <c r="T63" s="249">
        <v>6267</v>
      </c>
      <c r="U63" s="249">
        <v>5371</v>
      </c>
      <c r="V63" s="212"/>
      <c r="W63" s="212"/>
      <c r="X63" s="250">
        <f>+R63+S63+T63+U63+V63+W63</f>
        <v>25142</v>
      </c>
      <c r="Y63" s="306">
        <f t="shared" si="10"/>
        <v>59429</v>
      </c>
      <c r="Z63" s="306">
        <f t="shared" si="2"/>
        <v>25142</v>
      </c>
      <c r="AA63" s="206">
        <v>66404</v>
      </c>
      <c r="AB63" s="206"/>
      <c r="AC63" s="206">
        <v>73658</v>
      </c>
      <c r="AD63" s="206"/>
      <c r="AE63" s="206">
        <v>83702</v>
      </c>
      <c r="AF63" s="209"/>
      <c r="AG63" s="209"/>
      <c r="AH63" s="209"/>
      <c r="AI63" s="206">
        <v>283193</v>
      </c>
      <c r="AJ63" s="210">
        <f>+Actividades!L63</f>
        <v>1238356668</v>
      </c>
      <c r="AK63" s="210">
        <v>11486566558</v>
      </c>
      <c r="AL63" s="210">
        <v>13036898219</v>
      </c>
      <c r="AM63" s="210">
        <v>11706657044</v>
      </c>
      <c r="AN63" s="210">
        <v>38544138525</v>
      </c>
    </row>
    <row r="64" spans="2:40" ht="39.950000000000003" customHeight="1">
      <c r="B64" s="139">
        <v>8141</v>
      </c>
      <c r="C64" s="139" t="s">
        <v>346</v>
      </c>
      <c r="D64" s="140">
        <v>42</v>
      </c>
      <c r="E64" s="139" t="s">
        <v>114</v>
      </c>
      <c r="F64" s="141" t="s">
        <v>498</v>
      </c>
      <c r="G64" s="141" t="s">
        <v>499</v>
      </c>
      <c r="H64" s="139" t="s">
        <v>202</v>
      </c>
      <c r="I64" s="139" t="s">
        <v>217</v>
      </c>
      <c r="J64" s="309">
        <v>1</v>
      </c>
      <c r="K64" s="309">
        <v>1</v>
      </c>
      <c r="L64" s="309">
        <v>1</v>
      </c>
      <c r="M64" s="309">
        <v>1</v>
      </c>
      <c r="N64" s="309">
        <v>1</v>
      </c>
      <c r="O64" s="309">
        <v>1</v>
      </c>
      <c r="P64" s="309">
        <v>1</v>
      </c>
      <c r="Q64" s="274">
        <v>1</v>
      </c>
      <c r="R64" s="309">
        <v>1</v>
      </c>
      <c r="S64" s="309">
        <v>1</v>
      </c>
      <c r="T64" s="309">
        <v>1</v>
      </c>
      <c r="U64" s="309">
        <v>1</v>
      </c>
      <c r="V64" s="212"/>
      <c r="W64" s="212"/>
      <c r="X64" s="274">
        <f t="shared" ca="1" si="4"/>
        <v>1</v>
      </c>
      <c r="Y64" s="296">
        <f t="shared" si="10"/>
        <v>1</v>
      </c>
      <c r="Z64" s="296">
        <f t="shared" ca="1" si="2"/>
        <v>1</v>
      </c>
      <c r="AA64" s="206">
        <v>100</v>
      </c>
      <c r="AB64" s="206"/>
      <c r="AC64" s="206">
        <v>100</v>
      </c>
      <c r="AD64" s="206"/>
      <c r="AE64" s="206">
        <v>100</v>
      </c>
      <c r="AF64" s="209"/>
      <c r="AG64" s="209"/>
      <c r="AH64" s="209"/>
      <c r="AI64" s="206">
        <v>100</v>
      </c>
      <c r="AJ64" s="210">
        <f>+Actividades!L64</f>
        <v>2061916751</v>
      </c>
      <c r="AK64" s="210">
        <v>0</v>
      </c>
      <c r="AL64" s="210">
        <v>0</v>
      </c>
      <c r="AM64" s="210">
        <v>0</v>
      </c>
      <c r="AN64" s="210">
        <v>0</v>
      </c>
    </row>
    <row r="65" spans="2:40" ht="57" customHeight="1">
      <c r="B65" s="139">
        <v>8141</v>
      </c>
      <c r="C65" s="139" t="s">
        <v>353</v>
      </c>
      <c r="D65" s="140">
        <v>43</v>
      </c>
      <c r="E65" s="139" t="s">
        <v>115</v>
      </c>
      <c r="F65" s="141" t="s">
        <v>500</v>
      </c>
      <c r="G65" s="141" t="s">
        <v>501</v>
      </c>
      <c r="H65" s="139" t="s">
        <v>195</v>
      </c>
      <c r="I65" s="139" t="s">
        <v>217</v>
      </c>
      <c r="J65" s="206">
        <v>100</v>
      </c>
      <c r="K65" s="277">
        <v>0.16600000000000001</v>
      </c>
      <c r="L65" s="277">
        <v>0.16600000000000001</v>
      </c>
      <c r="M65" s="277">
        <v>0.16700000000000001</v>
      </c>
      <c r="N65" s="277">
        <v>0.16700000000000001</v>
      </c>
      <c r="O65" s="277">
        <v>0.16700000000000001</v>
      </c>
      <c r="P65" s="277">
        <v>0.16700000000000001</v>
      </c>
      <c r="Q65" s="274">
        <f t="shared" si="8"/>
        <v>1</v>
      </c>
      <c r="R65" s="277">
        <v>0.16600000000000001</v>
      </c>
      <c r="S65" s="277">
        <v>0.16600000000000001</v>
      </c>
      <c r="T65" s="333">
        <v>0.16700000000000001</v>
      </c>
      <c r="U65" s="362"/>
      <c r="V65" s="362"/>
      <c r="W65" s="362"/>
      <c r="X65" s="274">
        <f t="shared" ca="1" si="4"/>
        <v>0.499</v>
      </c>
      <c r="Y65" s="296">
        <f t="shared" si="10"/>
        <v>1</v>
      </c>
      <c r="Z65" s="296">
        <f t="shared" ca="1" si="2"/>
        <v>0.499</v>
      </c>
      <c r="AA65" s="206">
        <v>100</v>
      </c>
      <c r="AB65" s="206"/>
      <c r="AC65" s="206">
        <v>100</v>
      </c>
      <c r="AD65" s="206"/>
      <c r="AE65" s="206">
        <v>100</v>
      </c>
      <c r="AF65" s="209"/>
      <c r="AG65" s="209"/>
      <c r="AH65" s="209"/>
      <c r="AI65" s="206">
        <v>100</v>
      </c>
      <c r="AJ65" s="210">
        <f>+Actividades!L65</f>
        <v>358624591</v>
      </c>
      <c r="AK65" s="210">
        <v>0</v>
      </c>
      <c r="AL65" s="210">
        <v>0</v>
      </c>
      <c r="AM65" s="210">
        <v>0</v>
      </c>
      <c r="AN65" s="210">
        <v>0</v>
      </c>
    </row>
    <row r="66" spans="2:40" ht="39.950000000000003" customHeight="1">
      <c r="B66" s="139">
        <v>8141</v>
      </c>
      <c r="C66" s="139" t="s">
        <v>353</v>
      </c>
      <c r="D66" s="140">
        <v>43</v>
      </c>
      <c r="E66" s="139" t="s">
        <v>116</v>
      </c>
      <c r="F66" s="141" t="s">
        <v>502</v>
      </c>
      <c r="G66" s="141" t="s">
        <v>503</v>
      </c>
      <c r="H66" s="139" t="s">
        <v>195</v>
      </c>
      <c r="I66" s="139" t="s">
        <v>213</v>
      </c>
      <c r="J66" s="206">
        <v>0</v>
      </c>
      <c r="K66" s="318">
        <v>0.02</v>
      </c>
      <c r="L66" s="318">
        <v>5.0000000000000001E-3</v>
      </c>
      <c r="M66" s="318">
        <v>5.0000000000000001E-3</v>
      </c>
      <c r="N66" s="318">
        <v>8.3000000000000001E-3</v>
      </c>
      <c r="O66" s="318">
        <v>7.0000000000000001E-3</v>
      </c>
      <c r="P66" s="318">
        <v>5.0000000000000001E-3</v>
      </c>
      <c r="Q66" s="274">
        <f>+SUM(K66:P66)</f>
        <v>5.0299999999999997E-2</v>
      </c>
      <c r="R66" s="276">
        <v>0.02</v>
      </c>
      <c r="S66" s="276">
        <v>5.0000000000000001E-3</v>
      </c>
      <c r="T66" s="333">
        <v>5.0000000000000001E-3</v>
      </c>
      <c r="U66" s="212"/>
      <c r="V66" s="212"/>
      <c r="W66" s="212"/>
      <c r="X66" s="281">
        <f>+R66+S66+T66+U66+V66+W66</f>
        <v>3.0000000000000002E-2</v>
      </c>
      <c r="Y66" s="296">
        <f t="shared" si="10"/>
        <v>5.0299999999999997E-2</v>
      </c>
      <c r="Z66" s="307">
        <f t="shared" si="2"/>
        <v>3.0000000000000002E-2</v>
      </c>
      <c r="AA66" s="206">
        <v>10</v>
      </c>
      <c r="AB66" s="206"/>
      <c r="AC66" s="206">
        <v>10</v>
      </c>
      <c r="AD66" s="206"/>
      <c r="AE66" s="206">
        <v>15</v>
      </c>
      <c r="AF66" s="209"/>
      <c r="AG66" s="209"/>
      <c r="AH66" s="209"/>
      <c r="AI66" s="206">
        <v>40</v>
      </c>
      <c r="AJ66" s="210">
        <f>+Actividades!L66</f>
        <v>5344993170</v>
      </c>
      <c r="AK66" s="210">
        <v>0</v>
      </c>
      <c r="AL66" s="210">
        <v>0</v>
      </c>
      <c r="AM66" s="210">
        <v>0</v>
      </c>
      <c r="AN66" s="210">
        <v>0</v>
      </c>
    </row>
    <row r="67" spans="2:40" ht="39.950000000000003" customHeight="1">
      <c r="B67" s="139">
        <v>8141</v>
      </c>
      <c r="C67" s="139" t="s">
        <v>358</v>
      </c>
      <c r="D67" s="140">
        <v>44</v>
      </c>
      <c r="E67" s="139" t="s">
        <v>117</v>
      </c>
      <c r="F67" s="141" t="s">
        <v>504</v>
      </c>
      <c r="G67" s="141" t="s">
        <v>505</v>
      </c>
      <c r="H67" s="139" t="s">
        <v>195</v>
      </c>
      <c r="I67" s="139" t="s">
        <v>217</v>
      </c>
      <c r="J67" s="206">
        <v>100</v>
      </c>
      <c r="K67" s="275">
        <v>1</v>
      </c>
      <c r="L67" s="275">
        <v>1</v>
      </c>
      <c r="M67" s="275">
        <v>1</v>
      </c>
      <c r="N67" s="275">
        <v>1</v>
      </c>
      <c r="O67" s="275">
        <v>1</v>
      </c>
      <c r="P67" s="275">
        <v>1</v>
      </c>
      <c r="Q67" s="274">
        <v>1</v>
      </c>
      <c r="R67" s="275">
        <v>1</v>
      </c>
      <c r="S67" s="275">
        <v>1</v>
      </c>
      <c r="T67" s="212"/>
      <c r="U67" s="212"/>
      <c r="V67" s="212"/>
      <c r="W67" s="212"/>
      <c r="X67" s="274">
        <f t="shared" ca="1" si="4"/>
        <v>1</v>
      </c>
      <c r="Y67" s="208">
        <v>100</v>
      </c>
      <c r="Z67" s="296">
        <f t="shared" ca="1" si="2"/>
        <v>1</v>
      </c>
      <c r="AA67" s="206">
        <v>100</v>
      </c>
      <c r="AB67" s="206"/>
      <c r="AC67" s="206">
        <v>100</v>
      </c>
      <c r="AD67" s="206"/>
      <c r="AE67" s="206">
        <v>100</v>
      </c>
      <c r="AF67" s="209"/>
      <c r="AG67" s="209"/>
      <c r="AH67" s="209"/>
      <c r="AI67" s="206">
        <v>100</v>
      </c>
      <c r="AJ67" s="210">
        <f>+Actividades!L67</f>
        <v>6343372171</v>
      </c>
      <c r="AK67" s="210">
        <v>0</v>
      </c>
      <c r="AL67" s="210">
        <v>0</v>
      </c>
      <c r="AM67" s="210">
        <v>0</v>
      </c>
      <c r="AN67" s="210">
        <v>0</v>
      </c>
    </row>
    <row r="68" spans="2:40" ht="39.950000000000003" customHeight="1">
      <c r="B68" s="139">
        <v>8141</v>
      </c>
      <c r="C68" s="139" t="s">
        <v>358</v>
      </c>
      <c r="D68" s="140">
        <v>44</v>
      </c>
      <c r="E68" s="139" t="s">
        <v>118</v>
      </c>
      <c r="F68" s="141" t="s">
        <v>506</v>
      </c>
      <c r="G68" s="141" t="s">
        <v>360</v>
      </c>
      <c r="H68" s="139" t="s">
        <v>202</v>
      </c>
      <c r="I68" s="139" t="s">
        <v>217</v>
      </c>
      <c r="J68" s="206">
        <v>100</v>
      </c>
      <c r="K68" s="275">
        <v>1</v>
      </c>
      <c r="L68" s="275">
        <v>1</v>
      </c>
      <c r="M68" s="275">
        <v>1</v>
      </c>
      <c r="N68" s="275">
        <v>1</v>
      </c>
      <c r="O68" s="275">
        <v>1</v>
      </c>
      <c r="P68" s="275">
        <v>1</v>
      </c>
      <c r="Q68" s="274">
        <v>1</v>
      </c>
      <c r="R68" s="275">
        <v>1</v>
      </c>
      <c r="S68" s="275">
        <v>1</v>
      </c>
      <c r="T68" s="212"/>
      <c r="U68" s="212"/>
      <c r="V68" s="212"/>
      <c r="W68" s="212"/>
      <c r="X68" s="274">
        <f ca="1">IF($I69="Suma",SUM(R68:W68),OFFSET(R68,0,(COUNT(R68:W68))-IF(COUNT(R68:W68)=0,0,1)))</f>
        <v>2</v>
      </c>
      <c r="Y68" s="208">
        <v>100</v>
      </c>
      <c r="Z68" s="296">
        <f ca="1">+X68</f>
        <v>2</v>
      </c>
      <c r="AA68" s="206">
        <v>100</v>
      </c>
      <c r="AB68" s="206"/>
      <c r="AC68" s="206">
        <v>100</v>
      </c>
      <c r="AD68" s="206"/>
      <c r="AE68" s="206">
        <v>100</v>
      </c>
      <c r="AF68" s="209"/>
      <c r="AG68" s="209"/>
      <c r="AH68" s="209"/>
      <c r="AI68" s="206">
        <v>100</v>
      </c>
      <c r="AJ68" s="210">
        <f>+Actividades!L68</f>
        <v>442900000</v>
      </c>
      <c r="AK68" s="210">
        <v>0</v>
      </c>
      <c r="AL68" s="210">
        <v>0</v>
      </c>
      <c r="AM68" s="210">
        <v>0</v>
      </c>
      <c r="AN68" s="210">
        <v>0</v>
      </c>
    </row>
    <row r="69" spans="2:40" ht="39.950000000000003" customHeight="1">
      <c r="B69" s="139">
        <v>8141</v>
      </c>
      <c r="C69" s="139" t="s">
        <v>361</v>
      </c>
      <c r="D69" s="140">
        <v>45</v>
      </c>
      <c r="E69" s="139" t="s">
        <v>119</v>
      </c>
      <c r="F69" s="141" t="s">
        <v>507</v>
      </c>
      <c r="G69" s="141" t="s">
        <v>508</v>
      </c>
      <c r="H69" s="139" t="s">
        <v>202</v>
      </c>
      <c r="I69" s="139" t="s">
        <v>213</v>
      </c>
      <c r="J69" s="206">
        <v>98724</v>
      </c>
      <c r="K69" s="249">
        <v>11500</v>
      </c>
      <c r="L69" s="249">
        <v>11500</v>
      </c>
      <c r="M69" s="249">
        <v>11500</v>
      </c>
      <c r="N69" s="249">
        <v>11500</v>
      </c>
      <c r="O69" s="249">
        <v>11500</v>
      </c>
      <c r="P69" s="249">
        <v>11500</v>
      </c>
      <c r="Q69" s="317">
        <f>+SUM(K69:P69)</f>
        <v>69000</v>
      </c>
      <c r="R69" s="249">
        <v>41113</v>
      </c>
      <c r="S69" s="249">
        <v>41113</v>
      </c>
      <c r="T69" s="249">
        <v>45982</v>
      </c>
      <c r="U69" s="212"/>
      <c r="V69" s="212"/>
      <c r="W69" s="212"/>
      <c r="X69" s="250">
        <f>+R69+S69+T69+U69+V69+W69</f>
        <v>128208</v>
      </c>
      <c r="Y69" s="208">
        <v>69000</v>
      </c>
      <c r="Z69" s="208">
        <f>+X69</f>
        <v>128208</v>
      </c>
      <c r="AA69" s="206">
        <v>70000</v>
      </c>
      <c r="AB69" s="206"/>
      <c r="AC69" s="206">
        <v>71000</v>
      </c>
      <c r="AD69" s="206"/>
      <c r="AE69" s="206">
        <v>72000</v>
      </c>
      <c r="AF69" s="209"/>
      <c r="AG69" s="209"/>
      <c r="AH69" s="209"/>
      <c r="AI69" s="206">
        <v>282000</v>
      </c>
      <c r="AJ69" s="210">
        <f>+Actividades!L69</f>
        <v>2790000000</v>
      </c>
      <c r="AK69" s="210">
        <v>0</v>
      </c>
      <c r="AL69" s="210">
        <v>0</v>
      </c>
      <c r="AM69" s="210">
        <v>0</v>
      </c>
      <c r="AN69" s="210">
        <v>0</v>
      </c>
    </row>
    <row r="70" spans="2:40" ht="39.950000000000003" customHeight="1">
      <c r="B70" s="139">
        <v>8141</v>
      </c>
      <c r="C70" s="139" t="s">
        <v>361</v>
      </c>
      <c r="D70" s="140">
        <v>45</v>
      </c>
      <c r="E70" s="139" t="s">
        <v>121</v>
      </c>
      <c r="F70" s="141" t="s">
        <v>509</v>
      </c>
      <c r="G70" s="141" t="s">
        <v>510</v>
      </c>
      <c r="H70" s="139" t="s">
        <v>195</v>
      </c>
      <c r="I70" s="139" t="s">
        <v>217</v>
      </c>
      <c r="J70" s="206">
        <v>100</v>
      </c>
      <c r="K70" s="277">
        <v>0.16700000000000001</v>
      </c>
      <c r="L70" s="277">
        <v>0.16700000000000001</v>
      </c>
      <c r="M70" s="277">
        <v>0.16700000000000001</v>
      </c>
      <c r="N70" s="277">
        <v>0.16700000000000001</v>
      </c>
      <c r="O70" s="277">
        <v>0.16600000000000001</v>
      </c>
      <c r="P70" s="277">
        <v>0.16600000000000001</v>
      </c>
      <c r="Q70" s="274">
        <f t="shared" si="8"/>
        <v>1</v>
      </c>
      <c r="R70" s="277">
        <v>0.16700000000000001</v>
      </c>
      <c r="S70" s="277">
        <v>0.16700000000000001</v>
      </c>
      <c r="T70" s="277">
        <v>0.16700000000000001</v>
      </c>
      <c r="U70" s="212"/>
      <c r="V70" s="212"/>
      <c r="W70" s="212"/>
      <c r="X70" s="274">
        <f ca="1">IF($I71="Suma",SUM(R70:W70),OFFSET(R70,0,(COUNT(R70:W70))-IF(COUNT(R70:W70)=0,0,1)))</f>
        <v>0.501</v>
      </c>
      <c r="Y70" s="208">
        <v>100</v>
      </c>
      <c r="Z70" s="296">
        <f ca="1">+X70</f>
        <v>0.501</v>
      </c>
      <c r="AA70" s="206">
        <v>100</v>
      </c>
      <c r="AB70" s="206"/>
      <c r="AC70" s="206">
        <v>100</v>
      </c>
      <c r="AD70" s="206"/>
      <c r="AE70" s="206">
        <v>100</v>
      </c>
      <c r="AF70" s="209"/>
      <c r="AG70" s="209"/>
      <c r="AH70" s="209"/>
      <c r="AI70" s="206">
        <v>100</v>
      </c>
      <c r="AJ70" s="210">
        <f>+Actividades!L70</f>
        <v>2033986826</v>
      </c>
      <c r="AK70" s="210">
        <v>0</v>
      </c>
      <c r="AL70" s="210">
        <v>0</v>
      </c>
      <c r="AM70" s="210">
        <v>0</v>
      </c>
      <c r="AN70" s="210">
        <v>0</v>
      </c>
    </row>
    <row r="71" spans="2:40" ht="39.950000000000003" customHeight="1">
      <c r="B71" s="139">
        <v>8141</v>
      </c>
      <c r="C71" s="139" t="s">
        <v>361</v>
      </c>
      <c r="D71" s="140">
        <v>45</v>
      </c>
      <c r="E71" s="139" t="s">
        <v>122</v>
      </c>
      <c r="F71" s="141" t="s">
        <v>511</v>
      </c>
      <c r="G71" s="141" t="s">
        <v>512</v>
      </c>
      <c r="H71" s="139" t="s">
        <v>202</v>
      </c>
      <c r="I71" s="139" t="s">
        <v>213</v>
      </c>
      <c r="J71" s="206">
        <v>0</v>
      </c>
      <c r="K71" s="277">
        <v>0.16</v>
      </c>
      <c r="L71" s="277">
        <v>0.16</v>
      </c>
      <c r="M71" s="277">
        <v>0.17</v>
      </c>
      <c r="N71" s="277">
        <v>0.17</v>
      </c>
      <c r="O71" s="277">
        <v>0.17</v>
      </c>
      <c r="P71" s="277">
        <v>0.17</v>
      </c>
      <c r="Q71" s="274">
        <f t="shared" si="8"/>
        <v>1</v>
      </c>
      <c r="R71" s="277">
        <v>0.16</v>
      </c>
      <c r="S71" s="277">
        <v>0.16</v>
      </c>
      <c r="T71" s="277">
        <v>0.17</v>
      </c>
      <c r="U71" s="212"/>
      <c r="V71" s="212"/>
      <c r="W71" s="212"/>
      <c r="X71" s="274">
        <f>+R71+S71+T71+U71+V71+W71</f>
        <v>0.49</v>
      </c>
      <c r="Y71" s="208">
        <v>1</v>
      </c>
      <c r="Z71" s="296">
        <f>+X71</f>
        <v>0.49</v>
      </c>
      <c r="AA71" s="206">
        <v>3</v>
      </c>
      <c r="AB71" s="206"/>
      <c r="AC71" s="206">
        <v>3</v>
      </c>
      <c r="AD71" s="206"/>
      <c r="AE71" s="206">
        <v>3</v>
      </c>
      <c r="AF71" s="209"/>
      <c r="AG71" s="209"/>
      <c r="AH71" s="209"/>
      <c r="AI71" s="206">
        <v>10</v>
      </c>
      <c r="AJ71" s="210">
        <f>+Actividades!L71</f>
        <v>210000000</v>
      </c>
      <c r="AK71" s="210">
        <v>0</v>
      </c>
      <c r="AL71" s="210">
        <v>0</v>
      </c>
      <c r="AM71" s="210">
        <v>0</v>
      </c>
      <c r="AN71" s="210">
        <v>0</v>
      </c>
    </row>
    <row r="72" spans="2:40" ht="39.950000000000003" customHeight="1">
      <c r="B72" s="139">
        <v>8141</v>
      </c>
      <c r="C72" s="139" t="s">
        <v>361</v>
      </c>
      <c r="D72" s="140">
        <v>45</v>
      </c>
      <c r="E72" s="139" t="s">
        <v>123</v>
      </c>
      <c r="F72" s="141" t="s">
        <v>513</v>
      </c>
      <c r="G72" s="141" t="s">
        <v>363</v>
      </c>
      <c r="H72" s="139" t="s">
        <v>202</v>
      </c>
      <c r="I72" s="139" t="s">
        <v>217</v>
      </c>
      <c r="J72" s="289">
        <v>47</v>
      </c>
      <c r="K72" s="249">
        <v>47</v>
      </c>
      <c r="L72" s="249">
        <v>47</v>
      </c>
      <c r="M72" s="249">
        <v>47</v>
      </c>
      <c r="N72" s="249">
        <v>47</v>
      </c>
      <c r="O72" s="249">
        <v>47</v>
      </c>
      <c r="P72" s="249">
        <v>47</v>
      </c>
      <c r="Q72" s="310">
        <v>47</v>
      </c>
      <c r="R72" s="249">
        <v>47</v>
      </c>
      <c r="S72" s="249">
        <v>47</v>
      </c>
      <c r="T72" s="249">
        <v>47</v>
      </c>
      <c r="U72" s="212"/>
      <c r="V72" s="212"/>
      <c r="W72" s="212"/>
      <c r="X72" s="207">
        <f ca="1">IF($I73="Suma",SUM(R72:W72),OFFSET(R72,0,(COUNT(R72:W72))-IF(COUNT(R72:W72)=0,0,1)))</f>
        <v>47</v>
      </c>
      <c r="Y72" s="208">
        <v>47</v>
      </c>
      <c r="Z72" s="208">
        <f ca="1">+X72</f>
        <v>47</v>
      </c>
      <c r="AA72" s="206">
        <v>47</v>
      </c>
      <c r="AB72" s="206"/>
      <c r="AC72" s="206">
        <v>47</v>
      </c>
      <c r="AD72" s="206"/>
      <c r="AE72" s="206">
        <v>47</v>
      </c>
      <c r="AF72" s="209"/>
      <c r="AG72" s="209"/>
      <c r="AH72" s="209"/>
      <c r="AI72" s="206">
        <v>47</v>
      </c>
      <c r="AJ72" s="210">
        <f>+Actividades!L72</f>
        <v>3136859152</v>
      </c>
      <c r="AK72" s="210">
        <v>12394931898</v>
      </c>
      <c r="AL72" s="210">
        <v>13951706896</v>
      </c>
      <c r="AM72" s="210">
        <v>10370826446</v>
      </c>
      <c r="AN72" s="210">
        <v>39466190434</v>
      </c>
    </row>
    <row r="73" spans="2:40">
      <c r="K73" s="211"/>
      <c r="L73" s="211"/>
      <c r="M73" s="211"/>
      <c r="N73" s="211"/>
      <c r="O73" s="211"/>
      <c r="P73" s="211"/>
      <c r="R73" s="211"/>
      <c r="S73" s="211"/>
      <c r="T73" s="211"/>
      <c r="U73" s="211"/>
      <c r="V73" s="211"/>
      <c r="W73" s="211"/>
    </row>
    <row r="74" spans="2:40" ht="30" customHeight="1">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c r="AC74" s="186"/>
      <c r="AD74" s="186"/>
      <c r="AE74" s="186"/>
      <c r="AF74" s="186"/>
      <c r="AG74" s="186"/>
      <c r="AH74" s="186"/>
      <c r="AI74" s="186"/>
      <c r="AJ74" s="186">
        <f>SUM(AJ3:AJ73)</f>
        <v>65090215209</v>
      </c>
      <c r="AK74" s="186">
        <f>SUM(AK3:AK73)</f>
        <v>321852367175</v>
      </c>
      <c r="AL74" s="186">
        <f>SUM(AL3:AL73)</f>
        <v>365176336681</v>
      </c>
      <c r="AM74" s="186">
        <f>SUM(AM3:AM73)</f>
        <v>325757678235</v>
      </c>
      <c r="AN74" s="186">
        <f>SUM(AN3:AN73)</f>
        <v>1077876597300</v>
      </c>
    </row>
    <row r="75" spans="2:40">
      <c r="K75" s="211"/>
      <c r="L75" s="211"/>
      <c r="M75" s="211"/>
      <c r="N75" s="211"/>
      <c r="O75" s="211"/>
      <c r="P75" s="211"/>
      <c r="R75" s="211"/>
      <c r="S75" s="211"/>
      <c r="T75" s="211"/>
      <c r="U75" s="211"/>
      <c r="V75" s="211"/>
      <c r="W75" s="211"/>
    </row>
    <row r="76" spans="2:40">
      <c r="K76" s="211"/>
      <c r="L76" s="211"/>
      <c r="M76" s="211"/>
      <c r="N76" s="211"/>
      <c r="O76" s="211"/>
      <c r="P76" s="211"/>
      <c r="R76" s="211"/>
      <c r="S76" s="211"/>
      <c r="T76" s="211"/>
      <c r="U76" s="211"/>
      <c r="V76" s="211"/>
      <c r="W76" s="211"/>
    </row>
    <row r="77" spans="2:40">
      <c r="K77" s="211"/>
      <c r="L77" s="211"/>
      <c r="M77" s="211"/>
      <c r="N77" s="211"/>
      <c r="O77" s="211"/>
      <c r="P77" s="211"/>
      <c r="R77" s="211"/>
      <c r="S77" s="211"/>
      <c r="T77" s="211"/>
      <c r="U77" s="211"/>
      <c r="V77" s="211"/>
      <c r="W77" s="211"/>
    </row>
    <row r="78" spans="2:40">
      <c r="K78" s="211"/>
      <c r="L78" s="211"/>
      <c r="M78" s="211"/>
      <c r="N78" s="211"/>
      <c r="O78" s="211"/>
      <c r="P78" s="211"/>
      <c r="R78" s="211"/>
      <c r="S78" s="211"/>
      <c r="T78" s="211"/>
      <c r="U78" s="211"/>
      <c r="V78" s="211"/>
      <c r="W78" s="211"/>
    </row>
    <row r="79" spans="2:40">
      <c r="K79" s="211"/>
      <c r="L79" s="211"/>
      <c r="M79" s="211"/>
      <c r="N79" s="211"/>
      <c r="O79" s="211"/>
      <c r="P79" s="211"/>
      <c r="R79" s="211"/>
      <c r="S79" s="211"/>
      <c r="T79" s="211"/>
      <c r="U79" s="211"/>
      <c r="V79" s="211"/>
      <c r="W79" s="211"/>
    </row>
    <row r="80" spans="2:40">
      <c r="K80" s="211"/>
      <c r="L80" s="211"/>
      <c r="M80" s="211"/>
      <c r="N80" s="211"/>
      <c r="O80" s="211"/>
      <c r="P80" s="211"/>
      <c r="R80" s="211"/>
      <c r="S80" s="211"/>
      <c r="T80" s="211"/>
      <c r="U80" s="211"/>
      <c r="V80" s="211"/>
      <c r="W80" s="211"/>
    </row>
    <row r="81" spans="11:23">
      <c r="K81" s="211"/>
      <c r="L81" s="211"/>
      <c r="M81" s="211"/>
      <c r="N81" s="211"/>
      <c r="O81" s="211"/>
      <c r="P81" s="211"/>
      <c r="R81" s="211"/>
      <c r="S81" s="211"/>
      <c r="T81" s="211"/>
      <c r="U81" s="211"/>
      <c r="V81" s="211"/>
      <c r="W81" s="211"/>
    </row>
    <row r="82" spans="11:23">
      <c r="R82" s="211"/>
      <c r="S82" s="211"/>
      <c r="T82" s="211"/>
      <c r="U82" s="211"/>
      <c r="V82" s="211"/>
      <c r="W82" s="211"/>
    </row>
    <row r="83" spans="11:23">
      <c r="R83" s="211"/>
      <c r="S83" s="211"/>
      <c r="T83" s="211"/>
      <c r="U83" s="211"/>
      <c r="V83" s="211"/>
      <c r="W83" s="211"/>
    </row>
    <row r="84" spans="11:23">
      <c r="R84" s="211"/>
      <c r="S84" s="211"/>
      <c r="T84" s="211"/>
      <c r="U84" s="211"/>
      <c r="V84" s="211"/>
      <c r="W84" s="211"/>
    </row>
    <row r="85" spans="11:23">
      <c r="R85" s="211"/>
      <c r="S85" s="211"/>
      <c r="T85" s="211"/>
      <c r="U85" s="211"/>
      <c r="V85" s="211"/>
      <c r="W85" s="211"/>
    </row>
    <row r="86" spans="11:23">
      <c r="R86" s="211"/>
      <c r="S86" s="211"/>
      <c r="T86" s="211"/>
      <c r="U86" s="211"/>
      <c r="V86" s="211"/>
      <c r="W86" s="211"/>
    </row>
    <row r="87" spans="11:23">
      <c r="R87" s="211"/>
      <c r="S87" s="211"/>
      <c r="T87" s="211"/>
      <c r="U87" s="211"/>
      <c r="V87" s="211"/>
      <c r="W87" s="211"/>
    </row>
    <row r="88" spans="11:23">
      <c r="R88" s="211"/>
      <c r="S88" s="211"/>
      <c r="T88" s="211"/>
      <c r="U88" s="211"/>
      <c r="V88" s="211"/>
      <c r="W88" s="211"/>
    </row>
    <row r="89" spans="11:23">
      <c r="R89" s="211"/>
      <c r="S89" s="211"/>
      <c r="T89" s="211"/>
      <c r="U89" s="211"/>
      <c r="V89" s="211"/>
      <c r="W89" s="211"/>
    </row>
    <row r="90" spans="11:23">
      <c r="R90" s="211"/>
      <c r="S90" s="211"/>
      <c r="T90" s="211"/>
      <c r="U90" s="211"/>
      <c r="V90" s="211"/>
      <c r="W90" s="211"/>
    </row>
    <row r="91" spans="11:23">
      <c r="R91" s="211"/>
      <c r="S91" s="211"/>
      <c r="T91" s="211"/>
      <c r="U91" s="211"/>
      <c r="V91" s="211"/>
      <c r="W91" s="211"/>
    </row>
    <row r="92" spans="11:23">
      <c r="R92" s="211"/>
      <c r="S92" s="211"/>
      <c r="T92" s="211"/>
      <c r="U92" s="211"/>
      <c r="V92" s="211"/>
      <c r="W92" s="211"/>
    </row>
    <row r="93" spans="11:23">
      <c r="R93" s="211"/>
      <c r="S93" s="211"/>
      <c r="T93" s="211"/>
      <c r="U93" s="211"/>
      <c r="V93" s="211"/>
      <c r="W93" s="211"/>
    </row>
    <row r="94" spans="11:23">
      <c r="R94" s="211"/>
      <c r="S94" s="211"/>
      <c r="T94" s="211"/>
      <c r="U94" s="211"/>
      <c r="V94" s="211"/>
      <c r="W94" s="211"/>
    </row>
    <row r="95" spans="11:23">
      <c r="R95" s="211"/>
      <c r="S95" s="211"/>
      <c r="T95" s="211"/>
      <c r="U95" s="211"/>
      <c r="V95" s="211"/>
      <c r="W95" s="211"/>
    </row>
    <row r="96" spans="11:23">
      <c r="R96" s="211"/>
      <c r="S96" s="211"/>
      <c r="T96" s="211"/>
      <c r="U96" s="211"/>
      <c r="V96" s="211"/>
      <c r="W96" s="211"/>
    </row>
    <row r="97" spans="18:23">
      <c r="R97" s="211"/>
      <c r="S97" s="211"/>
      <c r="T97" s="211"/>
      <c r="U97" s="211"/>
      <c r="V97" s="211"/>
      <c r="W97" s="211"/>
    </row>
    <row r="98" spans="18:23">
      <c r="R98" s="211"/>
      <c r="S98" s="211"/>
      <c r="T98" s="211"/>
      <c r="U98" s="211"/>
      <c r="V98" s="211"/>
      <c r="W98" s="211"/>
    </row>
    <row r="99" spans="18:23">
      <c r="R99" s="211"/>
      <c r="S99" s="211"/>
      <c r="T99" s="211"/>
      <c r="U99" s="211"/>
      <c r="V99" s="211"/>
      <c r="W99" s="211"/>
    </row>
    <row r="100" spans="18:23">
      <c r="R100" s="211"/>
      <c r="S100" s="211"/>
      <c r="T100" s="211"/>
      <c r="U100" s="211"/>
      <c r="V100" s="211"/>
      <c r="W100" s="211"/>
    </row>
    <row r="101" spans="18:23">
      <c r="R101" s="211"/>
      <c r="S101" s="211"/>
      <c r="T101" s="211"/>
      <c r="U101" s="211"/>
      <c r="V101" s="211"/>
      <c r="W101" s="211"/>
    </row>
    <row r="102" spans="18:23">
      <c r="R102" s="211"/>
      <c r="S102" s="211"/>
      <c r="T102" s="211"/>
      <c r="U102" s="211"/>
      <c r="V102" s="211"/>
      <c r="W102" s="211"/>
    </row>
    <row r="103" spans="18:23">
      <c r="R103" s="211"/>
      <c r="S103" s="211"/>
      <c r="T103" s="211"/>
      <c r="U103" s="211"/>
      <c r="V103" s="211"/>
      <c r="W103" s="211"/>
    </row>
    <row r="104" spans="18:23">
      <c r="R104" s="211"/>
      <c r="S104" s="211"/>
      <c r="T104" s="211"/>
      <c r="U104" s="211"/>
      <c r="V104" s="211"/>
      <c r="W104" s="211"/>
    </row>
    <row r="105" spans="18:23">
      <c r="R105" s="211"/>
      <c r="S105" s="211"/>
      <c r="T105" s="211"/>
      <c r="U105" s="211"/>
      <c r="V105" s="211"/>
      <c r="W105" s="211"/>
    </row>
    <row r="106" spans="18:23">
      <c r="R106" s="211"/>
      <c r="S106" s="211"/>
      <c r="T106" s="211"/>
      <c r="U106" s="211"/>
      <c r="V106" s="211"/>
      <c r="W106" s="211"/>
    </row>
    <row r="107" spans="18:23">
      <c r="R107" s="211"/>
      <c r="S107" s="211"/>
      <c r="T107" s="211"/>
      <c r="U107" s="211"/>
      <c r="V107" s="211"/>
      <c r="W107" s="211"/>
    </row>
    <row r="108" spans="18:23">
      <c r="R108" s="211"/>
      <c r="S108" s="211"/>
      <c r="T108" s="211"/>
      <c r="U108" s="211"/>
      <c r="V108" s="211"/>
      <c r="W108" s="211"/>
    </row>
    <row r="109" spans="18:23">
      <c r="R109" s="211"/>
      <c r="S109" s="211"/>
      <c r="T109" s="211"/>
      <c r="U109" s="211"/>
      <c r="V109" s="211"/>
      <c r="W109" s="211"/>
    </row>
    <row r="110" spans="18:23">
      <c r="R110" s="211"/>
      <c r="S110" s="211"/>
      <c r="T110" s="211"/>
      <c r="U110" s="211"/>
      <c r="V110" s="211"/>
      <c r="W110" s="211"/>
    </row>
    <row r="111" spans="18:23">
      <c r="R111" s="211"/>
      <c r="S111" s="211"/>
      <c r="T111" s="211"/>
      <c r="U111" s="211"/>
      <c r="V111" s="211"/>
      <c r="W111" s="211"/>
    </row>
    <row r="112" spans="18:23">
      <c r="R112" s="211"/>
      <c r="S112" s="211"/>
      <c r="T112" s="211"/>
      <c r="U112" s="211"/>
      <c r="V112" s="211"/>
      <c r="W112" s="211"/>
    </row>
    <row r="113" spans="18:23">
      <c r="R113" s="211"/>
      <c r="S113" s="211"/>
      <c r="T113" s="211"/>
      <c r="U113" s="211"/>
      <c r="V113" s="211"/>
      <c r="W113" s="211"/>
    </row>
    <row r="114" spans="18:23">
      <c r="R114" s="211"/>
      <c r="S114" s="211"/>
      <c r="T114" s="211"/>
      <c r="U114" s="211"/>
      <c r="V114" s="211"/>
      <c r="W114" s="211"/>
    </row>
    <row r="115" spans="18:23">
      <c r="R115" s="211"/>
      <c r="S115" s="211"/>
      <c r="T115" s="211"/>
      <c r="U115" s="211"/>
      <c r="V115" s="211"/>
      <c r="W115" s="211"/>
    </row>
    <row r="116" spans="18:23">
      <c r="R116" s="211"/>
      <c r="S116" s="211"/>
      <c r="T116" s="211"/>
      <c r="U116" s="211"/>
      <c r="V116" s="211"/>
      <c r="W116" s="211"/>
    </row>
    <row r="117" spans="18:23">
      <c r="R117" s="211"/>
      <c r="S117" s="211"/>
      <c r="T117" s="211"/>
      <c r="U117" s="211"/>
      <c r="V117" s="211"/>
      <c r="W117" s="211"/>
    </row>
    <row r="118" spans="18:23">
      <c r="R118" s="211"/>
      <c r="S118" s="211"/>
      <c r="T118" s="211"/>
      <c r="U118" s="211"/>
      <c r="V118" s="211"/>
      <c r="W118" s="211"/>
    </row>
    <row r="119" spans="18:23">
      <c r="R119" s="211"/>
      <c r="S119" s="211"/>
      <c r="T119" s="211"/>
      <c r="U119" s="211"/>
      <c r="V119" s="211"/>
      <c r="W119" s="211"/>
    </row>
    <row r="120" spans="18:23">
      <c r="R120" s="211"/>
      <c r="S120" s="211"/>
      <c r="T120" s="211"/>
      <c r="U120" s="211"/>
      <c r="V120" s="211"/>
      <c r="W120" s="211"/>
    </row>
    <row r="121" spans="18:23">
      <c r="R121" s="211"/>
      <c r="S121" s="211"/>
      <c r="T121" s="211"/>
      <c r="U121" s="211"/>
      <c r="V121" s="211"/>
      <c r="W121" s="211"/>
    </row>
    <row r="122" spans="18:23">
      <c r="R122" s="211"/>
      <c r="S122" s="211"/>
      <c r="T122" s="211"/>
      <c r="U122" s="211"/>
      <c r="V122" s="211"/>
      <c r="W122" s="211"/>
    </row>
    <row r="123" spans="18:23">
      <c r="R123" s="211"/>
      <c r="S123" s="211"/>
      <c r="T123" s="211"/>
      <c r="U123" s="211"/>
      <c r="V123" s="211"/>
      <c r="W123" s="211"/>
    </row>
    <row r="124" spans="18:23">
      <c r="R124" s="211"/>
      <c r="S124" s="211"/>
      <c r="T124" s="211"/>
      <c r="U124" s="211"/>
      <c r="V124" s="211"/>
      <c r="W124" s="211"/>
    </row>
    <row r="125" spans="18:23">
      <c r="R125" s="211"/>
      <c r="S125" s="211"/>
      <c r="T125" s="211"/>
      <c r="U125" s="211"/>
      <c r="V125" s="211"/>
      <c r="W125" s="211"/>
    </row>
    <row r="126" spans="18:23">
      <c r="R126" s="211"/>
      <c r="S126" s="211"/>
      <c r="T126" s="211"/>
      <c r="U126" s="211"/>
      <c r="V126" s="211"/>
      <c r="W126" s="211"/>
    </row>
    <row r="127" spans="18:23">
      <c r="R127" s="211"/>
      <c r="S127" s="211"/>
      <c r="T127" s="211"/>
      <c r="U127" s="211"/>
      <c r="V127" s="211"/>
      <c r="W127" s="211"/>
    </row>
    <row r="128" spans="18:23">
      <c r="R128" s="211"/>
      <c r="S128" s="211"/>
      <c r="T128" s="211"/>
      <c r="U128" s="211"/>
      <c r="V128" s="211"/>
      <c r="W128" s="211"/>
    </row>
    <row r="129" spans="18:23">
      <c r="R129" s="211"/>
      <c r="S129" s="211"/>
      <c r="T129" s="211"/>
      <c r="U129" s="211"/>
      <c r="V129" s="211"/>
      <c r="W129" s="211"/>
    </row>
    <row r="130" spans="18:23">
      <c r="R130" s="211"/>
      <c r="S130" s="211"/>
      <c r="T130" s="211"/>
      <c r="U130" s="211"/>
      <c r="V130" s="211"/>
      <c r="W130" s="211"/>
    </row>
    <row r="131" spans="18:23">
      <c r="R131" s="211"/>
      <c r="S131" s="211"/>
      <c r="T131" s="211"/>
      <c r="U131" s="211"/>
      <c r="V131" s="211"/>
      <c r="W131" s="211"/>
    </row>
    <row r="132" spans="18:23">
      <c r="R132" s="211"/>
      <c r="S132" s="211"/>
      <c r="T132" s="211"/>
      <c r="U132" s="211"/>
      <c r="V132" s="211"/>
      <c r="W132" s="211"/>
    </row>
    <row r="133" spans="18:23">
      <c r="R133" s="211"/>
      <c r="S133" s="211"/>
      <c r="T133" s="211"/>
      <c r="U133" s="211"/>
      <c r="V133" s="211"/>
      <c r="W133" s="211"/>
    </row>
    <row r="134" spans="18:23">
      <c r="R134" s="211"/>
      <c r="S134" s="211"/>
      <c r="T134" s="211"/>
      <c r="U134" s="211"/>
      <c r="V134" s="211"/>
      <c r="W134" s="211"/>
    </row>
    <row r="135" spans="18:23">
      <c r="R135" s="211"/>
      <c r="S135" s="211"/>
      <c r="T135" s="211"/>
      <c r="U135" s="211"/>
      <c r="V135" s="211"/>
      <c r="W135" s="211"/>
    </row>
    <row r="136" spans="18:23">
      <c r="R136" s="211"/>
      <c r="S136" s="211"/>
      <c r="T136" s="211"/>
      <c r="U136" s="211"/>
      <c r="V136" s="211"/>
      <c r="W136" s="211"/>
    </row>
    <row r="137" spans="18:23">
      <c r="R137" s="211"/>
      <c r="S137" s="211"/>
      <c r="T137" s="211"/>
      <c r="U137" s="211"/>
      <c r="V137" s="211"/>
      <c r="W137" s="211"/>
    </row>
    <row r="138" spans="18:23">
      <c r="R138" s="211"/>
      <c r="S138" s="211"/>
      <c r="T138" s="211"/>
      <c r="U138" s="211"/>
      <c r="V138" s="211"/>
      <c r="W138" s="211"/>
    </row>
    <row r="139" spans="18:23">
      <c r="R139" s="211"/>
      <c r="S139" s="211"/>
      <c r="T139" s="211"/>
      <c r="U139" s="211"/>
      <c r="V139" s="211"/>
      <c r="W139" s="211"/>
    </row>
    <row r="140" spans="18:23">
      <c r="R140" s="211"/>
      <c r="S140" s="211"/>
      <c r="T140" s="211"/>
      <c r="U140" s="211"/>
      <c r="V140" s="211"/>
      <c r="W140" s="211"/>
    </row>
    <row r="141" spans="18:23">
      <c r="R141" s="211"/>
      <c r="S141" s="211"/>
      <c r="T141" s="211"/>
      <c r="U141" s="211"/>
      <c r="V141" s="211"/>
      <c r="W141" s="211"/>
    </row>
    <row r="142" spans="18:23">
      <c r="R142" s="211"/>
      <c r="S142" s="211"/>
      <c r="T142" s="211"/>
      <c r="U142" s="211"/>
      <c r="V142" s="211"/>
      <c r="W142" s="211"/>
    </row>
    <row r="143" spans="18:23">
      <c r="R143" s="211"/>
      <c r="S143" s="211"/>
      <c r="T143" s="211"/>
      <c r="U143" s="211"/>
      <c r="V143" s="211"/>
      <c r="W143" s="211"/>
    </row>
    <row r="144" spans="18:23">
      <c r="R144" s="211"/>
      <c r="S144" s="211"/>
      <c r="T144" s="211"/>
      <c r="U144" s="211"/>
      <c r="V144" s="211"/>
      <c r="W144" s="211"/>
    </row>
    <row r="145" spans="18:23">
      <c r="R145" s="211"/>
      <c r="S145" s="211"/>
      <c r="T145" s="211"/>
      <c r="U145" s="211"/>
      <c r="V145" s="211"/>
      <c r="W145" s="211"/>
    </row>
    <row r="146" spans="18:23">
      <c r="R146" s="211"/>
      <c r="S146" s="211"/>
      <c r="T146" s="211"/>
      <c r="U146" s="211"/>
      <c r="V146" s="211"/>
      <c r="W146" s="211"/>
    </row>
    <row r="147" spans="18:23">
      <c r="R147" s="211"/>
      <c r="S147" s="211"/>
      <c r="T147" s="211"/>
      <c r="U147" s="211"/>
      <c r="V147" s="211"/>
      <c r="W147" s="211"/>
    </row>
    <row r="148" spans="18:23">
      <c r="R148" s="211"/>
      <c r="S148" s="211"/>
      <c r="T148" s="211"/>
      <c r="U148" s="211"/>
      <c r="V148" s="211"/>
      <c r="W148" s="211"/>
    </row>
    <row r="149" spans="18:23">
      <c r="R149" s="211"/>
      <c r="S149" s="211"/>
      <c r="T149" s="211"/>
      <c r="U149" s="211"/>
      <c r="V149" s="211"/>
      <c r="W149" s="211"/>
    </row>
    <row r="150" spans="18:23">
      <c r="R150" s="211"/>
      <c r="S150" s="211"/>
      <c r="T150" s="211"/>
      <c r="U150" s="211"/>
      <c r="V150" s="211"/>
      <c r="W150" s="211"/>
    </row>
    <row r="151" spans="18:23">
      <c r="R151" s="211"/>
      <c r="S151" s="211"/>
      <c r="T151" s="211"/>
      <c r="U151" s="211"/>
      <c r="V151" s="211"/>
      <c r="W151" s="211"/>
    </row>
    <row r="152" spans="18:23">
      <c r="R152" s="211"/>
      <c r="S152" s="211"/>
      <c r="T152" s="211"/>
      <c r="U152" s="211"/>
      <c r="V152" s="211"/>
      <c r="W152" s="211"/>
    </row>
    <row r="153" spans="18:23">
      <c r="R153" s="211"/>
      <c r="S153" s="211"/>
      <c r="T153" s="211"/>
      <c r="U153" s="211"/>
      <c r="V153" s="211"/>
      <c r="W153" s="211"/>
    </row>
    <row r="154" spans="18:23">
      <c r="R154" s="211"/>
      <c r="S154" s="211"/>
      <c r="T154" s="211"/>
      <c r="U154" s="211"/>
      <c r="V154" s="211"/>
      <c r="W154" s="211"/>
    </row>
    <row r="155" spans="18:23">
      <c r="R155" s="211"/>
      <c r="S155" s="211"/>
      <c r="T155" s="211"/>
      <c r="U155" s="211"/>
      <c r="V155" s="211"/>
      <c r="W155" s="211"/>
    </row>
    <row r="156" spans="18:23">
      <c r="R156" s="211"/>
      <c r="S156" s="211"/>
      <c r="T156" s="211"/>
      <c r="U156" s="211"/>
      <c r="V156" s="211"/>
      <c r="W156" s="211"/>
    </row>
    <row r="157" spans="18:23">
      <c r="R157" s="211"/>
      <c r="S157" s="211"/>
      <c r="T157" s="211"/>
      <c r="U157" s="211"/>
      <c r="V157" s="211"/>
      <c r="W157" s="211"/>
    </row>
    <row r="158" spans="18:23">
      <c r="R158" s="211"/>
      <c r="S158" s="211"/>
      <c r="T158" s="211"/>
      <c r="U158" s="211"/>
      <c r="V158" s="211"/>
      <c r="W158" s="211"/>
    </row>
    <row r="159" spans="18:23">
      <c r="R159" s="211"/>
      <c r="S159" s="211"/>
      <c r="T159" s="211"/>
      <c r="U159" s="211"/>
      <c r="V159" s="211"/>
      <c r="W159" s="211"/>
    </row>
    <row r="160" spans="18:23">
      <c r="R160" s="211"/>
      <c r="S160" s="211"/>
      <c r="T160" s="211"/>
      <c r="U160" s="211"/>
      <c r="V160" s="211"/>
      <c r="W160" s="211"/>
    </row>
    <row r="161" spans="18:23">
      <c r="R161" s="211"/>
      <c r="S161" s="211"/>
      <c r="T161" s="211"/>
      <c r="U161" s="211"/>
      <c r="V161" s="211"/>
      <c r="W161" s="211"/>
    </row>
    <row r="162" spans="18:23">
      <c r="R162" s="211"/>
      <c r="S162" s="211"/>
      <c r="T162" s="211"/>
      <c r="U162" s="211"/>
      <c r="V162" s="211"/>
      <c r="W162" s="211"/>
    </row>
    <row r="163" spans="18:23">
      <c r="R163" s="211"/>
      <c r="S163" s="211"/>
      <c r="T163" s="211"/>
      <c r="U163" s="211"/>
      <c r="V163" s="211"/>
      <c r="W163" s="211"/>
    </row>
    <row r="164" spans="18:23">
      <c r="R164" s="211"/>
      <c r="S164" s="211"/>
      <c r="T164" s="211"/>
      <c r="U164" s="211"/>
      <c r="V164" s="211"/>
      <c r="W164" s="211"/>
    </row>
    <row r="165" spans="18:23">
      <c r="R165" s="211"/>
      <c r="S165" s="211"/>
      <c r="T165" s="211"/>
      <c r="U165" s="211"/>
      <c r="V165" s="211"/>
      <c r="W165" s="211"/>
    </row>
    <row r="166" spans="18:23">
      <c r="R166" s="211"/>
      <c r="S166" s="211"/>
      <c r="T166" s="211"/>
      <c r="U166" s="211"/>
      <c r="V166" s="211"/>
      <c r="W166" s="211"/>
    </row>
    <row r="167" spans="18:23">
      <c r="R167" s="211"/>
      <c r="S167" s="211"/>
      <c r="T167" s="211"/>
      <c r="U167" s="211"/>
      <c r="V167" s="211"/>
      <c r="W167" s="211"/>
    </row>
    <row r="168" spans="18:23">
      <c r="R168" s="211"/>
      <c r="S168" s="211"/>
      <c r="T168" s="211"/>
      <c r="U168" s="211"/>
      <c r="V168" s="211"/>
      <c r="W168" s="211"/>
    </row>
    <row r="169" spans="18:23">
      <c r="R169" s="211"/>
      <c r="S169" s="211"/>
      <c r="T169" s="211"/>
      <c r="U169" s="211"/>
      <c r="V169" s="211"/>
      <c r="W169" s="211"/>
    </row>
    <row r="170" spans="18:23">
      <c r="R170" s="211"/>
      <c r="S170" s="211"/>
      <c r="T170" s="211"/>
      <c r="U170" s="211"/>
      <c r="V170" s="211"/>
      <c r="W170" s="211"/>
    </row>
    <row r="171" spans="18:23">
      <c r="R171" s="211"/>
      <c r="S171" s="211"/>
      <c r="T171" s="211"/>
      <c r="U171" s="211"/>
      <c r="V171" s="211"/>
      <c r="W171" s="211"/>
    </row>
    <row r="172" spans="18:23">
      <c r="R172" s="211"/>
      <c r="S172" s="211"/>
      <c r="T172" s="211"/>
      <c r="U172" s="211"/>
      <c r="V172" s="211"/>
      <c r="W172" s="211"/>
    </row>
    <row r="173" spans="18:23">
      <c r="R173" s="211"/>
      <c r="S173" s="211"/>
      <c r="T173" s="211"/>
      <c r="U173" s="211"/>
      <c r="V173" s="211"/>
      <c r="W173" s="211"/>
    </row>
    <row r="174" spans="18:23">
      <c r="R174" s="211"/>
      <c r="S174" s="211"/>
      <c r="T174" s="211"/>
      <c r="U174" s="211"/>
      <c r="V174" s="211"/>
      <c r="W174" s="211"/>
    </row>
    <row r="175" spans="18:23">
      <c r="R175" s="211"/>
      <c r="S175" s="211"/>
      <c r="T175" s="211"/>
      <c r="U175" s="211"/>
      <c r="V175" s="211"/>
      <c r="W175" s="211"/>
    </row>
    <row r="176" spans="18:23">
      <c r="R176" s="211"/>
      <c r="S176" s="211"/>
      <c r="T176" s="211"/>
      <c r="U176" s="211"/>
      <c r="V176" s="211"/>
      <c r="W176" s="211"/>
    </row>
    <row r="177" spans="18:23">
      <c r="R177" s="211"/>
      <c r="S177" s="211"/>
      <c r="T177" s="211"/>
      <c r="U177" s="211"/>
      <c r="V177" s="211"/>
      <c r="W177" s="211"/>
    </row>
    <row r="178" spans="18:23">
      <c r="R178" s="211"/>
      <c r="S178" s="211"/>
      <c r="T178" s="211"/>
      <c r="U178" s="211"/>
      <c r="V178" s="211"/>
      <c r="W178" s="211"/>
    </row>
    <row r="179" spans="18:23">
      <c r="R179" s="211"/>
      <c r="S179" s="211"/>
      <c r="T179" s="211"/>
      <c r="U179" s="211"/>
      <c r="V179" s="211"/>
      <c r="W179" s="211"/>
    </row>
    <row r="180" spans="18:23">
      <c r="R180" s="211"/>
      <c r="S180" s="211"/>
      <c r="T180" s="211"/>
      <c r="U180" s="211"/>
      <c r="V180" s="211"/>
      <c r="W180" s="211"/>
    </row>
    <row r="181" spans="18:23">
      <c r="R181" s="211"/>
      <c r="S181" s="211"/>
      <c r="T181" s="211"/>
      <c r="U181" s="211"/>
      <c r="V181" s="211"/>
      <c r="W181" s="211"/>
    </row>
    <row r="182" spans="18:23">
      <c r="R182" s="211"/>
      <c r="S182" s="211"/>
      <c r="T182" s="211"/>
      <c r="U182" s="211"/>
      <c r="V182" s="211"/>
      <c r="W182" s="211"/>
    </row>
    <row r="183" spans="18:23">
      <c r="R183" s="211"/>
      <c r="S183" s="211"/>
      <c r="T183" s="211"/>
      <c r="U183" s="211"/>
      <c r="V183" s="211"/>
      <c r="W183" s="211"/>
    </row>
    <row r="184" spans="18:23">
      <c r="R184" s="211"/>
      <c r="S184" s="211"/>
      <c r="T184" s="211"/>
      <c r="U184" s="211"/>
      <c r="V184" s="211"/>
      <c r="W184" s="211"/>
    </row>
    <row r="185" spans="18:23">
      <c r="R185" s="211"/>
      <c r="S185" s="211"/>
      <c r="T185" s="211"/>
      <c r="U185" s="211"/>
      <c r="V185" s="211"/>
      <c r="W185" s="211"/>
    </row>
    <row r="186" spans="18:23">
      <c r="R186" s="211"/>
      <c r="S186" s="211"/>
      <c r="T186" s="211"/>
      <c r="U186" s="211"/>
      <c r="V186" s="211"/>
      <c r="W186" s="211"/>
    </row>
    <row r="187" spans="18:23">
      <c r="R187" s="211"/>
      <c r="S187" s="211"/>
      <c r="T187" s="211"/>
      <c r="U187" s="211"/>
      <c r="V187" s="211"/>
      <c r="W187" s="211"/>
    </row>
    <row r="188" spans="18:23">
      <c r="R188" s="211"/>
      <c r="S188" s="211"/>
      <c r="T188" s="211"/>
      <c r="U188" s="211"/>
      <c r="V188" s="211"/>
      <c r="W188" s="211"/>
    </row>
    <row r="189" spans="18:23">
      <c r="R189" s="211"/>
      <c r="S189" s="211"/>
      <c r="T189" s="211"/>
      <c r="U189" s="211"/>
      <c r="V189" s="211"/>
      <c r="W189" s="211"/>
    </row>
    <row r="190" spans="18:23">
      <c r="R190" s="211"/>
      <c r="S190" s="211"/>
      <c r="T190" s="211"/>
      <c r="U190" s="211"/>
      <c r="V190" s="211"/>
      <c r="W190" s="211"/>
    </row>
    <row r="191" spans="18:23">
      <c r="R191" s="211"/>
      <c r="S191" s="211"/>
      <c r="T191" s="211"/>
      <c r="U191" s="211"/>
      <c r="V191" s="211"/>
      <c r="W191" s="211"/>
    </row>
    <row r="192" spans="18:23">
      <c r="R192" s="211"/>
      <c r="S192" s="211"/>
      <c r="T192" s="211"/>
      <c r="U192" s="211"/>
      <c r="V192" s="211"/>
      <c r="W192" s="211"/>
    </row>
    <row r="193" spans="18:23">
      <c r="R193" s="211"/>
      <c r="S193" s="211"/>
      <c r="T193" s="211"/>
      <c r="U193" s="211"/>
      <c r="V193" s="211"/>
      <c r="W193" s="211"/>
    </row>
    <row r="194" spans="18:23">
      <c r="R194" s="211"/>
      <c r="S194" s="211"/>
      <c r="T194" s="211"/>
      <c r="U194" s="211"/>
      <c r="V194" s="211"/>
      <c r="W194" s="211"/>
    </row>
    <row r="195" spans="18:23">
      <c r="R195" s="211"/>
      <c r="S195" s="211"/>
      <c r="T195" s="211"/>
      <c r="U195" s="211"/>
      <c r="V195" s="211"/>
      <c r="W195" s="211"/>
    </row>
    <row r="196" spans="18:23">
      <c r="R196" s="211"/>
      <c r="S196" s="211"/>
      <c r="T196" s="211"/>
      <c r="U196" s="211"/>
      <c r="V196" s="211"/>
      <c r="W196" s="211"/>
    </row>
    <row r="197" spans="18:23">
      <c r="R197" s="211"/>
      <c r="S197" s="211"/>
      <c r="T197" s="211"/>
      <c r="U197" s="211"/>
      <c r="V197" s="211"/>
      <c r="W197" s="211"/>
    </row>
    <row r="198" spans="18:23">
      <c r="R198" s="211"/>
      <c r="S198" s="211"/>
      <c r="T198" s="211"/>
      <c r="U198" s="211"/>
      <c r="V198" s="211"/>
      <c r="W198" s="211"/>
    </row>
    <row r="199" spans="18:23">
      <c r="R199" s="211"/>
      <c r="S199" s="211"/>
      <c r="T199" s="211"/>
      <c r="U199" s="211"/>
      <c r="V199" s="211"/>
      <c r="W199" s="211"/>
    </row>
    <row r="200" spans="18:23">
      <c r="R200" s="211"/>
      <c r="S200" s="211"/>
      <c r="T200" s="211"/>
      <c r="U200" s="211"/>
      <c r="V200" s="211"/>
      <c r="W200" s="211"/>
    </row>
    <row r="201" spans="18:23">
      <c r="R201" s="211"/>
      <c r="S201" s="211"/>
      <c r="T201" s="211"/>
      <c r="U201" s="211"/>
      <c r="V201" s="211"/>
      <c r="W201" s="211"/>
    </row>
    <row r="202" spans="18:23">
      <c r="R202" s="211"/>
      <c r="S202" s="211"/>
      <c r="T202" s="211"/>
      <c r="U202" s="211"/>
      <c r="V202" s="211"/>
      <c r="W202" s="211"/>
    </row>
    <row r="203" spans="18:23">
      <c r="R203" s="211"/>
      <c r="S203" s="211"/>
      <c r="T203" s="211"/>
      <c r="U203" s="211"/>
      <c r="V203" s="211"/>
      <c r="W203" s="211"/>
    </row>
    <row r="204" spans="18:23">
      <c r="R204" s="211"/>
      <c r="S204" s="211"/>
      <c r="T204" s="211"/>
      <c r="U204" s="211"/>
      <c r="V204" s="211"/>
      <c r="W204" s="211"/>
    </row>
    <row r="205" spans="18:23">
      <c r="R205" s="211"/>
      <c r="S205" s="211"/>
      <c r="T205" s="211"/>
      <c r="U205" s="211"/>
      <c r="V205" s="211"/>
      <c r="W205" s="211"/>
    </row>
    <row r="206" spans="18:23">
      <c r="R206" s="211"/>
      <c r="S206" s="211"/>
      <c r="T206" s="211"/>
      <c r="U206" s="211"/>
      <c r="V206" s="211"/>
      <c r="W206" s="211"/>
    </row>
    <row r="207" spans="18:23">
      <c r="R207" s="211"/>
      <c r="S207" s="211"/>
      <c r="T207" s="211"/>
      <c r="U207" s="211"/>
      <c r="V207" s="211"/>
      <c r="W207" s="211"/>
    </row>
    <row r="208" spans="18:23">
      <c r="R208" s="211"/>
      <c r="S208" s="211"/>
      <c r="T208" s="211"/>
      <c r="U208" s="211"/>
      <c r="V208" s="211"/>
      <c r="W208" s="211"/>
    </row>
    <row r="209" spans="18:23">
      <c r="R209" s="211"/>
      <c r="S209" s="211"/>
      <c r="T209" s="211"/>
      <c r="U209" s="211"/>
      <c r="V209" s="211"/>
      <c r="W209" s="211"/>
    </row>
    <row r="210" spans="18:23">
      <c r="R210" s="211"/>
      <c r="S210" s="211"/>
      <c r="T210" s="211"/>
      <c r="U210" s="211"/>
      <c r="V210" s="211"/>
      <c r="W210" s="211"/>
    </row>
    <row r="211" spans="18:23">
      <c r="R211" s="211"/>
      <c r="S211" s="211"/>
      <c r="T211" s="211"/>
      <c r="U211" s="211"/>
      <c r="V211" s="211"/>
      <c r="W211" s="211"/>
    </row>
    <row r="212" spans="18:23">
      <c r="R212" s="211"/>
      <c r="S212" s="211"/>
      <c r="T212" s="211"/>
      <c r="U212" s="211"/>
      <c r="V212" s="211"/>
      <c r="W212" s="211"/>
    </row>
    <row r="213" spans="18:23">
      <c r="R213" s="211"/>
      <c r="S213" s="211"/>
      <c r="T213" s="211"/>
      <c r="U213" s="211"/>
      <c r="V213" s="211"/>
      <c r="W213" s="211"/>
    </row>
    <row r="214" spans="18:23">
      <c r="R214" s="211"/>
      <c r="S214" s="211"/>
      <c r="T214" s="211"/>
      <c r="U214" s="211"/>
      <c r="V214" s="211"/>
      <c r="W214" s="211"/>
    </row>
    <row r="215" spans="18:23">
      <c r="R215" s="211"/>
      <c r="S215" s="211"/>
      <c r="T215" s="211"/>
      <c r="U215" s="211"/>
      <c r="V215" s="211"/>
      <c r="W215" s="211"/>
    </row>
    <row r="216" spans="18:23">
      <c r="R216" s="211"/>
      <c r="S216" s="211"/>
      <c r="T216" s="211"/>
      <c r="U216" s="211"/>
      <c r="V216" s="211"/>
      <c r="W216" s="211"/>
    </row>
    <row r="217" spans="18:23">
      <c r="R217" s="211"/>
      <c r="S217" s="211"/>
      <c r="T217" s="211"/>
      <c r="U217" s="211"/>
      <c r="V217" s="211"/>
      <c r="W217" s="211"/>
    </row>
    <row r="218" spans="18:23">
      <c r="R218" s="211"/>
      <c r="S218" s="211"/>
      <c r="T218" s="211"/>
      <c r="U218" s="211"/>
      <c r="V218" s="211"/>
      <c r="W218" s="211"/>
    </row>
    <row r="219" spans="18:23">
      <c r="R219" s="211"/>
      <c r="S219" s="211"/>
      <c r="T219" s="211"/>
      <c r="U219" s="211"/>
      <c r="V219" s="211"/>
      <c r="W219" s="211"/>
    </row>
    <row r="220" spans="18:23">
      <c r="R220" s="211"/>
      <c r="S220" s="211"/>
      <c r="T220" s="211"/>
      <c r="U220" s="211"/>
      <c r="V220" s="211"/>
      <c r="W220" s="211"/>
    </row>
    <row r="221" spans="18:23">
      <c r="R221" s="211"/>
      <c r="S221" s="211"/>
      <c r="T221" s="211"/>
      <c r="U221" s="211"/>
      <c r="V221" s="211"/>
      <c r="W221" s="211"/>
    </row>
  </sheetData>
  <autoFilter ref="B2:AN2" xr:uid="{231B6D8F-D7BD-40DD-AE63-C57B8E91A326}"/>
  <mergeCells count="7">
    <mergeCell ref="AE1:AF1"/>
    <mergeCell ref="AG1:AH1"/>
    <mergeCell ref="K1:Q1"/>
    <mergeCell ref="R1:X1"/>
    <mergeCell ref="Y1:Z1"/>
    <mergeCell ref="AA1:AB1"/>
    <mergeCell ref="AC1:AD1"/>
  </mergeCells>
  <conditionalFormatting sqref="Q69 Q71:Q72">
    <cfRule type="expression" dxfId="4" priority="1">
      <formula>Q69&lt;&gt;Y69</formula>
    </cfRule>
  </conditionalFormatting>
  <dataValidations count="1">
    <dataValidation type="decimal" allowBlank="1" showInputMessage="1" showErrorMessage="1" sqref="R3:S41 K65:P72 Q3:Q72 R46:R55 S42:S55 K3:P63 R56:S63 T63 T3:T61 V3:W72 U3:U63 R65:U72" xr:uid="{479DD2C3-49E6-48CD-8789-2F00BCDB07DD}">
      <formula1>0</formula1>
      <formula2>99999999</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C75E4-CC6A-4D63-8354-652727D850E1}">
  <sheetPr codeName="Hoja5">
    <tabColor rgb="FFFFFFEF"/>
  </sheetPr>
  <dimension ref="A1:CH82"/>
  <sheetViews>
    <sheetView showGridLines="0" workbookViewId="0">
      <pane xSplit="7" ySplit="2" topLeftCell="H3" activePane="bottomRight" state="frozen"/>
      <selection pane="topRight" activeCell="H1" sqref="H1"/>
      <selection pane="bottomLeft" activeCell="A4" sqref="A4"/>
      <selection pane="bottomRight" activeCell="E6" sqref="E6"/>
    </sheetView>
  </sheetViews>
  <sheetFormatPr baseColWidth="10" defaultColWidth="17.83203125" defaultRowHeight="12"/>
  <cols>
    <col min="1" max="1" width="1.83203125" style="213" hidden="1" customWidth="1"/>
    <col min="2" max="2" width="11.83203125" style="213" customWidth="1"/>
    <col min="3" max="3" width="9.83203125" style="213" customWidth="1"/>
    <col min="4" max="4" width="11.83203125" style="213" customWidth="1"/>
    <col min="5" max="5" width="23.5" style="213" bestFit="1" customWidth="1"/>
    <col min="6" max="6" width="12" style="213" customWidth="1"/>
    <col min="7" max="7" width="10" style="213" bestFit="1" customWidth="1"/>
    <col min="8" max="11" width="19.1640625" style="213" customWidth="1"/>
    <col min="12" max="21" width="17.83203125" style="213" customWidth="1"/>
    <col min="22" max="16384" width="17.83203125" style="213"/>
  </cols>
  <sheetData>
    <row r="1" spans="2:86" customFormat="1" ht="35.1" customHeight="1">
      <c r="H1" s="502" t="s">
        <v>514</v>
      </c>
      <c r="I1" s="502"/>
      <c r="J1" s="502"/>
      <c r="K1" s="508" t="s">
        <v>28</v>
      </c>
      <c r="L1" s="509"/>
      <c r="M1" s="510"/>
      <c r="N1" s="511" t="s">
        <v>29</v>
      </c>
      <c r="O1" s="512"/>
      <c r="P1" s="513"/>
      <c r="Q1" s="503" t="s">
        <v>49</v>
      </c>
      <c r="R1" s="504"/>
      <c r="S1" s="504"/>
      <c r="T1" s="504"/>
      <c r="U1" s="504"/>
      <c r="V1" s="505" t="s">
        <v>50</v>
      </c>
      <c r="W1" s="506"/>
      <c r="X1" s="506"/>
      <c r="Y1" s="506"/>
      <c r="Z1" s="506"/>
      <c r="AA1" s="514" t="s">
        <v>51</v>
      </c>
      <c r="AB1" s="515"/>
      <c r="AC1" s="515"/>
      <c r="AD1" s="515"/>
      <c r="AE1" s="515"/>
      <c r="AF1" s="516" t="s">
        <v>52</v>
      </c>
      <c r="AG1" s="517"/>
      <c r="AH1" s="517"/>
      <c r="AI1" s="517"/>
      <c r="AJ1" s="517"/>
      <c r="AK1" s="518" t="s">
        <v>53</v>
      </c>
      <c r="AL1" s="519"/>
      <c r="AM1" s="519"/>
      <c r="AN1" s="519"/>
      <c r="AO1" s="519"/>
      <c r="AP1" s="520" t="s">
        <v>54</v>
      </c>
      <c r="AQ1" s="521"/>
      <c r="AR1" s="521"/>
      <c r="AS1" s="521"/>
      <c r="AT1" s="521"/>
      <c r="AU1" s="501" t="s">
        <v>30</v>
      </c>
      <c r="AV1" s="501"/>
      <c r="AW1" s="501"/>
      <c r="AX1" s="501"/>
      <c r="AY1" s="501"/>
      <c r="AZ1" s="501" t="s">
        <v>31</v>
      </c>
      <c r="BA1" s="501"/>
      <c r="BB1" s="501"/>
      <c r="BC1" s="501"/>
      <c r="BD1" s="501"/>
      <c r="BE1" s="501" t="s">
        <v>32</v>
      </c>
      <c r="BF1" s="501"/>
      <c r="BG1" s="501"/>
      <c r="BH1" s="501"/>
      <c r="BI1" s="501"/>
      <c r="BJ1" s="501" t="s">
        <v>33</v>
      </c>
      <c r="BK1" s="501"/>
      <c r="BL1" s="501"/>
      <c r="BM1" s="501"/>
      <c r="BN1" s="501"/>
      <c r="BO1" s="501" t="s">
        <v>34</v>
      </c>
      <c r="BP1" s="501"/>
      <c r="BQ1" s="501"/>
      <c r="BR1" s="501"/>
      <c r="BS1" s="501"/>
      <c r="BT1" s="501" t="s">
        <v>35</v>
      </c>
      <c r="BU1" s="501"/>
      <c r="BV1" s="501"/>
      <c r="BW1" s="501"/>
      <c r="BX1" s="501"/>
      <c r="BY1" s="501" t="s">
        <v>36</v>
      </c>
      <c r="BZ1" s="501"/>
      <c r="CA1" s="501"/>
      <c r="CB1" s="501"/>
      <c r="CC1" s="501"/>
      <c r="CD1" s="507" t="s">
        <v>37</v>
      </c>
      <c r="CE1" s="507"/>
      <c r="CF1" s="507"/>
      <c r="CG1" s="507"/>
      <c r="CH1" s="507"/>
    </row>
    <row r="2" spans="2:86" customFormat="1" ht="36" customHeight="1">
      <c r="B2" s="166" t="s">
        <v>163</v>
      </c>
      <c r="C2" s="166" t="s">
        <v>128</v>
      </c>
      <c r="D2" s="166" t="s">
        <v>38</v>
      </c>
      <c r="E2" s="166" t="s">
        <v>39</v>
      </c>
      <c r="F2" s="166" t="s">
        <v>40</v>
      </c>
      <c r="G2" s="166" t="s">
        <v>41</v>
      </c>
      <c r="H2" s="185" t="s">
        <v>515</v>
      </c>
      <c r="I2" s="185" t="s">
        <v>516</v>
      </c>
      <c r="J2" s="185" t="s">
        <v>517</v>
      </c>
      <c r="K2" s="185" t="s">
        <v>184</v>
      </c>
      <c r="L2" s="185" t="s">
        <v>518</v>
      </c>
      <c r="M2" s="185" t="s">
        <v>519</v>
      </c>
      <c r="N2" s="185" t="s">
        <v>184</v>
      </c>
      <c r="O2" s="185" t="s">
        <v>520</v>
      </c>
      <c r="P2" s="185" t="s">
        <v>521</v>
      </c>
      <c r="Q2" s="167" t="s">
        <v>522</v>
      </c>
      <c r="R2" s="168" t="s">
        <v>523</v>
      </c>
      <c r="S2" s="168" t="s">
        <v>524</v>
      </c>
      <c r="T2" s="167" t="s">
        <v>525</v>
      </c>
      <c r="U2" s="167" t="s">
        <v>526</v>
      </c>
      <c r="V2" s="169" t="s">
        <v>522</v>
      </c>
      <c r="W2" s="170" t="s">
        <v>523</v>
      </c>
      <c r="X2" s="170" t="s">
        <v>524</v>
      </c>
      <c r="Y2" s="169" t="s">
        <v>525</v>
      </c>
      <c r="Z2" s="169" t="s">
        <v>526</v>
      </c>
      <c r="AA2" s="171" t="s">
        <v>522</v>
      </c>
      <c r="AB2" s="171" t="s">
        <v>523</v>
      </c>
      <c r="AC2" s="171" t="s">
        <v>524</v>
      </c>
      <c r="AD2" s="171" t="s">
        <v>525</v>
      </c>
      <c r="AE2" s="171" t="s">
        <v>526</v>
      </c>
      <c r="AF2" s="172" t="s">
        <v>522</v>
      </c>
      <c r="AG2" s="172" t="s">
        <v>523</v>
      </c>
      <c r="AH2" s="172" t="s">
        <v>524</v>
      </c>
      <c r="AI2" s="172" t="s">
        <v>525</v>
      </c>
      <c r="AJ2" s="172" t="s">
        <v>526</v>
      </c>
      <c r="AK2" s="173" t="s">
        <v>522</v>
      </c>
      <c r="AL2" s="173" t="s">
        <v>523</v>
      </c>
      <c r="AM2" s="173" t="s">
        <v>524</v>
      </c>
      <c r="AN2" s="173" t="s">
        <v>525</v>
      </c>
      <c r="AO2" s="173" t="s">
        <v>526</v>
      </c>
      <c r="AP2" s="174" t="s">
        <v>522</v>
      </c>
      <c r="AQ2" s="174" t="s">
        <v>523</v>
      </c>
      <c r="AR2" s="174" t="s">
        <v>524</v>
      </c>
      <c r="AS2" s="174" t="s">
        <v>525</v>
      </c>
      <c r="AT2" s="174" t="s">
        <v>526</v>
      </c>
      <c r="AU2" s="175" t="s">
        <v>58</v>
      </c>
      <c r="AV2" s="175" t="s">
        <v>28</v>
      </c>
      <c r="AW2" s="175" t="s">
        <v>29</v>
      </c>
      <c r="AX2" s="175" t="s">
        <v>519</v>
      </c>
      <c r="AY2" s="175" t="s">
        <v>527</v>
      </c>
      <c r="AZ2" s="175" t="s">
        <v>58</v>
      </c>
      <c r="BA2" s="175" t="s">
        <v>28</v>
      </c>
      <c r="BB2" s="175" t="s">
        <v>29</v>
      </c>
      <c r="BC2" s="175" t="s">
        <v>519</v>
      </c>
      <c r="BD2" s="175" t="s">
        <v>528</v>
      </c>
      <c r="BE2" s="175" t="s">
        <v>58</v>
      </c>
      <c r="BF2" s="175" t="s">
        <v>28</v>
      </c>
      <c r="BG2" s="175" t="s">
        <v>29</v>
      </c>
      <c r="BH2" s="175" t="s">
        <v>519</v>
      </c>
      <c r="BI2" s="175" t="s">
        <v>528</v>
      </c>
      <c r="BJ2" s="175" t="s">
        <v>58</v>
      </c>
      <c r="BK2" s="175" t="s">
        <v>28</v>
      </c>
      <c r="BL2" s="175" t="s">
        <v>29</v>
      </c>
      <c r="BM2" s="175" t="s">
        <v>519</v>
      </c>
      <c r="BN2" s="175" t="s">
        <v>527</v>
      </c>
      <c r="BO2" s="175" t="s">
        <v>58</v>
      </c>
      <c r="BP2" s="175" t="s">
        <v>28</v>
      </c>
      <c r="BQ2" s="175" t="s">
        <v>29</v>
      </c>
      <c r="BR2" s="175" t="s">
        <v>519</v>
      </c>
      <c r="BS2" s="175" t="s">
        <v>527</v>
      </c>
      <c r="BT2" s="175" t="s">
        <v>58</v>
      </c>
      <c r="BU2" s="175" t="s">
        <v>28</v>
      </c>
      <c r="BV2" s="175" t="s">
        <v>29</v>
      </c>
      <c r="BW2" s="175" t="s">
        <v>519</v>
      </c>
      <c r="BX2" s="175" t="s">
        <v>527</v>
      </c>
      <c r="BY2" s="175" t="s">
        <v>58</v>
      </c>
      <c r="BZ2" s="175" t="s">
        <v>28</v>
      </c>
      <c r="CA2" s="175" t="s">
        <v>29</v>
      </c>
      <c r="CB2" s="175" t="s">
        <v>519</v>
      </c>
      <c r="CC2" s="175" t="s">
        <v>527</v>
      </c>
      <c r="CD2" s="176" t="s">
        <v>58</v>
      </c>
      <c r="CE2" s="176" t="s">
        <v>28</v>
      </c>
      <c r="CF2" s="176" t="s">
        <v>29</v>
      </c>
      <c r="CG2" s="176" t="s">
        <v>519</v>
      </c>
      <c r="CH2" s="176" t="s">
        <v>527</v>
      </c>
    </row>
    <row r="3" spans="2:86" customFormat="1" ht="20.100000000000001" customHeight="1">
      <c r="B3" s="177">
        <f>Proyecto!$C$3</f>
        <v>8141</v>
      </c>
      <c r="C3" s="159">
        <f>VALUE(LEFT(D3,SEARCH(".",D3,1)-1))</f>
        <v>1</v>
      </c>
      <c r="D3" s="178" t="s">
        <v>59</v>
      </c>
      <c r="E3" s="179" t="s">
        <v>60</v>
      </c>
      <c r="F3" s="180">
        <v>1905054</v>
      </c>
      <c r="G3" s="181">
        <v>227</v>
      </c>
      <c r="H3" s="187">
        <f>+Vigencia!F3</f>
        <v>33405000</v>
      </c>
      <c r="I3" s="187">
        <f>+Q3+V3+AA3+AF3+AK3+AP3</f>
        <v>0</v>
      </c>
      <c r="J3" s="187">
        <f>+H3+I3</f>
        <v>33405000</v>
      </c>
      <c r="K3" s="187">
        <f>+R3+W3+AB3+AG3+AL3+AQ3</f>
        <v>33405000</v>
      </c>
      <c r="L3" s="187">
        <f>+S3+X3+AC3+AH3+AM3+AR3</f>
        <v>0</v>
      </c>
      <c r="M3" s="188">
        <f>IFERROR(+L3/J3,0)</f>
        <v>0</v>
      </c>
      <c r="N3" s="187">
        <f>+T3+Y3+AD3+AI3+AN3+AS3</f>
        <v>33405000</v>
      </c>
      <c r="O3" s="187">
        <f>+U3+Z3+AE3+AJ3+AO3+AT3</f>
        <v>0</v>
      </c>
      <c r="P3" s="188">
        <f>IFERROR(+O3/L3,0)</f>
        <v>0</v>
      </c>
      <c r="Q3" s="182">
        <f>+Vigencia!$M3</f>
        <v>0</v>
      </c>
      <c r="R3" s="182">
        <f>+Vigencia!$Y87</f>
        <v>0</v>
      </c>
      <c r="S3" s="182">
        <f>+Vigencia!$Z3</f>
        <v>0</v>
      </c>
      <c r="T3" s="182">
        <f>+Vigencia!$L87</f>
        <v>0</v>
      </c>
      <c r="U3" s="182">
        <f>+Vigencia!$AM3</f>
        <v>0</v>
      </c>
      <c r="V3" s="182">
        <f>+Vigencia!$N3</f>
        <v>0</v>
      </c>
      <c r="W3" s="182">
        <f>+Vigencia!$Z87</f>
        <v>0</v>
      </c>
      <c r="X3" s="182">
        <f>+Vigencia!$AA3</f>
        <v>0</v>
      </c>
      <c r="Y3" s="182">
        <f>+Vigencia!$M87</f>
        <v>0</v>
      </c>
      <c r="Z3" s="182">
        <f>+Vigencia!$AN3</f>
        <v>0</v>
      </c>
      <c r="AA3" s="182">
        <f>+Vigencia!$O3</f>
        <v>0</v>
      </c>
      <c r="AB3" s="182">
        <f>+Vigencia!$AA87</f>
        <v>33405000</v>
      </c>
      <c r="AC3" s="182">
        <f>+Vigencia!$AB3</f>
        <v>0</v>
      </c>
      <c r="AD3" s="182">
        <f>+Vigencia!$N87</f>
        <v>0</v>
      </c>
      <c r="AE3" s="182">
        <f>+Vigencia!$AO3</f>
        <v>0</v>
      </c>
      <c r="AF3" s="182">
        <f>+Vigencia!$P3</f>
        <v>0</v>
      </c>
      <c r="AG3" s="182">
        <f>+Vigencia!$AB87</f>
        <v>0</v>
      </c>
      <c r="AH3" s="182">
        <f>+Vigencia!$AC3</f>
        <v>0</v>
      </c>
      <c r="AI3" s="182">
        <f>+Vigencia!$O87</f>
        <v>0</v>
      </c>
      <c r="AJ3" s="182">
        <f>+Vigencia!$AP3</f>
        <v>0</v>
      </c>
      <c r="AK3" s="182">
        <f>+Vigencia!$Q3</f>
        <v>0</v>
      </c>
      <c r="AL3" s="182">
        <f>+Vigencia!$AC87</f>
        <v>0</v>
      </c>
      <c r="AM3" s="182">
        <f>+Vigencia!$AD3</f>
        <v>0</v>
      </c>
      <c r="AN3" s="182">
        <f>+Vigencia!$P87</f>
        <v>0</v>
      </c>
      <c r="AO3" s="182">
        <f>+Vigencia!$AQ3</f>
        <v>0</v>
      </c>
      <c r="AP3" s="182">
        <f>+Vigencia!$R3</f>
        <v>0</v>
      </c>
      <c r="AQ3" s="182">
        <f>+Vigencia!$AD87</f>
        <v>0</v>
      </c>
      <c r="AR3" s="182">
        <f>+Vigencia!$AE3</f>
        <v>0</v>
      </c>
      <c r="AS3" s="182">
        <f>+Vigencia!$Q87</f>
        <v>33405000</v>
      </c>
      <c r="AT3" s="182">
        <f>+Vigencia!$AR3</f>
        <v>0</v>
      </c>
      <c r="AU3" s="184">
        <f>+Vigencia!AT3</f>
        <v>0</v>
      </c>
      <c r="AV3" s="184">
        <f>+Vigencia!AU3</f>
        <v>0</v>
      </c>
      <c r="AW3" s="184">
        <f>+Vigencia!AV3</f>
        <v>0</v>
      </c>
      <c r="AX3" s="183">
        <f>IFERROR(+AV3/AU3,0)</f>
        <v>0</v>
      </c>
      <c r="AY3" s="183">
        <f>IFERROR(+AW3/AV3,0)</f>
        <v>0</v>
      </c>
      <c r="AZ3" s="184">
        <f>+Vigencia!AW3</f>
        <v>0</v>
      </c>
      <c r="BA3" s="184">
        <f>+Vigencia!AX3</f>
        <v>0</v>
      </c>
      <c r="BB3" s="184">
        <f>+Vigencia!AY3</f>
        <v>0</v>
      </c>
      <c r="BC3" s="183">
        <f>IFERROR(+BA3/AZ3,0)</f>
        <v>0</v>
      </c>
      <c r="BD3" s="183">
        <f>IFERROR(+BB3/BA3,0)</f>
        <v>0</v>
      </c>
      <c r="BE3" s="184">
        <f>+Vigencia!AZ3</f>
        <v>0</v>
      </c>
      <c r="BF3" s="184">
        <f>+Vigencia!BA3</f>
        <v>0</v>
      </c>
      <c r="BG3" s="184">
        <f>+Vigencia!BB3</f>
        <v>0</v>
      </c>
      <c r="BH3" s="183">
        <f>IFERROR(+BF3/BE3,0)</f>
        <v>0</v>
      </c>
      <c r="BI3" s="183">
        <f>IFERROR(+BG3/BF3,0)</f>
        <v>0</v>
      </c>
      <c r="BJ3" s="184">
        <f>+Vigencia!BC3</f>
        <v>33405000</v>
      </c>
      <c r="BK3" s="184">
        <f>+Vigencia!BD3</f>
        <v>0</v>
      </c>
      <c r="BL3" s="184">
        <f>+Vigencia!BE3</f>
        <v>0</v>
      </c>
      <c r="BM3" s="183">
        <f>IFERROR(+BK3/BJ3,0)</f>
        <v>0</v>
      </c>
      <c r="BN3" s="183">
        <f>IFERROR(+BL3/BK3,0)</f>
        <v>0</v>
      </c>
      <c r="BO3" s="184">
        <f>+Vigencia!BF3</f>
        <v>0</v>
      </c>
      <c r="BP3" s="184">
        <f>+Vigencia!BG3</f>
        <v>0</v>
      </c>
      <c r="BQ3" s="184">
        <f>+Vigencia!BH3</f>
        <v>0</v>
      </c>
      <c r="BR3" s="183">
        <f>IFERROR(+BP3/BO3,0)</f>
        <v>0</v>
      </c>
      <c r="BS3" s="183">
        <f>IFERROR(+BQ3/BP3,0)</f>
        <v>0</v>
      </c>
      <c r="BT3" s="184">
        <f>+Vigencia!BI3</f>
        <v>0</v>
      </c>
      <c r="BU3" s="184">
        <f>+Vigencia!BJ3</f>
        <v>0</v>
      </c>
      <c r="BV3" s="184">
        <f>+Vigencia!BK3</f>
        <v>0</v>
      </c>
      <c r="BW3" s="183">
        <f>IFERROR(+BU3/BT3,0)</f>
        <v>0</v>
      </c>
      <c r="BX3" s="183">
        <f>IFERROR(+BV3/BU3,0)</f>
        <v>0</v>
      </c>
      <c r="BY3" s="184">
        <f>+Vigencia!BL3</f>
        <v>0</v>
      </c>
      <c r="BZ3" s="184">
        <f>+Vigencia!BM3</f>
        <v>0</v>
      </c>
      <c r="CA3" s="184">
        <f>+Vigencia!BN3</f>
        <v>0</v>
      </c>
      <c r="CB3" s="183">
        <f>IFERROR(+BZ3/BY3,0)</f>
        <v>0</v>
      </c>
      <c r="CC3" s="183">
        <f>IFERROR(+CA3/BZ3,0)</f>
        <v>0</v>
      </c>
      <c r="CD3" s="184">
        <f>+AU3+AZ3+BE3+BJ3+BO3+BT3+BY3</f>
        <v>33405000</v>
      </c>
      <c r="CE3" s="184">
        <f>+AV3+BA3+BF3+BK3+BP3+BU3+BZ3</f>
        <v>0</v>
      </c>
      <c r="CF3" s="184">
        <f>+AW3+BB3+BG3+BL3+BQ3+BV3+CA3</f>
        <v>0</v>
      </c>
      <c r="CG3" s="183">
        <f>IFERROR(+CE3/CD3,0)</f>
        <v>0</v>
      </c>
      <c r="CH3" s="183">
        <f>IFERROR(+CF3/CE3,0)</f>
        <v>0</v>
      </c>
    </row>
    <row r="4" spans="2:86" customFormat="1" ht="20.100000000000001" customHeight="1">
      <c r="B4" s="177">
        <f>Proyecto!$C$3</f>
        <v>8141</v>
      </c>
      <c r="C4" s="159">
        <f t="shared" ref="C4:C67" si="0">VALUE(LEFT(D4,SEARCH(".",D4,1)-1))</f>
        <v>2</v>
      </c>
      <c r="D4" s="178" t="s">
        <v>7</v>
      </c>
      <c r="E4" s="179" t="s">
        <v>60</v>
      </c>
      <c r="F4" s="180">
        <v>1905054</v>
      </c>
      <c r="G4" s="181">
        <v>236</v>
      </c>
      <c r="H4" s="187">
        <f>+Vigencia!F4</f>
        <v>538403700</v>
      </c>
      <c r="I4" s="187">
        <f t="shared" ref="I4:I67" si="1">+Q4+V4+AA4+AF4+AK4+AP4</f>
        <v>0</v>
      </c>
      <c r="J4" s="187">
        <f t="shared" ref="J4:J67" si="2">+H4+I4</f>
        <v>538403700</v>
      </c>
      <c r="K4" s="187">
        <f t="shared" ref="K4:K67" si="3">+R4+W4+AB4+AG4+AL4+AQ4</f>
        <v>2082184455</v>
      </c>
      <c r="L4" s="187">
        <f t="shared" ref="L4:L67" si="4">+S4+X4+AC4+AH4+AM4+AR4</f>
        <v>492294617</v>
      </c>
      <c r="M4" s="188">
        <f t="shared" ref="M4:M67" si="5">IFERROR(+L4/J4,0)</f>
        <v>0.91435964685978199</v>
      </c>
      <c r="N4" s="187">
        <f t="shared" ref="N4:N67" si="6">+T4+Y4+AD4+AI4+AN4+AS4</f>
        <v>538403700</v>
      </c>
      <c r="O4" s="187">
        <f t="shared" ref="O4:O67" si="7">+U4+Z4+AE4+AJ4+AO4+AT4</f>
        <v>221532579</v>
      </c>
      <c r="P4" s="188">
        <f t="shared" ref="P4:P67" si="8">IFERROR(+O4/L4,0)</f>
        <v>0.45000000274226032</v>
      </c>
      <c r="Q4" s="182">
        <f>+Vigencia!$M4</f>
        <v>0</v>
      </c>
      <c r="R4" s="182">
        <f>+Vigencia!$Y88</f>
        <v>885479219</v>
      </c>
      <c r="S4" s="182">
        <f>+Vigencia!$Z4</f>
        <v>0</v>
      </c>
      <c r="T4" s="182">
        <f>+Vigencia!$L88</f>
        <v>0</v>
      </c>
      <c r="U4" s="182">
        <f>+Vigencia!$AM4</f>
        <v>0</v>
      </c>
      <c r="V4" s="182">
        <f>+Vigencia!$N4</f>
        <v>0</v>
      </c>
      <c r="W4" s="182">
        <f>+Vigencia!$Z88</f>
        <v>0</v>
      </c>
      <c r="X4" s="182">
        <f>+Vigencia!$AA4</f>
        <v>492294617</v>
      </c>
      <c r="Y4" s="182">
        <f>+Vigencia!$M88</f>
        <v>0</v>
      </c>
      <c r="Z4" s="182">
        <f>+Vigencia!$AN4</f>
        <v>221532579</v>
      </c>
      <c r="AA4" s="182">
        <f>+Vigencia!$O4</f>
        <v>0</v>
      </c>
      <c r="AB4" s="182">
        <f>+Vigencia!$AA88</f>
        <v>1196705236</v>
      </c>
      <c r="AC4" s="182">
        <f>+Vigencia!$AB4</f>
        <v>0</v>
      </c>
      <c r="AD4" s="182">
        <f>+Vigencia!$N88</f>
        <v>0</v>
      </c>
      <c r="AE4" s="182">
        <f>+Vigencia!$AO4</f>
        <v>0</v>
      </c>
      <c r="AF4" s="182">
        <f>+Vigencia!$P4</f>
        <v>0</v>
      </c>
      <c r="AG4" s="182">
        <f>+Vigencia!$AB88</f>
        <v>0</v>
      </c>
      <c r="AH4" s="182">
        <f>+Vigencia!$AC4</f>
        <v>0</v>
      </c>
      <c r="AI4" s="182">
        <f>+Vigencia!$O88</f>
        <v>0</v>
      </c>
      <c r="AJ4" s="182">
        <f>+Vigencia!$AP4</f>
        <v>0</v>
      </c>
      <c r="AK4" s="182">
        <f>+Vigencia!$Q4</f>
        <v>0</v>
      </c>
      <c r="AL4" s="182">
        <f>+Vigencia!$AC88</f>
        <v>0</v>
      </c>
      <c r="AM4" s="182">
        <f>+Vigencia!$AD4</f>
        <v>0</v>
      </c>
      <c r="AN4" s="182">
        <f>+Vigencia!$P88</f>
        <v>0</v>
      </c>
      <c r="AO4" s="182">
        <f>+Vigencia!$AQ4</f>
        <v>0</v>
      </c>
      <c r="AP4" s="182">
        <f>+Vigencia!$R4</f>
        <v>0</v>
      </c>
      <c r="AQ4" s="182">
        <f>+Vigencia!$AD88</f>
        <v>0</v>
      </c>
      <c r="AR4" s="182">
        <f>+Vigencia!$AE4</f>
        <v>0</v>
      </c>
      <c r="AS4" s="182">
        <f>+Vigencia!$Q88</f>
        <v>538403700</v>
      </c>
      <c r="AT4" s="182">
        <f>+Vigencia!$AR4</f>
        <v>0</v>
      </c>
      <c r="AU4" s="184">
        <f>+Vigencia!AT4</f>
        <v>538403700</v>
      </c>
      <c r="AV4" s="184">
        <f>+Vigencia!AU4</f>
        <v>492294617</v>
      </c>
      <c r="AW4" s="184">
        <f>+Vigencia!AV4</f>
        <v>221532579</v>
      </c>
      <c r="AX4" s="183">
        <f t="shared" ref="AX4:AX67" si="9">IFERROR(+AV4/AU4,0)</f>
        <v>0.91435964685978199</v>
      </c>
      <c r="AY4" s="183">
        <f t="shared" ref="AY4:AY67" si="10">IFERROR(+AW4/AV4,0)</f>
        <v>0.45000000274226032</v>
      </c>
      <c r="AZ4" s="184">
        <f>+Vigencia!AW4</f>
        <v>0</v>
      </c>
      <c r="BA4" s="184">
        <f>+Vigencia!AX4</f>
        <v>0</v>
      </c>
      <c r="BB4" s="184">
        <f>+Vigencia!AY4</f>
        <v>0</v>
      </c>
      <c r="BC4" s="183">
        <f t="shared" ref="BC4:BC67" si="11">IFERROR(+BA4/AZ4,0)</f>
        <v>0</v>
      </c>
      <c r="BD4" s="183">
        <f t="shared" ref="BD4:BD67" si="12">IFERROR(+BB4/BA4,0)</f>
        <v>0</v>
      </c>
      <c r="BE4" s="184">
        <f>+Vigencia!AZ4</f>
        <v>0</v>
      </c>
      <c r="BF4" s="184">
        <f>+Vigencia!BA4</f>
        <v>0</v>
      </c>
      <c r="BG4" s="184">
        <f>+Vigencia!BB4</f>
        <v>0</v>
      </c>
      <c r="BH4" s="183">
        <f t="shared" ref="BH4:BH67" si="13">IFERROR(+BF4/BE4,0)</f>
        <v>0</v>
      </c>
      <c r="BI4" s="183">
        <f t="shared" ref="BI4:BI67" si="14">IFERROR(+BG4/BF4,0)</f>
        <v>0</v>
      </c>
      <c r="BJ4" s="184">
        <f>+Vigencia!BC4</f>
        <v>0</v>
      </c>
      <c r="BK4" s="184">
        <f>+Vigencia!BD4</f>
        <v>0</v>
      </c>
      <c r="BL4" s="184">
        <f>+Vigencia!BE4</f>
        <v>0</v>
      </c>
      <c r="BM4" s="183">
        <f t="shared" ref="BM4:BM67" si="15">IFERROR(+BK4/BJ4,0)</f>
        <v>0</v>
      </c>
      <c r="BN4" s="183">
        <f t="shared" ref="BN4:BN67" si="16">IFERROR(+BL4/BK4,0)</f>
        <v>0</v>
      </c>
      <c r="BO4" s="184">
        <f>+Vigencia!BF4</f>
        <v>0</v>
      </c>
      <c r="BP4" s="184">
        <f>+Vigencia!BG4</f>
        <v>0</v>
      </c>
      <c r="BQ4" s="184">
        <f>+Vigencia!BH4</f>
        <v>0</v>
      </c>
      <c r="BR4" s="183">
        <f t="shared" ref="BR4:BR67" si="17">IFERROR(+BP4/BO4,0)</f>
        <v>0</v>
      </c>
      <c r="BS4" s="183">
        <f t="shared" ref="BS4:BS67" si="18">IFERROR(+BQ4/BP4,0)</f>
        <v>0</v>
      </c>
      <c r="BT4" s="184">
        <f>+Vigencia!BI4</f>
        <v>0</v>
      </c>
      <c r="BU4" s="184">
        <f>+Vigencia!BJ4</f>
        <v>0</v>
      </c>
      <c r="BV4" s="184">
        <f>+Vigencia!BK4</f>
        <v>0</v>
      </c>
      <c r="BW4" s="183">
        <f t="shared" ref="BW4:BW67" si="19">IFERROR(+BU4/BT4,0)</f>
        <v>0</v>
      </c>
      <c r="BX4" s="183">
        <f t="shared" ref="BX4:BX67" si="20">IFERROR(+BV4/BU4,0)</f>
        <v>0</v>
      </c>
      <c r="BY4" s="184">
        <f>+Vigencia!BL4</f>
        <v>0</v>
      </c>
      <c r="BZ4" s="184">
        <f>+Vigencia!BM4</f>
        <v>0</v>
      </c>
      <c r="CA4" s="184">
        <f>+Vigencia!BN4</f>
        <v>0</v>
      </c>
      <c r="CB4" s="183">
        <f t="shared" ref="CB4:CB67" si="21">IFERROR(+BZ4/BY4,0)</f>
        <v>0</v>
      </c>
      <c r="CC4" s="183">
        <f t="shared" ref="CC4:CC67" si="22">IFERROR(+CA4/BZ4,0)</f>
        <v>0</v>
      </c>
      <c r="CD4" s="184">
        <f t="shared" ref="CD4:CD67" si="23">+AU4+AZ4+BE4+BJ4+BO4+BT4+BY4</f>
        <v>538403700</v>
      </c>
      <c r="CE4" s="184">
        <f t="shared" ref="CE4:CE67" si="24">+AV4+BA4+BF4+BK4+BP4+BU4+BZ4</f>
        <v>492294617</v>
      </c>
      <c r="CF4" s="184">
        <f t="shared" ref="CF4:CF67" si="25">+AW4+BB4+BG4+BL4+BQ4+BV4+CA4</f>
        <v>221532579</v>
      </c>
      <c r="CG4" s="183">
        <f t="shared" ref="CG4:CG67" si="26">IFERROR(+CE4/CD4,0)</f>
        <v>0.91435964685978199</v>
      </c>
      <c r="CH4" s="183">
        <f t="shared" ref="CH4:CH67" si="27">IFERROR(+CF4/CE4,0)</f>
        <v>0.45000000274226032</v>
      </c>
    </row>
    <row r="5" spans="2:86" customFormat="1" ht="20.100000000000001" customHeight="1">
      <c r="B5" s="177">
        <f>Proyecto!$C$3</f>
        <v>8141</v>
      </c>
      <c r="C5" s="159">
        <f t="shared" si="0"/>
        <v>3</v>
      </c>
      <c r="D5" s="178" t="s">
        <v>9</v>
      </c>
      <c r="E5" s="179" t="s">
        <v>60</v>
      </c>
      <c r="F5" s="180">
        <v>1905054</v>
      </c>
      <c r="G5" s="181">
        <v>102</v>
      </c>
      <c r="H5" s="187">
        <f>+Vigencia!F5</f>
        <v>10161366871</v>
      </c>
      <c r="I5" s="187">
        <f t="shared" si="1"/>
        <v>0</v>
      </c>
      <c r="J5" s="187">
        <f t="shared" si="2"/>
        <v>10161366871</v>
      </c>
      <c r="K5" s="187">
        <f t="shared" si="3"/>
        <v>9394808420</v>
      </c>
      <c r="L5" s="187">
        <f t="shared" si="4"/>
        <v>3392880291</v>
      </c>
      <c r="M5" s="188">
        <f t="shared" si="5"/>
        <v>0.33389998944759092</v>
      </c>
      <c r="N5" s="187">
        <f t="shared" si="6"/>
        <v>13716178756</v>
      </c>
      <c r="O5" s="187">
        <f t="shared" si="7"/>
        <v>0</v>
      </c>
      <c r="P5" s="188">
        <f t="shared" si="8"/>
        <v>0</v>
      </c>
      <c r="Q5" s="182">
        <f>+Vigencia!$M5</f>
        <v>0</v>
      </c>
      <c r="R5" s="182">
        <f>+Vigencia!$Y89</f>
        <v>0</v>
      </c>
      <c r="S5" s="182">
        <f>+Vigencia!$Z5</f>
        <v>0</v>
      </c>
      <c r="T5" s="182">
        <f>+Vigencia!$L89</f>
        <v>0</v>
      </c>
      <c r="U5" s="182">
        <f>+Vigencia!$AM5</f>
        <v>0</v>
      </c>
      <c r="V5" s="182">
        <f>+Vigencia!$N5</f>
        <v>0</v>
      </c>
      <c r="W5" s="182">
        <f>+Vigencia!$Z89</f>
        <v>9367781540</v>
      </c>
      <c r="X5" s="182">
        <f>+Vigencia!$AA5</f>
        <v>3392880291</v>
      </c>
      <c r="Y5" s="182">
        <f>+Vigencia!$M89</f>
        <v>0</v>
      </c>
      <c r="Z5" s="182">
        <f>+Vigencia!$AN5</f>
        <v>0</v>
      </c>
      <c r="AA5" s="182">
        <f>+Vigencia!$O5</f>
        <v>0</v>
      </c>
      <c r="AB5" s="182">
        <f>+Vigencia!$AA89</f>
        <v>27026880</v>
      </c>
      <c r="AC5" s="182">
        <f>+Vigencia!$AB5</f>
        <v>0</v>
      </c>
      <c r="AD5" s="182">
        <f>+Vigencia!$N89</f>
        <v>0</v>
      </c>
      <c r="AE5" s="182">
        <f>+Vigencia!$AO5</f>
        <v>0</v>
      </c>
      <c r="AF5" s="182">
        <f>+Vigencia!$P5</f>
        <v>0</v>
      </c>
      <c r="AG5" s="182">
        <f>+Vigencia!$AB89</f>
        <v>0</v>
      </c>
      <c r="AH5" s="182">
        <f>+Vigencia!$AC5</f>
        <v>0</v>
      </c>
      <c r="AI5" s="182">
        <f>+Vigencia!$O89</f>
        <v>0</v>
      </c>
      <c r="AJ5" s="182">
        <f>+Vigencia!$AP5</f>
        <v>0</v>
      </c>
      <c r="AK5" s="182">
        <f>+Vigencia!$Q5</f>
        <v>0</v>
      </c>
      <c r="AL5" s="182">
        <f>+Vigencia!$AC89</f>
        <v>0</v>
      </c>
      <c r="AM5" s="182">
        <f>+Vigencia!$AD5</f>
        <v>0</v>
      </c>
      <c r="AN5" s="182">
        <f>+Vigencia!$P89</f>
        <v>0</v>
      </c>
      <c r="AO5" s="182">
        <f>+Vigencia!$AQ5</f>
        <v>0</v>
      </c>
      <c r="AP5" s="182">
        <f>+Vigencia!$R5</f>
        <v>0</v>
      </c>
      <c r="AQ5" s="182">
        <f>+Vigencia!$AD89</f>
        <v>0</v>
      </c>
      <c r="AR5" s="182">
        <f>+Vigencia!$AE5</f>
        <v>0</v>
      </c>
      <c r="AS5" s="182">
        <f>+Vigencia!$Q89</f>
        <v>13716178756</v>
      </c>
      <c r="AT5" s="182">
        <f>+Vigencia!$AR5</f>
        <v>0</v>
      </c>
      <c r="AU5" s="184">
        <f>+Vigencia!AT5</f>
        <v>0</v>
      </c>
      <c r="AV5" s="184">
        <f>+Vigencia!AU5</f>
        <v>0</v>
      </c>
      <c r="AW5" s="184">
        <f>+Vigencia!AV5</f>
        <v>0</v>
      </c>
      <c r="AX5" s="183">
        <f t="shared" si="9"/>
        <v>0</v>
      </c>
      <c r="AY5" s="183">
        <f t="shared" si="10"/>
        <v>0</v>
      </c>
      <c r="AZ5" s="184">
        <f>+Vigencia!AW5</f>
        <v>49854111</v>
      </c>
      <c r="BA5" s="184">
        <f>+Vigencia!AX5</f>
        <v>0</v>
      </c>
      <c r="BB5" s="184">
        <f>+Vigencia!AY5</f>
        <v>0</v>
      </c>
      <c r="BC5" s="183">
        <f t="shared" si="11"/>
        <v>0</v>
      </c>
      <c r="BD5" s="183">
        <f t="shared" si="12"/>
        <v>0</v>
      </c>
      <c r="BE5" s="184">
        <f>+Vigencia!AZ5</f>
        <v>0</v>
      </c>
      <c r="BF5" s="184">
        <f>+Vigencia!BA5</f>
        <v>0</v>
      </c>
      <c r="BG5" s="184">
        <f>+Vigencia!BB5</f>
        <v>0</v>
      </c>
      <c r="BH5" s="183">
        <f t="shared" si="13"/>
        <v>0</v>
      </c>
      <c r="BI5" s="183">
        <f t="shared" si="14"/>
        <v>0</v>
      </c>
      <c r="BJ5" s="184">
        <f>+Vigencia!BC5</f>
        <v>0</v>
      </c>
      <c r="BK5" s="184">
        <f>+Vigencia!BD5</f>
        <v>0</v>
      </c>
      <c r="BL5" s="184">
        <f>+Vigencia!BE5</f>
        <v>0</v>
      </c>
      <c r="BM5" s="183">
        <f t="shared" si="15"/>
        <v>0</v>
      </c>
      <c r="BN5" s="183">
        <f t="shared" si="16"/>
        <v>0</v>
      </c>
      <c r="BO5" s="184">
        <f>+Vigencia!BF5</f>
        <v>0</v>
      </c>
      <c r="BP5" s="184">
        <f>+Vigencia!BG5</f>
        <v>0</v>
      </c>
      <c r="BQ5" s="184">
        <f>+Vigencia!BH5</f>
        <v>0</v>
      </c>
      <c r="BR5" s="183">
        <f t="shared" si="17"/>
        <v>0</v>
      </c>
      <c r="BS5" s="183">
        <f t="shared" si="18"/>
        <v>0</v>
      </c>
      <c r="BT5" s="184">
        <f>+Vigencia!BI5</f>
        <v>0</v>
      </c>
      <c r="BU5" s="184">
        <f>+Vigencia!BJ5</f>
        <v>0</v>
      </c>
      <c r="BV5" s="184">
        <f>+Vigencia!BK5</f>
        <v>0</v>
      </c>
      <c r="BW5" s="183">
        <f t="shared" si="19"/>
        <v>0</v>
      </c>
      <c r="BX5" s="183">
        <f t="shared" si="20"/>
        <v>0</v>
      </c>
      <c r="BY5" s="184">
        <f>+Vigencia!BL5</f>
        <v>10111512760</v>
      </c>
      <c r="BZ5" s="184">
        <f>+Vigencia!BM5</f>
        <v>3392880291</v>
      </c>
      <c r="CA5" s="184">
        <f>+Vigencia!BN5</f>
        <v>0</v>
      </c>
      <c r="CB5" s="183">
        <f t="shared" si="21"/>
        <v>0.33554626014238448</v>
      </c>
      <c r="CC5" s="183">
        <f t="shared" si="22"/>
        <v>0</v>
      </c>
      <c r="CD5" s="184">
        <f t="shared" si="23"/>
        <v>10161366871</v>
      </c>
      <c r="CE5" s="184">
        <f t="shared" si="24"/>
        <v>3392880291</v>
      </c>
      <c r="CF5" s="184">
        <f t="shared" si="25"/>
        <v>0</v>
      </c>
      <c r="CG5" s="183">
        <f t="shared" si="26"/>
        <v>0.33389998944759092</v>
      </c>
      <c r="CH5" s="183">
        <f t="shared" si="27"/>
        <v>0</v>
      </c>
    </row>
    <row r="6" spans="2:86" customFormat="1" ht="20.100000000000001" customHeight="1">
      <c r="B6" s="177">
        <f>Proyecto!$C$3</f>
        <v>8141</v>
      </c>
      <c r="C6" s="159">
        <f t="shared" si="0"/>
        <v>3</v>
      </c>
      <c r="D6" s="178" t="s">
        <v>9</v>
      </c>
      <c r="E6" s="179" t="s">
        <v>60</v>
      </c>
      <c r="F6" s="180">
        <v>1905054</v>
      </c>
      <c r="G6" s="181">
        <v>103</v>
      </c>
      <c r="H6" s="187">
        <f>+Vigencia!F6</f>
        <v>1397817230</v>
      </c>
      <c r="I6" s="187">
        <f t="shared" si="1"/>
        <v>0</v>
      </c>
      <c r="J6" s="187">
        <f t="shared" si="2"/>
        <v>1397817230</v>
      </c>
      <c r="K6" s="187">
        <f t="shared" si="3"/>
        <v>3713923292</v>
      </c>
      <c r="L6" s="187">
        <f t="shared" si="4"/>
        <v>1351306664</v>
      </c>
      <c r="M6" s="188">
        <f t="shared" si="5"/>
        <v>0.96672628938763328</v>
      </c>
      <c r="N6" s="187">
        <f t="shared" si="6"/>
        <v>822081</v>
      </c>
      <c r="O6" s="187">
        <f t="shared" si="7"/>
        <v>608087992</v>
      </c>
      <c r="P6" s="188">
        <f t="shared" si="8"/>
        <v>0.44999999496783361</v>
      </c>
      <c r="Q6" s="182">
        <f>+Vigencia!$M6</f>
        <v>0</v>
      </c>
      <c r="R6" s="182">
        <f>+Vigencia!$Y90</f>
        <v>2430564779</v>
      </c>
      <c r="S6" s="182">
        <f>+Vigencia!$Z6</f>
        <v>0</v>
      </c>
      <c r="T6" s="182">
        <f>+Vigencia!$L90</f>
        <v>0</v>
      </c>
      <c r="U6" s="182">
        <f>+Vigencia!$AM6</f>
        <v>0</v>
      </c>
      <c r="V6" s="182">
        <f>+Vigencia!$N6</f>
        <v>0</v>
      </c>
      <c r="W6" s="182">
        <f>+Vigencia!$Z90</f>
        <v>0</v>
      </c>
      <c r="X6" s="182">
        <f>+Vigencia!$AA6</f>
        <v>1351306664</v>
      </c>
      <c r="Y6" s="182">
        <f>+Vigencia!$M90</f>
        <v>0</v>
      </c>
      <c r="Z6" s="182">
        <f>+Vigencia!$AN6</f>
        <v>608087992</v>
      </c>
      <c r="AA6" s="182">
        <f>+Vigencia!$O6</f>
        <v>0</v>
      </c>
      <c r="AB6" s="182">
        <f>+Vigencia!$AA90</f>
        <v>1283358513</v>
      </c>
      <c r="AC6" s="182">
        <f>+Vigencia!$AB6</f>
        <v>0</v>
      </c>
      <c r="AD6" s="182">
        <f>+Vigencia!$N90</f>
        <v>0</v>
      </c>
      <c r="AE6" s="182">
        <f>+Vigencia!$AO6</f>
        <v>0</v>
      </c>
      <c r="AF6" s="182">
        <f>+Vigencia!$P6</f>
        <v>0</v>
      </c>
      <c r="AG6" s="182">
        <f>+Vigencia!$AB90</f>
        <v>0</v>
      </c>
      <c r="AH6" s="182">
        <f>+Vigencia!$AC6</f>
        <v>0</v>
      </c>
      <c r="AI6" s="182">
        <f>+Vigencia!$O90</f>
        <v>0</v>
      </c>
      <c r="AJ6" s="182">
        <f>+Vigencia!$AP6</f>
        <v>0</v>
      </c>
      <c r="AK6" s="182">
        <f>+Vigencia!$Q6</f>
        <v>0</v>
      </c>
      <c r="AL6" s="182">
        <f>+Vigencia!$AC90</f>
        <v>0</v>
      </c>
      <c r="AM6" s="182">
        <f>+Vigencia!$AD6</f>
        <v>0</v>
      </c>
      <c r="AN6" s="182">
        <f>+Vigencia!$P90</f>
        <v>0</v>
      </c>
      <c r="AO6" s="182">
        <f>+Vigencia!$AQ6</f>
        <v>0</v>
      </c>
      <c r="AP6" s="182">
        <f>+Vigencia!$R6</f>
        <v>0</v>
      </c>
      <c r="AQ6" s="182">
        <f>+Vigencia!$AD90</f>
        <v>0</v>
      </c>
      <c r="AR6" s="182">
        <f>+Vigencia!$AE6</f>
        <v>0</v>
      </c>
      <c r="AS6" s="182">
        <f>+Vigencia!$Q90</f>
        <v>822081</v>
      </c>
      <c r="AT6" s="182">
        <f>+Vigencia!$AR6</f>
        <v>0</v>
      </c>
      <c r="AU6" s="184">
        <f>+Vigencia!AT6</f>
        <v>1397817230</v>
      </c>
      <c r="AV6" s="184">
        <f>+Vigencia!AU6</f>
        <v>1351306664</v>
      </c>
      <c r="AW6" s="184">
        <f>+Vigencia!AV6</f>
        <v>608087992</v>
      </c>
      <c r="AX6" s="183">
        <f t="shared" si="9"/>
        <v>0.96672628938763328</v>
      </c>
      <c r="AY6" s="183">
        <f t="shared" si="10"/>
        <v>0.44999999496783361</v>
      </c>
      <c r="AZ6" s="184">
        <f>+Vigencia!AW6</f>
        <v>0</v>
      </c>
      <c r="BA6" s="184">
        <f>+Vigencia!AX6</f>
        <v>0</v>
      </c>
      <c r="BB6" s="184">
        <f>+Vigencia!AY6</f>
        <v>0</v>
      </c>
      <c r="BC6" s="183">
        <f t="shared" si="11"/>
        <v>0</v>
      </c>
      <c r="BD6" s="183">
        <f t="shared" si="12"/>
        <v>0</v>
      </c>
      <c r="BE6" s="184">
        <f>+Vigencia!AZ6</f>
        <v>0</v>
      </c>
      <c r="BF6" s="184">
        <f>+Vigencia!BA6</f>
        <v>0</v>
      </c>
      <c r="BG6" s="184">
        <f>+Vigencia!BB6</f>
        <v>0</v>
      </c>
      <c r="BH6" s="183">
        <f t="shared" si="13"/>
        <v>0</v>
      </c>
      <c r="BI6" s="183">
        <f t="shared" si="14"/>
        <v>0</v>
      </c>
      <c r="BJ6" s="184">
        <f>+Vigencia!BC6</f>
        <v>0</v>
      </c>
      <c r="BK6" s="184">
        <f>+Vigencia!BD6</f>
        <v>0</v>
      </c>
      <c r="BL6" s="184">
        <f>+Vigencia!BE6</f>
        <v>0</v>
      </c>
      <c r="BM6" s="183">
        <f t="shared" si="15"/>
        <v>0</v>
      </c>
      <c r="BN6" s="183">
        <f t="shared" si="16"/>
        <v>0</v>
      </c>
      <c r="BO6" s="184">
        <f>+Vigencia!BF6</f>
        <v>0</v>
      </c>
      <c r="BP6" s="184">
        <f>+Vigencia!BG6</f>
        <v>0</v>
      </c>
      <c r="BQ6" s="184">
        <f>+Vigencia!BH6</f>
        <v>0</v>
      </c>
      <c r="BR6" s="183">
        <f t="shared" si="17"/>
        <v>0</v>
      </c>
      <c r="BS6" s="183">
        <f t="shared" si="18"/>
        <v>0</v>
      </c>
      <c r="BT6" s="184">
        <f>+Vigencia!BI6</f>
        <v>0</v>
      </c>
      <c r="BU6" s="184">
        <f>+Vigencia!BJ6</f>
        <v>0</v>
      </c>
      <c r="BV6" s="184">
        <f>+Vigencia!BK6</f>
        <v>0</v>
      </c>
      <c r="BW6" s="183">
        <f t="shared" si="19"/>
        <v>0</v>
      </c>
      <c r="BX6" s="183">
        <f t="shared" si="20"/>
        <v>0</v>
      </c>
      <c r="BY6" s="184">
        <f>+Vigencia!BL6</f>
        <v>0</v>
      </c>
      <c r="BZ6" s="184">
        <f>+Vigencia!BM6</f>
        <v>0</v>
      </c>
      <c r="CA6" s="184">
        <f>+Vigencia!BN6</f>
        <v>0</v>
      </c>
      <c r="CB6" s="183">
        <f t="shared" si="21"/>
        <v>0</v>
      </c>
      <c r="CC6" s="183">
        <f t="shared" si="22"/>
        <v>0</v>
      </c>
      <c r="CD6" s="184">
        <f t="shared" si="23"/>
        <v>1397817230</v>
      </c>
      <c r="CE6" s="184">
        <f t="shared" si="24"/>
        <v>1351306664</v>
      </c>
      <c r="CF6" s="184">
        <f t="shared" si="25"/>
        <v>608087992</v>
      </c>
      <c r="CG6" s="183">
        <f t="shared" si="26"/>
        <v>0.96672628938763328</v>
      </c>
      <c r="CH6" s="183">
        <f t="shared" si="27"/>
        <v>0.44999999496783361</v>
      </c>
    </row>
    <row r="7" spans="2:86" customFormat="1" ht="20.100000000000001" customHeight="1">
      <c r="B7" s="177">
        <f>Proyecto!$C$3</f>
        <v>8141</v>
      </c>
      <c r="C7" s="159">
        <f t="shared" si="0"/>
        <v>3</v>
      </c>
      <c r="D7" s="178" t="s">
        <v>10</v>
      </c>
      <c r="E7" s="179" t="s">
        <v>60</v>
      </c>
      <c r="F7" s="180">
        <v>1905054</v>
      </c>
      <c r="G7" s="181">
        <v>103</v>
      </c>
      <c r="H7" s="187">
        <f>+Vigencia!F7</f>
        <v>537581622</v>
      </c>
      <c r="I7" s="187">
        <f t="shared" si="1"/>
        <v>0</v>
      </c>
      <c r="J7" s="187">
        <f t="shared" si="2"/>
        <v>537581622</v>
      </c>
      <c r="K7" s="187">
        <f t="shared" si="3"/>
        <v>4941362370</v>
      </c>
      <c r="L7" s="187">
        <f t="shared" si="4"/>
        <v>492294617</v>
      </c>
      <c r="M7" s="188">
        <f t="shared" si="5"/>
        <v>0.91575789955111231</v>
      </c>
      <c r="N7" s="187">
        <f t="shared" si="6"/>
        <v>537581622</v>
      </c>
      <c r="O7" s="187">
        <f t="shared" si="7"/>
        <v>221532574</v>
      </c>
      <c r="P7" s="188">
        <f t="shared" si="8"/>
        <v>0.44999999258574058</v>
      </c>
      <c r="Q7" s="182">
        <f>+Vigencia!$M7</f>
        <v>0</v>
      </c>
      <c r="R7" s="182">
        <f>+Vigencia!$Y91</f>
        <v>885479210</v>
      </c>
      <c r="S7" s="182">
        <f>+Vigencia!$Z7</f>
        <v>0</v>
      </c>
      <c r="T7" s="182">
        <f>+Vigencia!$L91</f>
        <v>0</v>
      </c>
      <c r="U7" s="182">
        <f>+Vigencia!$AM7</f>
        <v>0</v>
      </c>
      <c r="V7" s="182">
        <f>+Vigencia!$N7</f>
        <v>0</v>
      </c>
      <c r="W7" s="182">
        <f>+Vigencia!$Z91</f>
        <v>0</v>
      </c>
      <c r="X7" s="182">
        <f>+Vigencia!$AA7</f>
        <v>492294617</v>
      </c>
      <c r="Y7" s="182">
        <f>+Vigencia!$M91</f>
        <v>0</v>
      </c>
      <c r="Z7" s="182">
        <f>+Vigencia!$AN7</f>
        <v>221532574</v>
      </c>
      <c r="AA7" s="182">
        <f>+Vigencia!$O7</f>
        <v>0</v>
      </c>
      <c r="AB7" s="182">
        <f>+Vigencia!$AA91</f>
        <v>4055883160</v>
      </c>
      <c r="AC7" s="182">
        <f>+Vigencia!$AB7</f>
        <v>0</v>
      </c>
      <c r="AD7" s="182">
        <f>+Vigencia!$N91</f>
        <v>0</v>
      </c>
      <c r="AE7" s="182">
        <f>+Vigencia!$AO7</f>
        <v>0</v>
      </c>
      <c r="AF7" s="182">
        <f>+Vigencia!$P7</f>
        <v>0</v>
      </c>
      <c r="AG7" s="182">
        <f>+Vigencia!$AB91</f>
        <v>0</v>
      </c>
      <c r="AH7" s="182">
        <f>+Vigencia!$AC7</f>
        <v>0</v>
      </c>
      <c r="AI7" s="182">
        <f>+Vigencia!$O91</f>
        <v>0</v>
      </c>
      <c r="AJ7" s="182">
        <f>+Vigencia!$AP7</f>
        <v>0</v>
      </c>
      <c r="AK7" s="182">
        <f>+Vigencia!$Q7</f>
        <v>0</v>
      </c>
      <c r="AL7" s="182">
        <f>+Vigencia!$AC91</f>
        <v>0</v>
      </c>
      <c r="AM7" s="182">
        <f>+Vigencia!$AD7</f>
        <v>0</v>
      </c>
      <c r="AN7" s="182">
        <f>+Vigencia!$P91</f>
        <v>0</v>
      </c>
      <c r="AO7" s="182">
        <f>+Vigencia!$AQ7</f>
        <v>0</v>
      </c>
      <c r="AP7" s="182">
        <f>+Vigencia!$R7</f>
        <v>0</v>
      </c>
      <c r="AQ7" s="182">
        <f>+Vigencia!$AD91</f>
        <v>0</v>
      </c>
      <c r="AR7" s="182">
        <f>+Vigencia!$AE7</f>
        <v>0</v>
      </c>
      <c r="AS7" s="182">
        <f>+Vigencia!$Q91</f>
        <v>537581622</v>
      </c>
      <c r="AT7" s="182">
        <f>+Vigencia!$AR7</f>
        <v>0</v>
      </c>
      <c r="AU7" s="184">
        <f>+Vigencia!AT7</f>
        <v>537581622</v>
      </c>
      <c r="AV7" s="184">
        <f>+Vigencia!AU7</f>
        <v>492294617</v>
      </c>
      <c r="AW7" s="184">
        <f>+Vigencia!AV7</f>
        <v>221532574</v>
      </c>
      <c r="AX7" s="183">
        <f t="shared" si="9"/>
        <v>0.91575789955111231</v>
      </c>
      <c r="AY7" s="183">
        <f t="shared" si="10"/>
        <v>0.44999999258574058</v>
      </c>
      <c r="AZ7" s="184">
        <f>+Vigencia!AW7</f>
        <v>0</v>
      </c>
      <c r="BA7" s="184">
        <f>+Vigencia!AX7</f>
        <v>0</v>
      </c>
      <c r="BB7" s="184">
        <f>+Vigencia!AY7</f>
        <v>0</v>
      </c>
      <c r="BC7" s="183">
        <f t="shared" si="11"/>
        <v>0</v>
      </c>
      <c r="BD7" s="183">
        <f t="shared" si="12"/>
        <v>0</v>
      </c>
      <c r="BE7" s="184">
        <f>+Vigencia!AZ7</f>
        <v>0</v>
      </c>
      <c r="BF7" s="184">
        <f>+Vigencia!BA7</f>
        <v>0</v>
      </c>
      <c r="BG7" s="184">
        <f>+Vigencia!BB7</f>
        <v>0</v>
      </c>
      <c r="BH7" s="183">
        <f t="shared" si="13"/>
        <v>0</v>
      </c>
      <c r="BI7" s="183">
        <f t="shared" si="14"/>
        <v>0</v>
      </c>
      <c r="BJ7" s="184">
        <f>+Vigencia!BC7</f>
        <v>0</v>
      </c>
      <c r="BK7" s="184">
        <f>+Vigencia!BD7</f>
        <v>0</v>
      </c>
      <c r="BL7" s="184">
        <f>+Vigencia!BE7</f>
        <v>0</v>
      </c>
      <c r="BM7" s="183">
        <f t="shared" si="15"/>
        <v>0</v>
      </c>
      <c r="BN7" s="183">
        <f t="shared" si="16"/>
        <v>0</v>
      </c>
      <c r="BO7" s="184">
        <f>+Vigencia!BF7</f>
        <v>0</v>
      </c>
      <c r="BP7" s="184">
        <f>+Vigencia!BG7</f>
        <v>0</v>
      </c>
      <c r="BQ7" s="184">
        <f>+Vigencia!BH7</f>
        <v>0</v>
      </c>
      <c r="BR7" s="183">
        <f t="shared" si="17"/>
        <v>0</v>
      </c>
      <c r="BS7" s="183">
        <f t="shared" si="18"/>
        <v>0</v>
      </c>
      <c r="BT7" s="184">
        <f>+Vigencia!BI7</f>
        <v>0</v>
      </c>
      <c r="BU7" s="184">
        <f>+Vigencia!BJ7</f>
        <v>0</v>
      </c>
      <c r="BV7" s="184">
        <f>+Vigencia!BK7</f>
        <v>0</v>
      </c>
      <c r="BW7" s="183">
        <f t="shared" si="19"/>
        <v>0</v>
      </c>
      <c r="BX7" s="183">
        <f t="shared" si="20"/>
        <v>0</v>
      </c>
      <c r="BY7" s="184">
        <f>+Vigencia!BL7</f>
        <v>0</v>
      </c>
      <c r="BZ7" s="184">
        <f>+Vigencia!BM7</f>
        <v>0</v>
      </c>
      <c r="CA7" s="184">
        <f>+Vigencia!BN7</f>
        <v>0</v>
      </c>
      <c r="CB7" s="183">
        <f t="shared" si="21"/>
        <v>0</v>
      </c>
      <c r="CC7" s="183">
        <f t="shared" si="22"/>
        <v>0</v>
      </c>
      <c r="CD7" s="184">
        <f t="shared" si="23"/>
        <v>537581622</v>
      </c>
      <c r="CE7" s="184">
        <f t="shared" si="24"/>
        <v>492294617</v>
      </c>
      <c r="CF7" s="184">
        <f t="shared" si="25"/>
        <v>221532574</v>
      </c>
      <c r="CG7" s="183">
        <f t="shared" si="26"/>
        <v>0.91575789955111231</v>
      </c>
      <c r="CH7" s="183">
        <f t="shared" si="27"/>
        <v>0.44999999258574058</v>
      </c>
    </row>
    <row r="8" spans="2:86" customFormat="1" ht="20.100000000000001" customHeight="1">
      <c r="B8" s="177">
        <f>Proyecto!$C$3</f>
        <v>8141</v>
      </c>
      <c r="C8" s="159">
        <f t="shared" si="0"/>
        <v>3</v>
      </c>
      <c r="D8" s="178" t="s">
        <v>11</v>
      </c>
      <c r="E8" s="179" t="s">
        <v>60</v>
      </c>
      <c r="F8" s="180">
        <v>1905054</v>
      </c>
      <c r="G8" s="181">
        <v>103</v>
      </c>
      <c r="H8" s="187">
        <f>+Vigencia!F8</f>
        <v>538403703</v>
      </c>
      <c r="I8" s="187">
        <f t="shared" si="1"/>
        <v>0</v>
      </c>
      <c r="J8" s="187">
        <f t="shared" si="2"/>
        <v>538403703</v>
      </c>
      <c r="K8" s="187">
        <f t="shared" si="3"/>
        <v>1382184451</v>
      </c>
      <c r="L8" s="187">
        <f t="shared" si="4"/>
        <v>492294617</v>
      </c>
      <c r="M8" s="188">
        <f t="shared" si="5"/>
        <v>0.91435964176494533</v>
      </c>
      <c r="N8" s="187">
        <f t="shared" si="6"/>
        <v>538403703</v>
      </c>
      <c r="O8" s="187">
        <f t="shared" si="7"/>
        <v>221532576</v>
      </c>
      <c r="P8" s="188">
        <f t="shared" si="8"/>
        <v>0.4499999966483485</v>
      </c>
      <c r="Q8" s="182">
        <f>+Vigencia!$M8</f>
        <v>0</v>
      </c>
      <c r="R8" s="182">
        <f>+Vigencia!$Y92</f>
        <v>885479210</v>
      </c>
      <c r="S8" s="182">
        <f>+Vigencia!$Z8</f>
        <v>0</v>
      </c>
      <c r="T8" s="182">
        <f>+Vigencia!$L92</f>
        <v>0</v>
      </c>
      <c r="U8" s="182">
        <f>+Vigencia!$AM8</f>
        <v>0</v>
      </c>
      <c r="V8" s="182">
        <f>+Vigencia!$N8</f>
        <v>0</v>
      </c>
      <c r="W8" s="182">
        <f>+Vigencia!$Z92</f>
        <v>0</v>
      </c>
      <c r="X8" s="182">
        <f>+Vigencia!$AA8</f>
        <v>492294617</v>
      </c>
      <c r="Y8" s="182">
        <f>+Vigencia!$M92</f>
        <v>0</v>
      </c>
      <c r="Z8" s="182">
        <f>+Vigencia!$AN8</f>
        <v>221532576</v>
      </c>
      <c r="AA8" s="182">
        <f>+Vigencia!$O8</f>
        <v>0</v>
      </c>
      <c r="AB8" s="182">
        <f>+Vigencia!$AA92</f>
        <v>496705241</v>
      </c>
      <c r="AC8" s="182">
        <f>+Vigencia!$AB8</f>
        <v>0</v>
      </c>
      <c r="AD8" s="182">
        <f>+Vigencia!$N92</f>
        <v>0</v>
      </c>
      <c r="AE8" s="182">
        <f>+Vigencia!$AO8</f>
        <v>0</v>
      </c>
      <c r="AF8" s="182">
        <f>+Vigencia!$P8</f>
        <v>0</v>
      </c>
      <c r="AG8" s="182">
        <f>+Vigencia!$AB92</f>
        <v>0</v>
      </c>
      <c r="AH8" s="182">
        <f>+Vigencia!$AC8</f>
        <v>0</v>
      </c>
      <c r="AI8" s="182">
        <f>+Vigencia!$O92</f>
        <v>0</v>
      </c>
      <c r="AJ8" s="182">
        <f>+Vigencia!$AP8</f>
        <v>0</v>
      </c>
      <c r="AK8" s="182">
        <f>+Vigencia!$Q8</f>
        <v>0</v>
      </c>
      <c r="AL8" s="182">
        <f>+Vigencia!$AC92</f>
        <v>0</v>
      </c>
      <c r="AM8" s="182">
        <f>+Vigencia!$AD8</f>
        <v>0</v>
      </c>
      <c r="AN8" s="182">
        <f>+Vigencia!$P92</f>
        <v>0</v>
      </c>
      <c r="AO8" s="182">
        <f>+Vigencia!$AQ8</f>
        <v>0</v>
      </c>
      <c r="AP8" s="182">
        <f>+Vigencia!$R8</f>
        <v>0</v>
      </c>
      <c r="AQ8" s="182">
        <f>+Vigencia!$AD92</f>
        <v>0</v>
      </c>
      <c r="AR8" s="182">
        <f>+Vigencia!$AE8</f>
        <v>0</v>
      </c>
      <c r="AS8" s="182">
        <f>+Vigencia!$Q92</f>
        <v>538403703</v>
      </c>
      <c r="AT8" s="182">
        <f>+Vigencia!$AR8</f>
        <v>0</v>
      </c>
      <c r="AU8" s="184">
        <f>+Vigencia!AT8</f>
        <v>538403703</v>
      </c>
      <c r="AV8" s="184">
        <f>+Vigencia!AU8</f>
        <v>492294617</v>
      </c>
      <c r="AW8" s="184">
        <f>+Vigencia!AV8</f>
        <v>221532576</v>
      </c>
      <c r="AX8" s="183">
        <f t="shared" si="9"/>
        <v>0.91435964176494533</v>
      </c>
      <c r="AY8" s="183">
        <f t="shared" si="10"/>
        <v>0.4499999966483485</v>
      </c>
      <c r="AZ8" s="184">
        <f>+Vigencia!AW8</f>
        <v>0</v>
      </c>
      <c r="BA8" s="184">
        <f>+Vigencia!AX8</f>
        <v>0</v>
      </c>
      <c r="BB8" s="184">
        <f>+Vigencia!AY8</f>
        <v>0</v>
      </c>
      <c r="BC8" s="183">
        <f t="shared" si="11"/>
        <v>0</v>
      </c>
      <c r="BD8" s="183">
        <f t="shared" si="12"/>
        <v>0</v>
      </c>
      <c r="BE8" s="184">
        <f>+Vigencia!AZ8</f>
        <v>0</v>
      </c>
      <c r="BF8" s="184">
        <f>+Vigencia!BA8</f>
        <v>0</v>
      </c>
      <c r="BG8" s="184">
        <f>+Vigencia!BB8</f>
        <v>0</v>
      </c>
      <c r="BH8" s="183">
        <f t="shared" si="13"/>
        <v>0</v>
      </c>
      <c r="BI8" s="183">
        <f t="shared" si="14"/>
        <v>0</v>
      </c>
      <c r="BJ8" s="184">
        <f>+Vigencia!BC8</f>
        <v>0</v>
      </c>
      <c r="BK8" s="184">
        <f>+Vigencia!BD8</f>
        <v>0</v>
      </c>
      <c r="BL8" s="184">
        <f>+Vigencia!BE8</f>
        <v>0</v>
      </c>
      <c r="BM8" s="183">
        <f t="shared" si="15"/>
        <v>0</v>
      </c>
      <c r="BN8" s="183">
        <f t="shared" si="16"/>
        <v>0</v>
      </c>
      <c r="BO8" s="184">
        <f>+Vigencia!BF8</f>
        <v>0</v>
      </c>
      <c r="BP8" s="184">
        <f>+Vigencia!BG8</f>
        <v>0</v>
      </c>
      <c r="BQ8" s="184">
        <f>+Vigencia!BH8</f>
        <v>0</v>
      </c>
      <c r="BR8" s="183">
        <f t="shared" si="17"/>
        <v>0</v>
      </c>
      <c r="BS8" s="183">
        <f t="shared" si="18"/>
        <v>0</v>
      </c>
      <c r="BT8" s="184">
        <f>+Vigencia!BI8</f>
        <v>0</v>
      </c>
      <c r="BU8" s="184">
        <f>+Vigencia!BJ8</f>
        <v>0</v>
      </c>
      <c r="BV8" s="184">
        <f>+Vigencia!BK8</f>
        <v>0</v>
      </c>
      <c r="BW8" s="183">
        <f t="shared" si="19"/>
        <v>0</v>
      </c>
      <c r="BX8" s="183">
        <f t="shared" si="20"/>
        <v>0</v>
      </c>
      <c r="BY8" s="184">
        <f>+Vigencia!BL8</f>
        <v>0</v>
      </c>
      <c r="BZ8" s="184">
        <f>+Vigencia!BM8</f>
        <v>0</v>
      </c>
      <c r="CA8" s="184">
        <f>+Vigencia!BN8</f>
        <v>0</v>
      </c>
      <c r="CB8" s="183">
        <f t="shared" si="21"/>
        <v>0</v>
      </c>
      <c r="CC8" s="183">
        <f t="shared" si="22"/>
        <v>0</v>
      </c>
      <c r="CD8" s="184">
        <f t="shared" si="23"/>
        <v>538403703</v>
      </c>
      <c r="CE8" s="184">
        <f t="shared" si="24"/>
        <v>492294617</v>
      </c>
      <c r="CF8" s="184">
        <f t="shared" si="25"/>
        <v>221532576</v>
      </c>
      <c r="CG8" s="183">
        <f t="shared" si="26"/>
        <v>0.91435964176494533</v>
      </c>
      <c r="CH8" s="183">
        <f t="shared" si="27"/>
        <v>0.4499999966483485</v>
      </c>
    </row>
    <row r="9" spans="2:86" customFormat="1" ht="20.100000000000001" customHeight="1">
      <c r="B9" s="177">
        <f>Proyecto!$C$3</f>
        <v>8141</v>
      </c>
      <c r="C9" s="159">
        <f t="shared" si="0"/>
        <v>4</v>
      </c>
      <c r="D9" s="178" t="s">
        <v>61</v>
      </c>
      <c r="E9" s="179" t="s">
        <v>60</v>
      </c>
      <c r="F9" s="180">
        <v>1905054</v>
      </c>
      <c r="G9" s="181">
        <v>237</v>
      </c>
      <c r="H9" s="187">
        <f>+Vigencia!F9</f>
        <v>538403703</v>
      </c>
      <c r="I9" s="187">
        <f t="shared" si="1"/>
        <v>0</v>
      </c>
      <c r="J9" s="187">
        <f t="shared" si="2"/>
        <v>538403703</v>
      </c>
      <c r="K9" s="187">
        <f t="shared" si="3"/>
        <v>1382184451</v>
      </c>
      <c r="L9" s="187">
        <f t="shared" si="4"/>
        <v>492294617</v>
      </c>
      <c r="M9" s="188">
        <f t="shared" si="5"/>
        <v>0.91435964176494533</v>
      </c>
      <c r="N9" s="187">
        <f t="shared" si="6"/>
        <v>538403703</v>
      </c>
      <c r="O9" s="187">
        <f t="shared" si="7"/>
        <v>221532579</v>
      </c>
      <c r="P9" s="188">
        <f t="shared" si="8"/>
        <v>0.45000000274226032</v>
      </c>
      <c r="Q9" s="182">
        <f>+Vigencia!$M9</f>
        <v>0</v>
      </c>
      <c r="R9" s="182">
        <f>+Vigencia!$Y93</f>
        <v>885479210</v>
      </c>
      <c r="S9" s="182">
        <f>+Vigencia!$Z9</f>
        <v>0</v>
      </c>
      <c r="T9" s="182">
        <f>+Vigencia!$L93</f>
        <v>0</v>
      </c>
      <c r="U9" s="182">
        <f>+Vigencia!$AM9</f>
        <v>0</v>
      </c>
      <c r="V9" s="182">
        <f>+Vigencia!$N9</f>
        <v>0</v>
      </c>
      <c r="W9" s="182">
        <f>+Vigencia!$Z93</f>
        <v>0</v>
      </c>
      <c r="X9" s="182">
        <f>+Vigencia!$AA9</f>
        <v>492294617</v>
      </c>
      <c r="Y9" s="182">
        <f>+Vigencia!$M93</f>
        <v>0</v>
      </c>
      <c r="Z9" s="182">
        <f>+Vigencia!$AN9</f>
        <v>221532579</v>
      </c>
      <c r="AA9" s="182">
        <f>+Vigencia!$O9</f>
        <v>0</v>
      </c>
      <c r="AB9" s="182">
        <f>+Vigencia!$AA93</f>
        <v>496705241</v>
      </c>
      <c r="AC9" s="182">
        <f>+Vigencia!$AB9</f>
        <v>0</v>
      </c>
      <c r="AD9" s="182">
        <f>+Vigencia!$N93</f>
        <v>0</v>
      </c>
      <c r="AE9" s="182">
        <f>+Vigencia!$AO9</f>
        <v>0</v>
      </c>
      <c r="AF9" s="182">
        <f>+Vigencia!$P9</f>
        <v>0</v>
      </c>
      <c r="AG9" s="182">
        <f>+Vigencia!$AB93</f>
        <v>0</v>
      </c>
      <c r="AH9" s="182">
        <f>+Vigencia!$AC9</f>
        <v>0</v>
      </c>
      <c r="AI9" s="182">
        <f>+Vigencia!$O93</f>
        <v>0</v>
      </c>
      <c r="AJ9" s="182">
        <f>+Vigencia!$AP9</f>
        <v>0</v>
      </c>
      <c r="AK9" s="182">
        <f>+Vigencia!$Q9</f>
        <v>0</v>
      </c>
      <c r="AL9" s="182">
        <f>+Vigencia!$AC93</f>
        <v>0</v>
      </c>
      <c r="AM9" s="182">
        <f>+Vigencia!$AD9</f>
        <v>0</v>
      </c>
      <c r="AN9" s="182">
        <f>+Vigencia!$P93</f>
        <v>0</v>
      </c>
      <c r="AO9" s="182">
        <f>+Vigencia!$AQ9</f>
        <v>0</v>
      </c>
      <c r="AP9" s="182">
        <f>+Vigencia!$R9</f>
        <v>0</v>
      </c>
      <c r="AQ9" s="182">
        <f>+Vigencia!$AD93</f>
        <v>0</v>
      </c>
      <c r="AR9" s="182">
        <f>+Vigencia!$AE9</f>
        <v>0</v>
      </c>
      <c r="AS9" s="182">
        <f>+Vigencia!$Q93</f>
        <v>538403703</v>
      </c>
      <c r="AT9" s="182">
        <f>+Vigencia!$AR9</f>
        <v>0</v>
      </c>
      <c r="AU9" s="184">
        <f>+Vigencia!AT9</f>
        <v>538403703</v>
      </c>
      <c r="AV9" s="184">
        <f>+Vigencia!AU9</f>
        <v>492294617</v>
      </c>
      <c r="AW9" s="184">
        <f>+Vigencia!AV9</f>
        <v>221532579</v>
      </c>
      <c r="AX9" s="183">
        <f t="shared" si="9"/>
        <v>0.91435964176494533</v>
      </c>
      <c r="AY9" s="183">
        <f t="shared" si="10"/>
        <v>0.45000000274226032</v>
      </c>
      <c r="AZ9" s="184">
        <f>+Vigencia!AW9</f>
        <v>0</v>
      </c>
      <c r="BA9" s="184">
        <f>+Vigencia!AX9</f>
        <v>0</v>
      </c>
      <c r="BB9" s="184">
        <f>+Vigencia!AY9</f>
        <v>0</v>
      </c>
      <c r="BC9" s="183">
        <f t="shared" si="11"/>
        <v>0</v>
      </c>
      <c r="BD9" s="183">
        <f t="shared" si="12"/>
        <v>0</v>
      </c>
      <c r="BE9" s="184">
        <f>+Vigencia!AZ9</f>
        <v>0</v>
      </c>
      <c r="BF9" s="184">
        <f>+Vigencia!BA9</f>
        <v>0</v>
      </c>
      <c r="BG9" s="184">
        <f>+Vigencia!BB9</f>
        <v>0</v>
      </c>
      <c r="BH9" s="183">
        <f t="shared" si="13"/>
        <v>0</v>
      </c>
      <c r="BI9" s="183">
        <f t="shared" si="14"/>
        <v>0</v>
      </c>
      <c r="BJ9" s="184">
        <f>+Vigencia!BC9</f>
        <v>0</v>
      </c>
      <c r="BK9" s="184">
        <f>+Vigencia!BD9</f>
        <v>0</v>
      </c>
      <c r="BL9" s="184">
        <f>+Vigencia!BE9</f>
        <v>0</v>
      </c>
      <c r="BM9" s="183">
        <f t="shared" si="15"/>
        <v>0</v>
      </c>
      <c r="BN9" s="183">
        <f t="shared" si="16"/>
        <v>0</v>
      </c>
      <c r="BO9" s="184">
        <f>+Vigencia!BF9</f>
        <v>0</v>
      </c>
      <c r="BP9" s="184">
        <f>+Vigencia!BG9</f>
        <v>0</v>
      </c>
      <c r="BQ9" s="184">
        <f>+Vigencia!BH9</f>
        <v>0</v>
      </c>
      <c r="BR9" s="183">
        <f t="shared" si="17"/>
        <v>0</v>
      </c>
      <c r="BS9" s="183">
        <f t="shared" si="18"/>
        <v>0</v>
      </c>
      <c r="BT9" s="184">
        <f>+Vigencia!BI9</f>
        <v>0</v>
      </c>
      <c r="BU9" s="184">
        <f>+Vigencia!BJ9</f>
        <v>0</v>
      </c>
      <c r="BV9" s="184">
        <f>+Vigencia!BK9</f>
        <v>0</v>
      </c>
      <c r="BW9" s="183">
        <f t="shared" si="19"/>
        <v>0</v>
      </c>
      <c r="BX9" s="183">
        <f t="shared" si="20"/>
        <v>0</v>
      </c>
      <c r="BY9" s="184">
        <f>+Vigencia!BL9</f>
        <v>0</v>
      </c>
      <c r="BZ9" s="184">
        <f>+Vigencia!BM9</f>
        <v>0</v>
      </c>
      <c r="CA9" s="184">
        <f>+Vigencia!BN9</f>
        <v>0</v>
      </c>
      <c r="CB9" s="183">
        <f t="shared" si="21"/>
        <v>0</v>
      </c>
      <c r="CC9" s="183">
        <f t="shared" si="22"/>
        <v>0</v>
      </c>
      <c r="CD9" s="184">
        <f t="shared" si="23"/>
        <v>538403703</v>
      </c>
      <c r="CE9" s="184">
        <f t="shared" si="24"/>
        <v>492294617</v>
      </c>
      <c r="CF9" s="184">
        <f t="shared" si="25"/>
        <v>221532579</v>
      </c>
      <c r="CG9" s="183">
        <f t="shared" si="26"/>
        <v>0.91435964176494533</v>
      </c>
      <c r="CH9" s="183">
        <f t="shared" si="27"/>
        <v>0.45000000274226032</v>
      </c>
    </row>
    <row r="10" spans="2:86" customFormat="1" ht="20.100000000000001" customHeight="1">
      <c r="B10" s="177">
        <f>Proyecto!$C$3</f>
        <v>8141</v>
      </c>
      <c r="C10" s="159">
        <f t="shared" si="0"/>
        <v>5</v>
      </c>
      <c r="D10" s="178" t="s">
        <v>62</v>
      </c>
      <c r="E10" s="179" t="s">
        <v>60</v>
      </c>
      <c r="F10" s="180">
        <v>1905054</v>
      </c>
      <c r="G10" s="181">
        <v>121</v>
      </c>
      <c r="H10" s="187">
        <f>+Vigencia!F10</f>
        <v>272370935</v>
      </c>
      <c r="I10" s="187">
        <f t="shared" si="1"/>
        <v>0</v>
      </c>
      <c r="J10" s="187">
        <f t="shared" si="2"/>
        <v>272370935</v>
      </c>
      <c r="K10" s="187">
        <f t="shared" si="3"/>
        <v>697225583</v>
      </c>
      <c r="L10" s="187">
        <f t="shared" si="4"/>
        <v>247876782</v>
      </c>
      <c r="M10" s="188">
        <f t="shared" si="5"/>
        <v>0.91007060646907867</v>
      </c>
      <c r="N10" s="187">
        <f t="shared" si="6"/>
        <v>272370935</v>
      </c>
      <c r="O10" s="187">
        <f t="shared" si="7"/>
        <v>111544554</v>
      </c>
      <c r="P10" s="188">
        <f t="shared" si="8"/>
        <v>0.45000000847195121</v>
      </c>
      <c r="Q10" s="182">
        <f>+Vigencia!$M10</f>
        <v>0</v>
      </c>
      <c r="R10" s="182">
        <f>+Vigencia!$Y94</f>
        <v>445850370</v>
      </c>
      <c r="S10" s="182">
        <f>+Vigencia!$Z10</f>
        <v>0</v>
      </c>
      <c r="T10" s="182">
        <f>+Vigencia!$L94</f>
        <v>0</v>
      </c>
      <c r="U10" s="182">
        <f>+Vigencia!$AM10</f>
        <v>0</v>
      </c>
      <c r="V10" s="182">
        <f>+Vigencia!$N10</f>
        <v>0</v>
      </c>
      <c r="W10" s="182">
        <f>+Vigencia!$Z94</f>
        <v>0</v>
      </c>
      <c r="X10" s="182">
        <f>+Vigencia!$AA10</f>
        <v>247876782</v>
      </c>
      <c r="Y10" s="182">
        <f>+Vigencia!$M94</f>
        <v>0</v>
      </c>
      <c r="Z10" s="182">
        <f>+Vigencia!$AN10</f>
        <v>111544554</v>
      </c>
      <c r="AA10" s="182">
        <f>+Vigencia!$O10</f>
        <v>0</v>
      </c>
      <c r="AB10" s="182">
        <f>+Vigencia!$AA94</f>
        <v>251375213</v>
      </c>
      <c r="AC10" s="182">
        <f>+Vigencia!$AB10</f>
        <v>0</v>
      </c>
      <c r="AD10" s="182">
        <f>+Vigencia!$N94</f>
        <v>0</v>
      </c>
      <c r="AE10" s="182">
        <f>+Vigencia!$AO10</f>
        <v>0</v>
      </c>
      <c r="AF10" s="182">
        <f>+Vigencia!$P10</f>
        <v>0</v>
      </c>
      <c r="AG10" s="182">
        <f>+Vigencia!$AB94</f>
        <v>0</v>
      </c>
      <c r="AH10" s="182">
        <f>+Vigencia!$AC10</f>
        <v>0</v>
      </c>
      <c r="AI10" s="182">
        <f>+Vigencia!$O94</f>
        <v>0</v>
      </c>
      <c r="AJ10" s="182">
        <f>+Vigencia!$AP10</f>
        <v>0</v>
      </c>
      <c r="AK10" s="182">
        <f>+Vigencia!$Q10</f>
        <v>0</v>
      </c>
      <c r="AL10" s="182">
        <f>+Vigencia!$AC94</f>
        <v>0</v>
      </c>
      <c r="AM10" s="182">
        <f>+Vigencia!$AD10</f>
        <v>0</v>
      </c>
      <c r="AN10" s="182">
        <f>+Vigencia!$P94</f>
        <v>0</v>
      </c>
      <c r="AO10" s="182">
        <f>+Vigencia!$AQ10</f>
        <v>0</v>
      </c>
      <c r="AP10" s="182">
        <f>+Vigencia!$R10</f>
        <v>0</v>
      </c>
      <c r="AQ10" s="182">
        <f>+Vigencia!$AD94</f>
        <v>0</v>
      </c>
      <c r="AR10" s="182">
        <f>+Vigencia!$AE10</f>
        <v>0</v>
      </c>
      <c r="AS10" s="182">
        <f>+Vigencia!$Q94</f>
        <v>272370935</v>
      </c>
      <c r="AT10" s="182">
        <f>+Vigencia!$AR10</f>
        <v>0</v>
      </c>
      <c r="AU10" s="184">
        <f>+Vigencia!AT10</f>
        <v>272370935</v>
      </c>
      <c r="AV10" s="184">
        <f>+Vigencia!AU10</f>
        <v>247876782</v>
      </c>
      <c r="AW10" s="184">
        <f>+Vigencia!AV10</f>
        <v>111544554</v>
      </c>
      <c r="AX10" s="183">
        <f t="shared" si="9"/>
        <v>0.91007060646907867</v>
      </c>
      <c r="AY10" s="183">
        <f t="shared" si="10"/>
        <v>0.45000000847195121</v>
      </c>
      <c r="AZ10" s="184">
        <f>+Vigencia!AW10</f>
        <v>0</v>
      </c>
      <c r="BA10" s="184">
        <f>+Vigencia!AX10</f>
        <v>0</v>
      </c>
      <c r="BB10" s="184">
        <f>+Vigencia!AY10</f>
        <v>0</v>
      </c>
      <c r="BC10" s="183">
        <f t="shared" si="11"/>
        <v>0</v>
      </c>
      <c r="BD10" s="183">
        <f t="shared" si="12"/>
        <v>0</v>
      </c>
      <c r="BE10" s="184">
        <f>+Vigencia!AZ10</f>
        <v>0</v>
      </c>
      <c r="BF10" s="184">
        <f>+Vigencia!BA10</f>
        <v>0</v>
      </c>
      <c r="BG10" s="184">
        <f>+Vigencia!BB10</f>
        <v>0</v>
      </c>
      <c r="BH10" s="183">
        <f t="shared" si="13"/>
        <v>0</v>
      </c>
      <c r="BI10" s="183">
        <f t="shared" si="14"/>
        <v>0</v>
      </c>
      <c r="BJ10" s="184">
        <f>+Vigencia!BC10</f>
        <v>0</v>
      </c>
      <c r="BK10" s="184">
        <f>+Vigencia!BD10</f>
        <v>0</v>
      </c>
      <c r="BL10" s="184">
        <f>+Vigencia!BE10</f>
        <v>0</v>
      </c>
      <c r="BM10" s="183">
        <f t="shared" si="15"/>
        <v>0</v>
      </c>
      <c r="BN10" s="183">
        <f t="shared" si="16"/>
        <v>0</v>
      </c>
      <c r="BO10" s="184">
        <f>+Vigencia!BF10</f>
        <v>0</v>
      </c>
      <c r="BP10" s="184">
        <f>+Vigencia!BG10</f>
        <v>0</v>
      </c>
      <c r="BQ10" s="184">
        <f>+Vigencia!BH10</f>
        <v>0</v>
      </c>
      <c r="BR10" s="183">
        <f t="shared" si="17"/>
        <v>0</v>
      </c>
      <c r="BS10" s="183">
        <f t="shared" si="18"/>
        <v>0</v>
      </c>
      <c r="BT10" s="184">
        <f>+Vigencia!BI10</f>
        <v>0</v>
      </c>
      <c r="BU10" s="184">
        <f>+Vigencia!BJ10</f>
        <v>0</v>
      </c>
      <c r="BV10" s="184">
        <f>+Vigencia!BK10</f>
        <v>0</v>
      </c>
      <c r="BW10" s="183">
        <f t="shared" si="19"/>
        <v>0</v>
      </c>
      <c r="BX10" s="183">
        <f t="shared" si="20"/>
        <v>0</v>
      </c>
      <c r="BY10" s="184">
        <f>+Vigencia!BL10</f>
        <v>0</v>
      </c>
      <c r="BZ10" s="184">
        <f>+Vigencia!BM10</f>
        <v>0</v>
      </c>
      <c r="CA10" s="184">
        <f>+Vigencia!BN10</f>
        <v>0</v>
      </c>
      <c r="CB10" s="183">
        <f t="shared" si="21"/>
        <v>0</v>
      </c>
      <c r="CC10" s="183">
        <f t="shared" si="22"/>
        <v>0</v>
      </c>
      <c r="CD10" s="184">
        <f t="shared" si="23"/>
        <v>272370935</v>
      </c>
      <c r="CE10" s="184">
        <f t="shared" si="24"/>
        <v>247876782</v>
      </c>
      <c r="CF10" s="184">
        <f t="shared" si="25"/>
        <v>111544554</v>
      </c>
      <c r="CG10" s="183">
        <f t="shared" si="26"/>
        <v>0.91007060646907867</v>
      </c>
      <c r="CH10" s="183">
        <f t="shared" si="27"/>
        <v>0.45000000847195121</v>
      </c>
    </row>
    <row r="11" spans="2:86" customFormat="1" ht="20.100000000000001" customHeight="1">
      <c r="B11" s="177">
        <f>Proyecto!$C$3</f>
        <v>8141</v>
      </c>
      <c r="C11" s="159">
        <f t="shared" si="0"/>
        <v>5</v>
      </c>
      <c r="D11" s="178" t="s">
        <v>19</v>
      </c>
      <c r="E11" s="179" t="s">
        <v>60</v>
      </c>
      <c r="F11" s="180">
        <v>1905054</v>
      </c>
      <c r="G11" s="181">
        <v>121</v>
      </c>
      <c r="H11" s="187">
        <f>+Vigencia!F11</f>
        <v>272370944</v>
      </c>
      <c r="I11" s="187">
        <f t="shared" si="1"/>
        <v>0</v>
      </c>
      <c r="J11" s="187">
        <f t="shared" si="2"/>
        <v>272370944</v>
      </c>
      <c r="K11" s="187">
        <f t="shared" si="3"/>
        <v>697225592</v>
      </c>
      <c r="L11" s="187">
        <f t="shared" si="4"/>
        <v>247876782</v>
      </c>
      <c r="M11" s="188">
        <f t="shared" si="5"/>
        <v>0.91007057639745892</v>
      </c>
      <c r="N11" s="187">
        <f t="shared" si="6"/>
        <v>272370944</v>
      </c>
      <c r="O11" s="187">
        <f t="shared" si="7"/>
        <v>111544551</v>
      </c>
      <c r="P11" s="188">
        <f t="shared" si="8"/>
        <v>0.44999999636916377</v>
      </c>
      <c r="Q11" s="182">
        <f>+Vigencia!$M11</f>
        <v>0</v>
      </c>
      <c r="R11" s="182">
        <f>+Vigencia!$Y95</f>
        <v>445850370</v>
      </c>
      <c r="S11" s="182">
        <f>+Vigencia!$Z11</f>
        <v>0</v>
      </c>
      <c r="T11" s="182">
        <f>+Vigencia!$L95</f>
        <v>0</v>
      </c>
      <c r="U11" s="182">
        <f>+Vigencia!$AM11</f>
        <v>0</v>
      </c>
      <c r="V11" s="182">
        <f>+Vigencia!$N11</f>
        <v>0</v>
      </c>
      <c r="W11" s="182">
        <f>+Vigencia!$Z95</f>
        <v>0</v>
      </c>
      <c r="X11" s="182">
        <f>+Vigencia!$AA11</f>
        <v>247876782</v>
      </c>
      <c r="Y11" s="182">
        <f>+Vigencia!$M95</f>
        <v>0</v>
      </c>
      <c r="Z11" s="182">
        <f>+Vigencia!$AN11</f>
        <v>111544551</v>
      </c>
      <c r="AA11" s="182">
        <f>+Vigencia!$O11</f>
        <v>0</v>
      </c>
      <c r="AB11" s="182">
        <f>+Vigencia!$AA95</f>
        <v>251375222</v>
      </c>
      <c r="AC11" s="182">
        <f>+Vigencia!$AB11</f>
        <v>0</v>
      </c>
      <c r="AD11" s="182">
        <f>+Vigencia!$N95</f>
        <v>0</v>
      </c>
      <c r="AE11" s="182">
        <f>+Vigencia!$AO11</f>
        <v>0</v>
      </c>
      <c r="AF11" s="182">
        <f>+Vigencia!$P11</f>
        <v>0</v>
      </c>
      <c r="AG11" s="182">
        <f>+Vigencia!$AB95</f>
        <v>0</v>
      </c>
      <c r="AH11" s="182">
        <f>+Vigencia!$AC11</f>
        <v>0</v>
      </c>
      <c r="AI11" s="182">
        <f>+Vigencia!$O95</f>
        <v>0</v>
      </c>
      <c r="AJ11" s="182">
        <f>+Vigencia!$AP11</f>
        <v>0</v>
      </c>
      <c r="AK11" s="182">
        <f>+Vigencia!$Q11</f>
        <v>0</v>
      </c>
      <c r="AL11" s="182">
        <f>+Vigencia!$AC95</f>
        <v>0</v>
      </c>
      <c r="AM11" s="182">
        <f>+Vigencia!$AD11</f>
        <v>0</v>
      </c>
      <c r="AN11" s="182">
        <f>+Vigencia!$P95</f>
        <v>0</v>
      </c>
      <c r="AO11" s="182">
        <f>+Vigencia!$AQ11</f>
        <v>0</v>
      </c>
      <c r="AP11" s="182">
        <f>+Vigencia!$R11</f>
        <v>0</v>
      </c>
      <c r="AQ11" s="182">
        <f>+Vigencia!$AD95</f>
        <v>0</v>
      </c>
      <c r="AR11" s="182">
        <f>+Vigencia!$AE11</f>
        <v>0</v>
      </c>
      <c r="AS11" s="182">
        <f>+Vigencia!$Q95</f>
        <v>272370944</v>
      </c>
      <c r="AT11" s="182">
        <f>+Vigencia!$AR11</f>
        <v>0</v>
      </c>
      <c r="AU11" s="184">
        <f>+Vigencia!AT11</f>
        <v>272370944</v>
      </c>
      <c r="AV11" s="184">
        <f>+Vigencia!AU11</f>
        <v>247876782</v>
      </c>
      <c r="AW11" s="184">
        <f>+Vigencia!AV11</f>
        <v>111544551</v>
      </c>
      <c r="AX11" s="183">
        <f t="shared" si="9"/>
        <v>0.91007057639745892</v>
      </c>
      <c r="AY11" s="183">
        <f t="shared" si="10"/>
        <v>0.44999999636916377</v>
      </c>
      <c r="AZ11" s="184">
        <f>+Vigencia!AW11</f>
        <v>0</v>
      </c>
      <c r="BA11" s="184">
        <f>+Vigencia!AX11</f>
        <v>0</v>
      </c>
      <c r="BB11" s="184">
        <f>+Vigencia!AY11</f>
        <v>0</v>
      </c>
      <c r="BC11" s="183">
        <f t="shared" si="11"/>
        <v>0</v>
      </c>
      <c r="BD11" s="183">
        <f t="shared" si="12"/>
        <v>0</v>
      </c>
      <c r="BE11" s="184">
        <f>+Vigencia!AZ11</f>
        <v>0</v>
      </c>
      <c r="BF11" s="184">
        <f>+Vigencia!BA11</f>
        <v>0</v>
      </c>
      <c r="BG11" s="184">
        <f>+Vigencia!BB11</f>
        <v>0</v>
      </c>
      <c r="BH11" s="183">
        <f t="shared" si="13"/>
        <v>0</v>
      </c>
      <c r="BI11" s="183">
        <f t="shared" si="14"/>
        <v>0</v>
      </c>
      <c r="BJ11" s="184">
        <f>+Vigencia!BC11</f>
        <v>0</v>
      </c>
      <c r="BK11" s="184">
        <f>+Vigencia!BD11</f>
        <v>0</v>
      </c>
      <c r="BL11" s="184">
        <f>+Vigencia!BE11</f>
        <v>0</v>
      </c>
      <c r="BM11" s="183">
        <f t="shared" si="15"/>
        <v>0</v>
      </c>
      <c r="BN11" s="183">
        <f t="shared" si="16"/>
        <v>0</v>
      </c>
      <c r="BO11" s="184">
        <f>+Vigencia!BF11</f>
        <v>0</v>
      </c>
      <c r="BP11" s="184">
        <f>+Vigencia!BG11</f>
        <v>0</v>
      </c>
      <c r="BQ11" s="184">
        <f>+Vigencia!BH11</f>
        <v>0</v>
      </c>
      <c r="BR11" s="183">
        <f t="shared" si="17"/>
        <v>0</v>
      </c>
      <c r="BS11" s="183">
        <f t="shared" si="18"/>
        <v>0</v>
      </c>
      <c r="BT11" s="184">
        <f>+Vigencia!BI11</f>
        <v>0</v>
      </c>
      <c r="BU11" s="184">
        <f>+Vigencia!BJ11</f>
        <v>0</v>
      </c>
      <c r="BV11" s="184">
        <f>+Vigencia!BK11</f>
        <v>0</v>
      </c>
      <c r="BW11" s="183">
        <f t="shared" si="19"/>
        <v>0</v>
      </c>
      <c r="BX11" s="183">
        <f t="shared" si="20"/>
        <v>0</v>
      </c>
      <c r="BY11" s="184">
        <f>+Vigencia!BL11</f>
        <v>0</v>
      </c>
      <c r="BZ11" s="184">
        <f>+Vigencia!BM11</f>
        <v>0</v>
      </c>
      <c r="CA11" s="184">
        <f>+Vigencia!BN11</f>
        <v>0</v>
      </c>
      <c r="CB11" s="183">
        <f t="shared" si="21"/>
        <v>0</v>
      </c>
      <c r="CC11" s="183">
        <f t="shared" si="22"/>
        <v>0</v>
      </c>
      <c r="CD11" s="184">
        <f t="shared" si="23"/>
        <v>272370944</v>
      </c>
      <c r="CE11" s="184">
        <f t="shared" si="24"/>
        <v>247876782</v>
      </c>
      <c r="CF11" s="184">
        <f t="shared" si="25"/>
        <v>111544551</v>
      </c>
      <c r="CG11" s="183">
        <f t="shared" si="26"/>
        <v>0.91007057639745892</v>
      </c>
      <c r="CH11" s="183">
        <f t="shared" si="27"/>
        <v>0.44999999636916377</v>
      </c>
    </row>
    <row r="12" spans="2:86" customFormat="1" ht="20.100000000000001" customHeight="1">
      <c r="B12" s="177">
        <f>Proyecto!$C$3</f>
        <v>8141</v>
      </c>
      <c r="C12" s="159">
        <f t="shared" si="0"/>
        <v>6</v>
      </c>
      <c r="D12" s="178" t="s">
        <v>63</v>
      </c>
      <c r="E12" s="179" t="s">
        <v>60</v>
      </c>
      <c r="F12" s="180">
        <v>1905054</v>
      </c>
      <c r="G12" s="181">
        <v>94</v>
      </c>
      <c r="H12" s="187">
        <f>+Vigencia!F12</f>
        <v>100000</v>
      </c>
      <c r="I12" s="187">
        <f t="shared" si="1"/>
        <v>0</v>
      </c>
      <c r="J12" s="187">
        <f t="shared" si="2"/>
        <v>100000</v>
      </c>
      <c r="K12" s="187">
        <f t="shared" si="3"/>
        <v>100000</v>
      </c>
      <c r="L12" s="187">
        <f t="shared" si="4"/>
        <v>0</v>
      </c>
      <c r="M12" s="188">
        <f t="shared" si="5"/>
        <v>0</v>
      </c>
      <c r="N12" s="187">
        <f t="shared" si="6"/>
        <v>100000</v>
      </c>
      <c r="O12" s="187">
        <f t="shared" si="7"/>
        <v>0</v>
      </c>
      <c r="P12" s="188">
        <f t="shared" si="8"/>
        <v>0</v>
      </c>
      <c r="Q12" s="182">
        <f>+Vigencia!$M12</f>
        <v>0</v>
      </c>
      <c r="R12" s="182">
        <f>+Vigencia!$Y96</f>
        <v>0</v>
      </c>
      <c r="S12" s="182">
        <f>+Vigencia!$Z12</f>
        <v>0</v>
      </c>
      <c r="T12" s="182">
        <f>+Vigencia!$L96</f>
        <v>0</v>
      </c>
      <c r="U12" s="182">
        <f>+Vigencia!$AM12</f>
        <v>0</v>
      </c>
      <c r="V12" s="182">
        <f>+Vigencia!$N12</f>
        <v>0</v>
      </c>
      <c r="W12" s="182">
        <f>+Vigencia!$Z96</f>
        <v>0</v>
      </c>
      <c r="X12" s="182">
        <f>+Vigencia!$AA12</f>
        <v>0</v>
      </c>
      <c r="Y12" s="182">
        <f>+Vigencia!$M96</f>
        <v>0</v>
      </c>
      <c r="Z12" s="182">
        <f>+Vigencia!$AN12</f>
        <v>0</v>
      </c>
      <c r="AA12" s="182">
        <f>+Vigencia!$O12</f>
        <v>0</v>
      </c>
      <c r="AB12" s="182">
        <f>+Vigencia!$AA96</f>
        <v>100000</v>
      </c>
      <c r="AC12" s="182">
        <f>+Vigencia!$AB12</f>
        <v>0</v>
      </c>
      <c r="AD12" s="182">
        <f>+Vigencia!$N96</f>
        <v>0</v>
      </c>
      <c r="AE12" s="182">
        <f>+Vigencia!$AO12</f>
        <v>0</v>
      </c>
      <c r="AF12" s="182">
        <f>+Vigencia!$P12</f>
        <v>0</v>
      </c>
      <c r="AG12" s="182">
        <f>+Vigencia!$AB96</f>
        <v>0</v>
      </c>
      <c r="AH12" s="182">
        <f>+Vigencia!$AC12</f>
        <v>0</v>
      </c>
      <c r="AI12" s="182">
        <f>+Vigencia!$O96</f>
        <v>0</v>
      </c>
      <c r="AJ12" s="182">
        <f>+Vigencia!$AP12</f>
        <v>0</v>
      </c>
      <c r="AK12" s="182">
        <f>+Vigencia!$Q12</f>
        <v>0</v>
      </c>
      <c r="AL12" s="182">
        <f>+Vigencia!$AC96</f>
        <v>0</v>
      </c>
      <c r="AM12" s="182">
        <f>+Vigencia!$AD12</f>
        <v>0</v>
      </c>
      <c r="AN12" s="182">
        <f>+Vigencia!$P96</f>
        <v>0</v>
      </c>
      <c r="AO12" s="182">
        <f>+Vigencia!$AQ12</f>
        <v>0</v>
      </c>
      <c r="AP12" s="182">
        <f>+Vigencia!$R12</f>
        <v>0</v>
      </c>
      <c r="AQ12" s="182">
        <f>+Vigencia!$AD96</f>
        <v>0</v>
      </c>
      <c r="AR12" s="182">
        <f>+Vigencia!$AE12</f>
        <v>0</v>
      </c>
      <c r="AS12" s="182">
        <f>+Vigencia!$Q96</f>
        <v>100000</v>
      </c>
      <c r="AT12" s="182">
        <f>+Vigencia!$AR12</f>
        <v>0</v>
      </c>
      <c r="AU12" s="184">
        <f>+Vigencia!AT12</f>
        <v>100000</v>
      </c>
      <c r="AV12" s="184">
        <f>+Vigencia!AU12</f>
        <v>0</v>
      </c>
      <c r="AW12" s="184">
        <f>+Vigencia!AV12</f>
        <v>0</v>
      </c>
      <c r="AX12" s="183">
        <f t="shared" si="9"/>
        <v>0</v>
      </c>
      <c r="AY12" s="183">
        <f t="shared" si="10"/>
        <v>0</v>
      </c>
      <c r="AZ12" s="184">
        <f>+Vigencia!AW12</f>
        <v>0</v>
      </c>
      <c r="BA12" s="184">
        <f>+Vigencia!AX12</f>
        <v>0</v>
      </c>
      <c r="BB12" s="184">
        <f>+Vigencia!AY12</f>
        <v>0</v>
      </c>
      <c r="BC12" s="183">
        <f t="shared" si="11"/>
        <v>0</v>
      </c>
      <c r="BD12" s="183">
        <f t="shared" si="12"/>
        <v>0</v>
      </c>
      <c r="BE12" s="184">
        <f>+Vigencia!AZ12</f>
        <v>0</v>
      </c>
      <c r="BF12" s="184">
        <f>+Vigencia!BA12</f>
        <v>0</v>
      </c>
      <c r="BG12" s="184">
        <f>+Vigencia!BB12</f>
        <v>0</v>
      </c>
      <c r="BH12" s="183">
        <f t="shared" si="13"/>
        <v>0</v>
      </c>
      <c r="BI12" s="183">
        <f t="shared" si="14"/>
        <v>0</v>
      </c>
      <c r="BJ12" s="184">
        <f>+Vigencia!BC12</f>
        <v>0</v>
      </c>
      <c r="BK12" s="184">
        <f>+Vigencia!BD12</f>
        <v>0</v>
      </c>
      <c r="BL12" s="184">
        <f>+Vigencia!BE12</f>
        <v>0</v>
      </c>
      <c r="BM12" s="183">
        <f t="shared" si="15"/>
        <v>0</v>
      </c>
      <c r="BN12" s="183">
        <f t="shared" si="16"/>
        <v>0</v>
      </c>
      <c r="BO12" s="184">
        <f>+Vigencia!BF12</f>
        <v>0</v>
      </c>
      <c r="BP12" s="184">
        <f>+Vigencia!BG12</f>
        <v>0</v>
      </c>
      <c r="BQ12" s="184">
        <f>+Vigencia!BH12</f>
        <v>0</v>
      </c>
      <c r="BR12" s="183">
        <f t="shared" si="17"/>
        <v>0</v>
      </c>
      <c r="BS12" s="183">
        <f t="shared" si="18"/>
        <v>0</v>
      </c>
      <c r="BT12" s="184">
        <f>+Vigencia!BI12</f>
        <v>0</v>
      </c>
      <c r="BU12" s="184">
        <f>+Vigencia!BJ12</f>
        <v>0</v>
      </c>
      <c r="BV12" s="184">
        <f>+Vigencia!BK12</f>
        <v>0</v>
      </c>
      <c r="BW12" s="183">
        <f t="shared" si="19"/>
        <v>0</v>
      </c>
      <c r="BX12" s="183">
        <f t="shared" si="20"/>
        <v>0</v>
      </c>
      <c r="BY12" s="184">
        <f>+Vigencia!BL12</f>
        <v>0</v>
      </c>
      <c r="BZ12" s="184">
        <f>+Vigencia!BM12</f>
        <v>0</v>
      </c>
      <c r="CA12" s="184">
        <f>+Vigencia!BN12</f>
        <v>0</v>
      </c>
      <c r="CB12" s="183">
        <f t="shared" si="21"/>
        <v>0</v>
      </c>
      <c r="CC12" s="183">
        <f t="shared" si="22"/>
        <v>0</v>
      </c>
      <c r="CD12" s="184">
        <f t="shared" si="23"/>
        <v>100000</v>
      </c>
      <c r="CE12" s="184">
        <f t="shared" si="24"/>
        <v>0</v>
      </c>
      <c r="CF12" s="184">
        <f t="shared" si="25"/>
        <v>0</v>
      </c>
      <c r="CG12" s="183">
        <f t="shared" si="26"/>
        <v>0</v>
      </c>
      <c r="CH12" s="183">
        <f t="shared" si="27"/>
        <v>0</v>
      </c>
    </row>
    <row r="13" spans="2:86" customFormat="1" ht="20.100000000000001" customHeight="1">
      <c r="B13" s="177">
        <f>Proyecto!$C$3</f>
        <v>8141</v>
      </c>
      <c r="C13" s="159">
        <f t="shared" si="0"/>
        <v>6</v>
      </c>
      <c r="D13" s="178" t="s">
        <v>64</v>
      </c>
      <c r="E13" s="179" t="s">
        <v>60</v>
      </c>
      <c r="F13" s="180">
        <v>1905054</v>
      </c>
      <c r="G13" s="181">
        <v>120</v>
      </c>
      <c r="H13" s="187">
        <f>+Vigencia!F13</f>
        <v>43166662</v>
      </c>
      <c r="I13" s="187">
        <f t="shared" si="1"/>
        <v>0</v>
      </c>
      <c r="J13" s="187">
        <f t="shared" si="2"/>
        <v>43166662</v>
      </c>
      <c r="K13" s="187">
        <f t="shared" si="3"/>
        <v>110973727</v>
      </c>
      <c r="L13" s="187">
        <f t="shared" si="4"/>
        <v>39561288</v>
      </c>
      <c r="M13" s="188">
        <f t="shared" si="5"/>
        <v>0.91647781336439682</v>
      </c>
      <c r="N13" s="187">
        <f t="shared" si="6"/>
        <v>43166662</v>
      </c>
      <c r="O13" s="187">
        <f t="shared" si="7"/>
        <v>17802580</v>
      </c>
      <c r="P13" s="188">
        <f t="shared" si="8"/>
        <v>0.45000001011089424</v>
      </c>
      <c r="Q13" s="182">
        <f>+Vigencia!$M13</f>
        <v>0</v>
      </c>
      <c r="R13" s="182">
        <f>+Vigencia!$Y97</f>
        <v>71157995</v>
      </c>
      <c r="S13" s="182">
        <f>+Vigencia!$Z13</f>
        <v>0</v>
      </c>
      <c r="T13" s="182">
        <f>+Vigencia!$L97</f>
        <v>0</v>
      </c>
      <c r="U13" s="182">
        <f>+Vigencia!$AM13</f>
        <v>0</v>
      </c>
      <c r="V13" s="182">
        <f>+Vigencia!$N13</f>
        <v>0</v>
      </c>
      <c r="W13" s="182">
        <f>+Vigencia!$Z97</f>
        <v>0</v>
      </c>
      <c r="X13" s="182">
        <f>+Vigencia!$AA13</f>
        <v>39561288</v>
      </c>
      <c r="Y13" s="182">
        <f>+Vigencia!$M97</f>
        <v>0</v>
      </c>
      <c r="Z13" s="182">
        <f>+Vigencia!$AN13</f>
        <v>17802580</v>
      </c>
      <c r="AA13" s="182">
        <f>+Vigencia!$O13</f>
        <v>0</v>
      </c>
      <c r="AB13" s="182">
        <f>+Vigencia!$AA97</f>
        <v>39815732</v>
      </c>
      <c r="AC13" s="182">
        <f>+Vigencia!$AB13</f>
        <v>0</v>
      </c>
      <c r="AD13" s="182">
        <f>+Vigencia!$N97</f>
        <v>0</v>
      </c>
      <c r="AE13" s="182">
        <f>+Vigencia!$AO13</f>
        <v>0</v>
      </c>
      <c r="AF13" s="182">
        <f>+Vigencia!$P13</f>
        <v>0</v>
      </c>
      <c r="AG13" s="182">
        <f>+Vigencia!$AB97</f>
        <v>0</v>
      </c>
      <c r="AH13" s="182">
        <f>+Vigencia!$AC13</f>
        <v>0</v>
      </c>
      <c r="AI13" s="182">
        <f>+Vigencia!$O97</f>
        <v>0</v>
      </c>
      <c r="AJ13" s="182">
        <f>+Vigencia!$AP13</f>
        <v>0</v>
      </c>
      <c r="AK13" s="182">
        <f>+Vigencia!$Q13</f>
        <v>0</v>
      </c>
      <c r="AL13" s="182">
        <f>+Vigencia!$AC97</f>
        <v>0</v>
      </c>
      <c r="AM13" s="182">
        <f>+Vigencia!$AD13</f>
        <v>0</v>
      </c>
      <c r="AN13" s="182">
        <f>+Vigencia!$P97</f>
        <v>0</v>
      </c>
      <c r="AO13" s="182">
        <f>+Vigencia!$AQ13</f>
        <v>0</v>
      </c>
      <c r="AP13" s="182">
        <f>+Vigencia!$R13</f>
        <v>0</v>
      </c>
      <c r="AQ13" s="182">
        <f>+Vigencia!$AD97</f>
        <v>0</v>
      </c>
      <c r="AR13" s="182">
        <f>+Vigencia!$AE13</f>
        <v>0</v>
      </c>
      <c r="AS13" s="182">
        <f>+Vigencia!$Q97</f>
        <v>43166662</v>
      </c>
      <c r="AT13" s="182">
        <f>+Vigencia!$AR13</f>
        <v>0</v>
      </c>
      <c r="AU13" s="184">
        <f>+Vigencia!AT13</f>
        <v>43166662</v>
      </c>
      <c r="AV13" s="184">
        <f>+Vigencia!AU13</f>
        <v>39561288</v>
      </c>
      <c r="AW13" s="184">
        <f>+Vigencia!AV13</f>
        <v>17802580</v>
      </c>
      <c r="AX13" s="183">
        <f t="shared" si="9"/>
        <v>0.91647781336439682</v>
      </c>
      <c r="AY13" s="183">
        <f t="shared" si="10"/>
        <v>0.45000001011089424</v>
      </c>
      <c r="AZ13" s="184">
        <f>+Vigencia!AW13</f>
        <v>0</v>
      </c>
      <c r="BA13" s="184">
        <f>+Vigencia!AX13</f>
        <v>0</v>
      </c>
      <c r="BB13" s="184">
        <f>+Vigencia!AY13</f>
        <v>0</v>
      </c>
      <c r="BC13" s="183">
        <f t="shared" si="11"/>
        <v>0</v>
      </c>
      <c r="BD13" s="183">
        <f t="shared" si="12"/>
        <v>0</v>
      </c>
      <c r="BE13" s="184">
        <f>+Vigencia!AZ13</f>
        <v>0</v>
      </c>
      <c r="BF13" s="184">
        <f>+Vigencia!BA13</f>
        <v>0</v>
      </c>
      <c r="BG13" s="184">
        <f>+Vigencia!BB13</f>
        <v>0</v>
      </c>
      <c r="BH13" s="183">
        <f t="shared" si="13"/>
        <v>0</v>
      </c>
      <c r="BI13" s="183">
        <f t="shared" si="14"/>
        <v>0</v>
      </c>
      <c r="BJ13" s="184">
        <f>+Vigencia!BC13</f>
        <v>0</v>
      </c>
      <c r="BK13" s="184">
        <f>+Vigencia!BD13</f>
        <v>0</v>
      </c>
      <c r="BL13" s="184">
        <f>+Vigencia!BE13</f>
        <v>0</v>
      </c>
      <c r="BM13" s="183">
        <f t="shared" si="15"/>
        <v>0</v>
      </c>
      <c r="BN13" s="183">
        <f t="shared" si="16"/>
        <v>0</v>
      </c>
      <c r="BO13" s="184">
        <f>+Vigencia!BF13</f>
        <v>0</v>
      </c>
      <c r="BP13" s="184">
        <f>+Vigencia!BG13</f>
        <v>0</v>
      </c>
      <c r="BQ13" s="184">
        <f>+Vigencia!BH13</f>
        <v>0</v>
      </c>
      <c r="BR13" s="183">
        <f t="shared" si="17"/>
        <v>0</v>
      </c>
      <c r="BS13" s="183">
        <f t="shared" si="18"/>
        <v>0</v>
      </c>
      <c r="BT13" s="184">
        <f>+Vigencia!BI13</f>
        <v>0</v>
      </c>
      <c r="BU13" s="184">
        <f>+Vigencia!BJ13</f>
        <v>0</v>
      </c>
      <c r="BV13" s="184">
        <f>+Vigencia!BK13</f>
        <v>0</v>
      </c>
      <c r="BW13" s="183">
        <f t="shared" si="19"/>
        <v>0</v>
      </c>
      <c r="BX13" s="183">
        <f t="shared" si="20"/>
        <v>0</v>
      </c>
      <c r="BY13" s="184">
        <f>+Vigencia!BL13</f>
        <v>0</v>
      </c>
      <c r="BZ13" s="184">
        <f>+Vigencia!BM13</f>
        <v>0</v>
      </c>
      <c r="CA13" s="184">
        <f>+Vigencia!BN13</f>
        <v>0</v>
      </c>
      <c r="CB13" s="183">
        <f t="shared" si="21"/>
        <v>0</v>
      </c>
      <c r="CC13" s="183">
        <f t="shared" si="22"/>
        <v>0</v>
      </c>
      <c r="CD13" s="184">
        <f t="shared" si="23"/>
        <v>43166662</v>
      </c>
      <c r="CE13" s="184">
        <f t="shared" si="24"/>
        <v>39561288</v>
      </c>
      <c r="CF13" s="184">
        <f t="shared" si="25"/>
        <v>17802580</v>
      </c>
      <c r="CG13" s="183">
        <f t="shared" si="26"/>
        <v>0.91647781336439682</v>
      </c>
      <c r="CH13" s="183">
        <f t="shared" si="27"/>
        <v>0.45000001011089424</v>
      </c>
    </row>
    <row r="14" spans="2:86" customFormat="1" ht="20.100000000000001" customHeight="1">
      <c r="B14" s="177">
        <f>Proyecto!$C$3</f>
        <v>8141</v>
      </c>
      <c r="C14" s="159">
        <f t="shared" si="0"/>
        <v>7</v>
      </c>
      <c r="D14" s="178" t="s">
        <v>65</v>
      </c>
      <c r="E14" s="179" t="s">
        <v>60</v>
      </c>
      <c r="F14" s="180">
        <v>1905014</v>
      </c>
      <c r="G14" s="181">
        <v>125</v>
      </c>
      <c r="H14" s="187">
        <f>+Vigencia!F14</f>
        <v>2131953853</v>
      </c>
      <c r="I14" s="187">
        <f t="shared" si="1"/>
        <v>0</v>
      </c>
      <c r="J14" s="187">
        <f t="shared" si="2"/>
        <v>2131953853</v>
      </c>
      <c r="K14" s="187">
        <f t="shared" si="3"/>
        <v>2432118356</v>
      </c>
      <c r="L14" s="187">
        <f t="shared" si="4"/>
        <v>715517253</v>
      </c>
      <c r="M14" s="188">
        <f t="shared" si="5"/>
        <v>0.33561573201650347</v>
      </c>
      <c r="N14" s="187">
        <f t="shared" si="6"/>
        <v>2131953853</v>
      </c>
      <c r="O14" s="187">
        <f t="shared" si="7"/>
        <v>78807459</v>
      </c>
      <c r="P14" s="188">
        <f t="shared" si="8"/>
        <v>0.11014054331964515</v>
      </c>
      <c r="Q14" s="182">
        <f>+Vigencia!$M14</f>
        <v>0</v>
      </c>
      <c r="R14" s="182">
        <f>+Vigencia!$Y98</f>
        <v>855387780</v>
      </c>
      <c r="S14" s="182">
        <f>+Vigencia!$Z14</f>
        <v>0</v>
      </c>
      <c r="T14" s="182">
        <f>+Vigencia!$L98</f>
        <v>0</v>
      </c>
      <c r="U14" s="182">
        <f>+Vigencia!$AM14</f>
        <v>0</v>
      </c>
      <c r="V14" s="182">
        <f>+Vigencia!$N14</f>
        <v>0</v>
      </c>
      <c r="W14" s="182">
        <f>+Vigencia!$Z98</f>
        <v>0</v>
      </c>
      <c r="X14" s="182">
        <f>+Vigencia!$AA14</f>
        <v>715517253</v>
      </c>
      <c r="Y14" s="182">
        <f>+Vigencia!$M98</f>
        <v>0</v>
      </c>
      <c r="Z14" s="182">
        <f>+Vigencia!$AN14</f>
        <v>78807459</v>
      </c>
      <c r="AA14" s="182">
        <f>+Vigencia!$O14</f>
        <v>0</v>
      </c>
      <c r="AB14" s="182">
        <f>+Vigencia!$AA98</f>
        <v>171730576</v>
      </c>
      <c r="AC14" s="182">
        <f>+Vigencia!$AB14</f>
        <v>0</v>
      </c>
      <c r="AD14" s="182">
        <f>+Vigencia!$N98</f>
        <v>0</v>
      </c>
      <c r="AE14" s="182">
        <f>+Vigencia!$AO14</f>
        <v>0</v>
      </c>
      <c r="AF14" s="182">
        <f>+Vigencia!$P14</f>
        <v>0</v>
      </c>
      <c r="AG14" s="182">
        <f>+Vigencia!$AB98</f>
        <v>1405000000</v>
      </c>
      <c r="AH14" s="182">
        <f>+Vigencia!$AC14</f>
        <v>0</v>
      </c>
      <c r="AI14" s="182">
        <f>+Vigencia!$O98</f>
        <v>0</v>
      </c>
      <c r="AJ14" s="182">
        <f>+Vigencia!$AP14</f>
        <v>0</v>
      </c>
      <c r="AK14" s="182">
        <f>+Vigencia!$Q14</f>
        <v>0</v>
      </c>
      <c r="AL14" s="182">
        <f>+Vigencia!$AC98</f>
        <v>0</v>
      </c>
      <c r="AM14" s="182">
        <f>+Vigencia!$AD14</f>
        <v>0</v>
      </c>
      <c r="AN14" s="182">
        <f>+Vigencia!$P98</f>
        <v>0</v>
      </c>
      <c r="AO14" s="182">
        <f>+Vigencia!$AQ14</f>
        <v>0</v>
      </c>
      <c r="AP14" s="182">
        <f>+Vigencia!$R14</f>
        <v>0</v>
      </c>
      <c r="AQ14" s="182">
        <f>+Vigencia!$AD98</f>
        <v>0</v>
      </c>
      <c r="AR14" s="182">
        <f>+Vigencia!$AE14</f>
        <v>0</v>
      </c>
      <c r="AS14" s="182">
        <f>+Vigencia!$Q98</f>
        <v>2131953853</v>
      </c>
      <c r="AT14" s="182">
        <f>+Vigencia!$AR14</f>
        <v>0</v>
      </c>
      <c r="AU14" s="184">
        <f>+Vigencia!AT14</f>
        <v>186564286</v>
      </c>
      <c r="AV14" s="184">
        <f>+Vigencia!AU14</f>
        <v>175127686</v>
      </c>
      <c r="AW14" s="184">
        <f>+Vigencia!AV14</f>
        <v>78807459</v>
      </c>
      <c r="AX14" s="183">
        <f t="shared" si="9"/>
        <v>0.93869887830514354</v>
      </c>
      <c r="AY14" s="183">
        <f t="shared" si="10"/>
        <v>0.45000000171303584</v>
      </c>
      <c r="AZ14" s="184">
        <f>+Vigencia!AW14</f>
        <v>0</v>
      </c>
      <c r="BA14" s="184">
        <f>+Vigencia!AX14</f>
        <v>0</v>
      </c>
      <c r="BB14" s="184">
        <f>+Vigencia!AY14</f>
        <v>0</v>
      </c>
      <c r="BC14" s="183">
        <f t="shared" si="11"/>
        <v>0</v>
      </c>
      <c r="BD14" s="183">
        <f t="shared" si="12"/>
        <v>0</v>
      </c>
      <c r="BE14" s="184">
        <f>+Vigencia!AZ14</f>
        <v>0</v>
      </c>
      <c r="BF14" s="184">
        <f>+Vigencia!BA14</f>
        <v>0</v>
      </c>
      <c r="BG14" s="184">
        <f>+Vigencia!BB14</f>
        <v>0</v>
      </c>
      <c r="BH14" s="183">
        <f t="shared" si="13"/>
        <v>0</v>
      </c>
      <c r="BI14" s="183">
        <f t="shared" si="14"/>
        <v>0</v>
      </c>
      <c r="BJ14" s="184">
        <f>+Vigencia!BC14</f>
        <v>0</v>
      </c>
      <c r="BK14" s="184">
        <f>+Vigencia!BD14</f>
        <v>0</v>
      </c>
      <c r="BL14" s="184">
        <f>+Vigencia!BE14</f>
        <v>0</v>
      </c>
      <c r="BM14" s="183">
        <f t="shared" si="15"/>
        <v>0</v>
      </c>
      <c r="BN14" s="183">
        <f t="shared" si="16"/>
        <v>0</v>
      </c>
      <c r="BO14" s="184">
        <f>+Vigencia!BF14</f>
        <v>0</v>
      </c>
      <c r="BP14" s="184">
        <f>+Vigencia!BG14</f>
        <v>0</v>
      </c>
      <c r="BQ14" s="184">
        <f>+Vigencia!BH14</f>
        <v>0</v>
      </c>
      <c r="BR14" s="183">
        <f t="shared" si="17"/>
        <v>0</v>
      </c>
      <c r="BS14" s="183">
        <f t="shared" si="18"/>
        <v>0</v>
      </c>
      <c r="BT14" s="184">
        <f>+Vigencia!BI14</f>
        <v>0</v>
      </c>
      <c r="BU14" s="184">
        <f>+Vigencia!BJ14</f>
        <v>0</v>
      </c>
      <c r="BV14" s="184">
        <f>+Vigencia!BK14</f>
        <v>0</v>
      </c>
      <c r="BW14" s="183">
        <f t="shared" si="19"/>
        <v>0</v>
      </c>
      <c r="BX14" s="183">
        <f t="shared" si="20"/>
        <v>0</v>
      </c>
      <c r="BY14" s="184">
        <f>+Vigencia!BL14</f>
        <v>1945389567</v>
      </c>
      <c r="BZ14" s="184">
        <f>+Vigencia!BM14</f>
        <v>540389567</v>
      </c>
      <c r="CA14" s="184">
        <f>+Vigencia!BN14</f>
        <v>0</v>
      </c>
      <c r="CB14" s="183">
        <f t="shared" si="21"/>
        <v>0.27777961605568741</v>
      </c>
      <c r="CC14" s="183">
        <f t="shared" si="22"/>
        <v>0</v>
      </c>
      <c r="CD14" s="184">
        <f t="shared" si="23"/>
        <v>2131953853</v>
      </c>
      <c r="CE14" s="184">
        <f t="shared" si="24"/>
        <v>715517253</v>
      </c>
      <c r="CF14" s="184">
        <f t="shared" si="25"/>
        <v>78807459</v>
      </c>
      <c r="CG14" s="183">
        <f t="shared" si="26"/>
        <v>0.33561573201650347</v>
      </c>
      <c r="CH14" s="183">
        <f t="shared" si="27"/>
        <v>0.11014054331964515</v>
      </c>
    </row>
    <row r="15" spans="2:86" customFormat="1" ht="20.100000000000001" customHeight="1">
      <c r="B15" s="177">
        <f>Proyecto!$C$3</f>
        <v>8141</v>
      </c>
      <c r="C15" s="159">
        <f t="shared" si="0"/>
        <v>8</v>
      </c>
      <c r="D15" s="178" t="s">
        <v>66</v>
      </c>
      <c r="E15" s="179" t="s">
        <v>60</v>
      </c>
      <c r="F15" s="180">
        <v>1905014</v>
      </c>
      <c r="G15" s="181">
        <v>228</v>
      </c>
      <c r="H15" s="187">
        <f>+Vigencia!F15</f>
        <v>33405000</v>
      </c>
      <c r="I15" s="187">
        <f t="shared" si="1"/>
        <v>0</v>
      </c>
      <c r="J15" s="187">
        <f t="shared" si="2"/>
        <v>33405000</v>
      </c>
      <c r="K15" s="187">
        <f t="shared" si="3"/>
        <v>33405000</v>
      </c>
      <c r="L15" s="187">
        <f t="shared" si="4"/>
        <v>0</v>
      </c>
      <c r="M15" s="188">
        <f t="shared" si="5"/>
        <v>0</v>
      </c>
      <c r="N15" s="187">
        <f t="shared" si="6"/>
        <v>33405000</v>
      </c>
      <c r="O15" s="187">
        <f t="shared" si="7"/>
        <v>0</v>
      </c>
      <c r="P15" s="188">
        <f t="shared" si="8"/>
        <v>0</v>
      </c>
      <c r="Q15" s="182">
        <f>+Vigencia!$M15</f>
        <v>0</v>
      </c>
      <c r="R15" s="182">
        <f>+Vigencia!$Y99</f>
        <v>0</v>
      </c>
      <c r="S15" s="182">
        <f>+Vigencia!$Z15</f>
        <v>0</v>
      </c>
      <c r="T15" s="182">
        <f>+Vigencia!$L99</f>
        <v>0</v>
      </c>
      <c r="U15" s="182">
        <f>+Vigencia!$AM15</f>
        <v>0</v>
      </c>
      <c r="V15" s="182">
        <f>+Vigencia!$N15</f>
        <v>0</v>
      </c>
      <c r="W15" s="182">
        <f>+Vigencia!$Z99</f>
        <v>0</v>
      </c>
      <c r="X15" s="182">
        <f>+Vigencia!$AA15</f>
        <v>0</v>
      </c>
      <c r="Y15" s="182">
        <f>+Vigencia!$M99</f>
        <v>0</v>
      </c>
      <c r="Z15" s="182">
        <f>+Vigencia!$AN15</f>
        <v>0</v>
      </c>
      <c r="AA15" s="182">
        <f>+Vigencia!$O15</f>
        <v>0</v>
      </c>
      <c r="AB15" s="182">
        <f>+Vigencia!$AA99</f>
        <v>33405000</v>
      </c>
      <c r="AC15" s="182">
        <f>+Vigencia!$AB15</f>
        <v>0</v>
      </c>
      <c r="AD15" s="182">
        <f>+Vigencia!$N99</f>
        <v>0</v>
      </c>
      <c r="AE15" s="182">
        <f>+Vigencia!$AO15</f>
        <v>0</v>
      </c>
      <c r="AF15" s="182">
        <f>+Vigencia!$P15</f>
        <v>0</v>
      </c>
      <c r="AG15" s="182">
        <f>+Vigencia!$AB99</f>
        <v>0</v>
      </c>
      <c r="AH15" s="182">
        <f>+Vigencia!$AC15</f>
        <v>0</v>
      </c>
      <c r="AI15" s="182">
        <f>+Vigencia!$O99</f>
        <v>0</v>
      </c>
      <c r="AJ15" s="182">
        <f>+Vigencia!$AP15</f>
        <v>0</v>
      </c>
      <c r="AK15" s="182">
        <f>+Vigencia!$Q15</f>
        <v>0</v>
      </c>
      <c r="AL15" s="182">
        <f>+Vigencia!$AC99</f>
        <v>0</v>
      </c>
      <c r="AM15" s="182">
        <f>+Vigencia!$AD15</f>
        <v>0</v>
      </c>
      <c r="AN15" s="182">
        <f>+Vigencia!$P99</f>
        <v>0</v>
      </c>
      <c r="AO15" s="182">
        <f>+Vigencia!$AQ15</f>
        <v>0</v>
      </c>
      <c r="AP15" s="182">
        <f>+Vigencia!$R15</f>
        <v>0</v>
      </c>
      <c r="AQ15" s="182">
        <f>+Vigencia!$AD99</f>
        <v>0</v>
      </c>
      <c r="AR15" s="182">
        <f>+Vigencia!$AE15</f>
        <v>0</v>
      </c>
      <c r="AS15" s="182">
        <f>+Vigencia!$Q99</f>
        <v>33405000</v>
      </c>
      <c r="AT15" s="182">
        <f>+Vigencia!$AR15</f>
        <v>0</v>
      </c>
      <c r="AU15" s="184">
        <f>+Vigencia!AT15</f>
        <v>0</v>
      </c>
      <c r="AV15" s="184">
        <f>+Vigencia!AU15</f>
        <v>0</v>
      </c>
      <c r="AW15" s="184">
        <f>+Vigencia!AV15</f>
        <v>0</v>
      </c>
      <c r="AX15" s="183">
        <f t="shared" si="9"/>
        <v>0</v>
      </c>
      <c r="AY15" s="183">
        <f t="shared" si="10"/>
        <v>0</v>
      </c>
      <c r="AZ15" s="184">
        <f>+Vigencia!AW15</f>
        <v>0</v>
      </c>
      <c r="BA15" s="184">
        <f>+Vigencia!AX15</f>
        <v>0</v>
      </c>
      <c r="BB15" s="184">
        <f>+Vigencia!AY15</f>
        <v>0</v>
      </c>
      <c r="BC15" s="183">
        <f t="shared" si="11"/>
        <v>0</v>
      </c>
      <c r="BD15" s="183">
        <f t="shared" si="12"/>
        <v>0</v>
      </c>
      <c r="BE15" s="184">
        <f>+Vigencia!AZ15</f>
        <v>0</v>
      </c>
      <c r="BF15" s="184">
        <f>+Vigencia!BA15</f>
        <v>0</v>
      </c>
      <c r="BG15" s="184">
        <f>+Vigencia!BB15</f>
        <v>0</v>
      </c>
      <c r="BH15" s="183">
        <f t="shared" si="13"/>
        <v>0</v>
      </c>
      <c r="BI15" s="183">
        <f t="shared" si="14"/>
        <v>0</v>
      </c>
      <c r="BJ15" s="184">
        <f>+Vigencia!BC15</f>
        <v>33405000</v>
      </c>
      <c r="BK15" s="184">
        <f>+Vigencia!BD15</f>
        <v>0</v>
      </c>
      <c r="BL15" s="184">
        <f>+Vigencia!BE15</f>
        <v>0</v>
      </c>
      <c r="BM15" s="183">
        <f t="shared" si="15"/>
        <v>0</v>
      </c>
      <c r="BN15" s="183">
        <f t="shared" si="16"/>
        <v>0</v>
      </c>
      <c r="BO15" s="184">
        <f>+Vigencia!BF15</f>
        <v>0</v>
      </c>
      <c r="BP15" s="184">
        <f>+Vigencia!BG15</f>
        <v>0</v>
      </c>
      <c r="BQ15" s="184">
        <f>+Vigencia!BH15</f>
        <v>0</v>
      </c>
      <c r="BR15" s="183">
        <f t="shared" si="17"/>
        <v>0</v>
      </c>
      <c r="BS15" s="183">
        <f t="shared" si="18"/>
        <v>0</v>
      </c>
      <c r="BT15" s="184">
        <f>+Vigencia!BI15</f>
        <v>0</v>
      </c>
      <c r="BU15" s="184">
        <f>+Vigencia!BJ15</f>
        <v>0</v>
      </c>
      <c r="BV15" s="184">
        <f>+Vigencia!BK15</f>
        <v>0</v>
      </c>
      <c r="BW15" s="183">
        <f t="shared" si="19"/>
        <v>0</v>
      </c>
      <c r="BX15" s="183">
        <f t="shared" si="20"/>
        <v>0</v>
      </c>
      <c r="BY15" s="184">
        <f>+Vigencia!BL15</f>
        <v>0</v>
      </c>
      <c r="BZ15" s="184">
        <f>+Vigencia!BM15</f>
        <v>0</v>
      </c>
      <c r="CA15" s="184">
        <f>+Vigencia!BN15</f>
        <v>0</v>
      </c>
      <c r="CB15" s="183">
        <f t="shared" si="21"/>
        <v>0</v>
      </c>
      <c r="CC15" s="183">
        <f t="shared" si="22"/>
        <v>0</v>
      </c>
      <c r="CD15" s="184">
        <f t="shared" si="23"/>
        <v>33405000</v>
      </c>
      <c r="CE15" s="184">
        <f t="shared" si="24"/>
        <v>0</v>
      </c>
      <c r="CF15" s="184">
        <f t="shared" si="25"/>
        <v>0</v>
      </c>
      <c r="CG15" s="183">
        <f t="shared" si="26"/>
        <v>0</v>
      </c>
      <c r="CH15" s="183">
        <f t="shared" si="27"/>
        <v>0</v>
      </c>
    </row>
    <row r="16" spans="2:86" customFormat="1" ht="20.100000000000001" customHeight="1">
      <c r="B16" s="177">
        <f>Proyecto!$C$3</f>
        <v>8141</v>
      </c>
      <c r="C16" s="159">
        <f t="shared" si="0"/>
        <v>9</v>
      </c>
      <c r="D16" s="178" t="s">
        <v>67</v>
      </c>
      <c r="E16" s="179" t="s">
        <v>60</v>
      </c>
      <c r="F16" s="180">
        <v>1905014</v>
      </c>
      <c r="G16" s="181">
        <v>158</v>
      </c>
      <c r="H16" s="187">
        <f>+Vigencia!F16</f>
        <v>413934997</v>
      </c>
      <c r="I16" s="187">
        <f t="shared" si="1"/>
        <v>0</v>
      </c>
      <c r="J16" s="187">
        <f t="shared" si="2"/>
        <v>413934997</v>
      </c>
      <c r="K16" s="187">
        <f t="shared" si="3"/>
        <v>1123409301</v>
      </c>
      <c r="L16" s="187">
        <f t="shared" si="4"/>
        <v>413934997</v>
      </c>
      <c r="M16" s="188">
        <f t="shared" si="5"/>
        <v>1</v>
      </c>
      <c r="N16" s="187">
        <f t="shared" si="6"/>
        <v>360763530</v>
      </c>
      <c r="O16" s="187">
        <f t="shared" si="7"/>
        <v>186270750</v>
      </c>
      <c r="P16" s="188">
        <f t="shared" si="8"/>
        <v>0.45000000326138162</v>
      </c>
      <c r="Q16" s="182">
        <f>+Vigencia!$M16</f>
        <v>0</v>
      </c>
      <c r="R16" s="182">
        <f>+Vigencia!$Y100</f>
        <v>744535531</v>
      </c>
      <c r="S16" s="182">
        <f>+Vigencia!$Z16</f>
        <v>0</v>
      </c>
      <c r="T16" s="182">
        <f>+Vigencia!$L100</f>
        <v>0</v>
      </c>
      <c r="U16" s="182">
        <f>+Vigencia!$AM16</f>
        <v>0</v>
      </c>
      <c r="V16" s="182">
        <f>+Vigencia!$N16</f>
        <v>0</v>
      </c>
      <c r="W16" s="182">
        <f>+Vigencia!$Z100</f>
        <v>0</v>
      </c>
      <c r="X16" s="182">
        <f>+Vigencia!$AA16</f>
        <v>413934997</v>
      </c>
      <c r="Y16" s="182">
        <f>+Vigencia!$M100</f>
        <v>0</v>
      </c>
      <c r="Z16" s="182">
        <f>+Vigencia!$AN16</f>
        <v>186270750</v>
      </c>
      <c r="AA16" s="182">
        <f>+Vigencia!$O16</f>
        <v>0</v>
      </c>
      <c r="AB16" s="182">
        <f>+Vigencia!$AA100</f>
        <v>378873770</v>
      </c>
      <c r="AC16" s="182">
        <f>+Vigencia!$AB16</f>
        <v>0</v>
      </c>
      <c r="AD16" s="182">
        <f>+Vigencia!$N100</f>
        <v>0</v>
      </c>
      <c r="AE16" s="182">
        <f>+Vigencia!$AO16</f>
        <v>0</v>
      </c>
      <c r="AF16" s="182">
        <f>+Vigencia!$P16</f>
        <v>0</v>
      </c>
      <c r="AG16" s="182">
        <f>+Vigencia!$AB100</f>
        <v>0</v>
      </c>
      <c r="AH16" s="182">
        <f>+Vigencia!$AC16</f>
        <v>0</v>
      </c>
      <c r="AI16" s="182">
        <f>+Vigencia!$O100</f>
        <v>0</v>
      </c>
      <c r="AJ16" s="182">
        <f>+Vigencia!$AP16</f>
        <v>0</v>
      </c>
      <c r="AK16" s="182">
        <f>+Vigencia!$Q16</f>
        <v>0</v>
      </c>
      <c r="AL16" s="182">
        <f>+Vigencia!$AC100</f>
        <v>0</v>
      </c>
      <c r="AM16" s="182">
        <f>+Vigencia!$AD16</f>
        <v>0</v>
      </c>
      <c r="AN16" s="182">
        <f>+Vigencia!$P100</f>
        <v>0</v>
      </c>
      <c r="AO16" s="182">
        <f>+Vigencia!$AQ16</f>
        <v>0</v>
      </c>
      <c r="AP16" s="182">
        <f>+Vigencia!$R16</f>
        <v>0</v>
      </c>
      <c r="AQ16" s="182">
        <f>+Vigencia!$AD100</f>
        <v>0</v>
      </c>
      <c r="AR16" s="182">
        <f>+Vigencia!$AE16</f>
        <v>0</v>
      </c>
      <c r="AS16" s="182">
        <f>+Vigencia!$Q100</f>
        <v>360763530</v>
      </c>
      <c r="AT16" s="182">
        <f>+Vigencia!$AR16</f>
        <v>0</v>
      </c>
      <c r="AU16" s="184">
        <f>+Vigencia!AT16</f>
        <v>413934997</v>
      </c>
      <c r="AV16" s="184">
        <f>+Vigencia!AU16</f>
        <v>413934997</v>
      </c>
      <c r="AW16" s="184">
        <f>+Vigencia!AV16</f>
        <v>186270750</v>
      </c>
      <c r="AX16" s="183">
        <f t="shared" si="9"/>
        <v>1</v>
      </c>
      <c r="AY16" s="183">
        <f t="shared" si="10"/>
        <v>0.45000000326138162</v>
      </c>
      <c r="AZ16" s="184">
        <f>+Vigencia!AW16</f>
        <v>0</v>
      </c>
      <c r="BA16" s="184">
        <f>+Vigencia!AX16</f>
        <v>0</v>
      </c>
      <c r="BB16" s="184">
        <f>+Vigencia!AY16</f>
        <v>0</v>
      </c>
      <c r="BC16" s="183">
        <f t="shared" si="11"/>
        <v>0</v>
      </c>
      <c r="BD16" s="183">
        <f t="shared" si="12"/>
        <v>0</v>
      </c>
      <c r="BE16" s="184">
        <f>+Vigencia!AZ16</f>
        <v>0</v>
      </c>
      <c r="BF16" s="184">
        <f>+Vigencia!BA16</f>
        <v>0</v>
      </c>
      <c r="BG16" s="184">
        <f>+Vigencia!BB16</f>
        <v>0</v>
      </c>
      <c r="BH16" s="183">
        <f t="shared" si="13"/>
        <v>0</v>
      </c>
      <c r="BI16" s="183">
        <f t="shared" si="14"/>
        <v>0</v>
      </c>
      <c r="BJ16" s="184">
        <f>+Vigencia!BC16</f>
        <v>0</v>
      </c>
      <c r="BK16" s="184">
        <f>+Vigencia!BD16</f>
        <v>0</v>
      </c>
      <c r="BL16" s="184">
        <f>+Vigencia!BE16</f>
        <v>0</v>
      </c>
      <c r="BM16" s="183">
        <f t="shared" si="15"/>
        <v>0</v>
      </c>
      <c r="BN16" s="183">
        <f t="shared" si="16"/>
        <v>0</v>
      </c>
      <c r="BO16" s="184">
        <f>+Vigencia!BF16</f>
        <v>0</v>
      </c>
      <c r="BP16" s="184">
        <f>+Vigencia!BG16</f>
        <v>0</v>
      </c>
      <c r="BQ16" s="184">
        <f>+Vigencia!BH16</f>
        <v>0</v>
      </c>
      <c r="BR16" s="183">
        <f t="shared" si="17"/>
        <v>0</v>
      </c>
      <c r="BS16" s="183">
        <f t="shared" si="18"/>
        <v>0</v>
      </c>
      <c r="BT16" s="184">
        <f>+Vigencia!BI16</f>
        <v>0</v>
      </c>
      <c r="BU16" s="184">
        <f>+Vigencia!BJ16</f>
        <v>0</v>
      </c>
      <c r="BV16" s="184">
        <f>+Vigencia!BK16</f>
        <v>0</v>
      </c>
      <c r="BW16" s="183">
        <f t="shared" si="19"/>
        <v>0</v>
      </c>
      <c r="BX16" s="183">
        <f t="shared" si="20"/>
        <v>0</v>
      </c>
      <c r="BY16" s="184">
        <f>+Vigencia!BL16</f>
        <v>0</v>
      </c>
      <c r="BZ16" s="184">
        <f>+Vigencia!BM16</f>
        <v>0</v>
      </c>
      <c r="CA16" s="184">
        <f>+Vigencia!BN16</f>
        <v>0</v>
      </c>
      <c r="CB16" s="183">
        <f t="shared" si="21"/>
        <v>0</v>
      </c>
      <c r="CC16" s="183">
        <f t="shared" si="22"/>
        <v>0</v>
      </c>
      <c r="CD16" s="184">
        <f t="shared" si="23"/>
        <v>413934997</v>
      </c>
      <c r="CE16" s="184">
        <f t="shared" si="24"/>
        <v>413934997</v>
      </c>
      <c r="CF16" s="184">
        <f t="shared" si="25"/>
        <v>186270750</v>
      </c>
      <c r="CG16" s="183">
        <f t="shared" si="26"/>
        <v>1</v>
      </c>
      <c r="CH16" s="183">
        <f t="shared" si="27"/>
        <v>0.45000000326138162</v>
      </c>
    </row>
    <row r="17" spans="2:86" customFormat="1" ht="20.100000000000001" customHeight="1">
      <c r="B17" s="177">
        <f>Proyecto!$C$3</f>
        <v>8141</v>
      </c>
      <c r="C17" s="159">
        <f t="shared" si="0"/>
        <v>9</v>
      </c>
      <c r="D17" s="178" t="s">
        <v>68</v>
      </c>
      <c r="E17" s="179" t="s">
        <v>60</v>
      </c>
      <c r="F17" s="180">
        <v>1905014</v>
      </c>
      <c r="G17" s="181">
        <v>157</v>
      </c>
      <c r="H17" s="187">
        <f>+Vigencia!F17</f>
        <v>797497780</v>
      </c>
      <c r="I17" s="187">
        <f t="shared" si="1"/>
        <v>0</v>
      </c>
      <c r="J17" s="187">
        <f t="shared" si="2"/>
        <v>797497780</v>
      </c>
      <c r="K17" s="187">
        <f t="shared" si="3"/>
        <v>797497780</v>
      </c>
      <c r="L17" s="187">
        <f t="shared" si="4"/>
        <v>0</v>
      </c>
      <c r="M17" s="188">
        <f t="shared" si="5"/>
        <v>0</v>
      </c>
      <c r="N17" s="187">
        <f t="shared" si="6"/>
        <v>797497780</v>
      </c>
      <c r="O17" s="187">
        <f t="shared" si="7"/>
        <v>0</v>
      </c>
      <c r="P17" s="188">
        <f t="shared" si="8"/>
        <v>0</v>
      </c>
      <c r="Q17" s="182">
        <f>+Vigencia!$M17</f>
        <v>0</v>
      </c>
      <c r="R17" s="182">
        <f>+Vigencia!$Y101</f>
        <v>0</v>
      </c>
      <c r="S17" s="182">
        <f>+Vigencia!$Z17</f>
        <v>0</v>
      </c>
      <c r="T17" s="182">
        <f>+Vigencia!$L101</f>
        <v>0</v>
      </c>
      <c r="U17" s="182">
        <f>+Vigencia!$AM17</f>
        <v>0</v>
      </c>
      <c r="V17" s="182">
        <f>+Vigencia!$N17</f>
        <v>0</v>
      </c>
      <c r="W17" s="182">
        <f>+Vigencia!$Z101</f>
        <v>797497780</v>
      </c>
      <c r="X17" s="182">
        <f>+Vigencia!$AA17</f>
        <v>0</v>
      </c>
      <c r="Y17" s="182">
        <f>+Vigencia!$M101</f>
        <v>0</v>
      </c>
      <c r="Z17" s="182">
        <f>+Vigencia!$AN17</f>
        <v>0</v>
      </c>
      <c r="AA17" s="182">
        <f>+Vigencia!$O17</f>
        <v>0</v>
      </c>
      <c r="AB17" s="182">
        <f>+Vigencia!$AA101</f>
        <v>0</v>
      </c>
      <c r="AC17" s="182">
        <f>+Vigencia!$AB17</f>
        <v>0</v>
      </c>
      <c r="AD17" s="182">
        <f>+Vigencia!$N101</f>
        <v>0</v>
      </c>
      <c r="AE17" s="182">
        <f>+Vigencia!$AO17</f>
        <v>0</v>
      </c>
      <c r="AF17" s="182">
        <f>+Vigencia!$P17</f>
        <v>0</v>
      </c>
      <c r="AG17" s="182">
        <f>+Vigencia!$AB101</f>
        <v>0</v>
      </c>
      <c r="AH17" s="182">
        <f>+Vigencia!$AC17</f>
        <v>0</v>
      </c>
      <c r="AI17" s="182">
        <f>+Vigencia!$O101</f>
        <v>0</v>
      </c>
      <c r="AJ17" s="182">
        <f>+Vigencia!$AP17</f>
        <v>0</v>
      </c>
      <c r="AK17" s="182">
        <f>+Vigencia!$Q17</f>
        <v>0</v>
      </c>
      <c r="AL17" s="182">
        <f>+Vigencia!$AC101</f>
        <v>0</v>
      </c>
      <c r="AM17" s="182">
        <f>+Vigencia!$AD17</f>
        <v>0</v>
      </c>
      <c r="AN17" s="182">
        <f>+Vigencia!$P101</f>
        <v>0</v>
      </c>
      <c r="AO17" s="182">
        <f>+Vigencia!$AQ17</f>
        <v>0</v>
      </c>
      <c r="AP17" s="182">
        <f>+Vigencia!$R17</f>
        <v>0</v>
      </c>
      <c r="AQ17" s="182">
        <f>+Vigencia!$AD101</f>
        <v>0</v>
      </c>
      <c r="AR17" s="182">
        <f>+Vigencia!$AE17</f>
        <v>0</v>
      </c>
      <c r="AS17" s="182">
        <f>+Vigencia!$Q101</f>
        <v>797497780</v>
      </c>
      <c r="AT17" s="182">
        <f>+Vigencia!$AR17</f>
        <v>0</v>
      </c>
      <c r="AU17" s="184">
        <f>+Vigencia!AT17</f>
        <v>0</v>
      </c>
      <c r="AV17" s="184">
        <f>+Vigencia!AU17</f>
        <v>0</v>
      </c>
      <c r="AW17" s="184">
        <f>+Vigencia!AV17</f>
        <v>0</v>
      </c>
      <c r="AX17" s="183">
        <f t="shared" si="9"/>
        <v>0</v>
      </c>
      <c r="AY17" s="183">
        <f t="shared" si="10"/>
        <v>0</v>
      </c>
      <c r="AZ17" s="184">
        <f>+Vigencia!AW17</f>
        <v>0</v>
      </c>
      <c r="BA17" s="184">
        <f>+Vigencia!AX17</f>
        <v>0</v>
      </c>
      <c r="BB17" s="184">
        <f>+Vigencia!AY17</f>
        <v>0</v>
      </c>
      <c r="BC17" s="183">
        <f t="shared" si="11"/>
        <v>0</v>
      </c>
      <c r="BD17" s="183">
        <f t="shared" si="12"/>
        <v>0</v>
      </c>
      <c r="BE17" s="184">
        <f>+Vigencia!AZ17</f>
        <v>0</v>
      </c>
      <c r="BF17" s="184">
        <f>+Vigencia!BA17</f>
        <v>0</v>
      </c>
      <c r="BG17" s="184">
        <f>+Vigencia!BB17</f>
        <v>0</v>
      </c>
      <c r="BH17" s="183">
        <f t="shared" si="13"/>
        <v>0</v>
      </c>
      <c r="BI17" s="183">
        <f t="shared" si="14"/>
        <v>0</v>
      </c>
      <c r="BJ17" s="184">
        <f>+Vigencia!BC17</f>
        <v>0</v>
      </c>
      <c r="BK17" s="184">
        <f>+Vigencia!BD17</f>
        <v>0</v>
      </c>
      <c r="BL17" s="184">
        <f>+Vigencia!BE17</f>
        <v>0</v>
      </c>
      <c r="BM17" s="183">
        <f t="shared" si="15"/>
        <v>0</v>
      </c>
      <c r="BN17" s="183">
        <f t="shared" si="16"/>
        <v>0</v>
      </c>
      <c r="BO17" s="184">
        <f>+Vigencia!BF17</f>
        <v>0</v>
      </c>
      <c r="BP17" s="184">
        <f>+Vigencia!BG17</f>
        <v>0</v>
      </c>
      <c r="BQ17" s="184">
        <f>+Vigencia!BH17</f>
        <v>0</v>
      </c>
      <c r="BR17" s="183">
        <f t="shared" si="17"/>
        <v>0</v>
      </c>
      <c r="BS17" s="183">
        <f t="shared" si="18"/>
        <v>0</v>
      </c>
      <c r="BT17" s="184">
        <f>+Vigencia!BI17</f>
        <v>0</v>
      </c>
      <c r="BU17" s="184">
        <f>+Vigencia!BJ17</f>
        <v>0</v>
      </c>
      <c r="BV17" s="184">
        <f>+Vigencia!BK17</f>
        <v>0</v>
      </c>
      <c r="BW17" s="183">
        <f t="shared" si="19"/>
        <v>0</v>
      </c>
      <c r="BX17" s="183">
        <f t="shared" si="20"/>
        <v>0</v>
      </c>
      <c r="BY17" s="184">
        <f>+Vigencia!BL17</f>
        <v>797497780</v>
      </c>
      <c r="BZ17" s="184">
        <f>+Vigencia!BM17</f>
        <v>0</v>
      </c>
      <c r="CA17" s="184">
        <f>+Vigencia!BN17</f>
        <v>0</v>
      </c>
      <c r="CB17" s="183">
        <f t="shared" si="21"/>
        <v>0</v>
      </c>
      <c r="CC17" s="183">
        <f t="shared" si="22"/>
        <v>0</v>
      </c>
      <c r="CD17" s="184">
        <f t="shared" si="23"/>
        <v>797497780</v>
      </c>
      <c r="CE17" s="184">
        <f t="shared" si="24"/>
        <v>0</v>
      </c>
      <c r="CF17" s="184">
        <f t="shared" si="25"/>
        <v>0</v>
      </c>
      <c r="CG17" s="183">
        <f t="shared" si="26"/>
        <v>0</v>
      </c>
      <c r="CH17" s="183">
        <f t="shared" si="27"/>
        <v>0</v>
      </c>
    </row>
    <row r="18" spans="2:86" customFormat="1" ht="20.100000000000001" customHeight="1">
      <c r="B18" s="177">
        <f>Proyecto!$C$3</f>
        <v>8141</v>
      </c>
      <c r="C18" s="159">
        <f t="shared" si="0"/>
        <v>10</v>
      </c>
      <c r="D18" s="178" t="s">
        <v>69</v>
      </c>
      <c r="E18" s="179" t="s">
        <v>60</v>
      </c>
      <c r="F18" s="180">
        <v>1905014</v>
      </c>
      <c r="G18" s="181">
        <v>1</v>
      </c>
      <c r="H18" s="187">
        <f>+Vigencia!F18</f>
        <v>547562532</v>
      </c>
      <c r="I18" s="187">
        <f t="shared" si="1"/>
        <v>0</v>
      </c>
      <c r="J18" s="187">
        <f t="shared" si="2"/>
        <v>547562532</v>
      </c>
      <c r="K18" s="187">
        <f t="shared" si="3"/>
        <v>1291854647</v>
      </c>
      <c r="L18" s="187">
        <f t="shared" si="4"/>
        <v>434249066</v>
      </c>
      <c r="M18" s="188">
        <f t="shared" si="5"/>
        <v>0.79305840086224166</v>
      </c>
      <c r="N18" s="187">
        <f t="shared" si="6"/>
        <v>547562532</v>
      </c>
      <c r="O18" s="187">
        <f t="shared" si="7"/>
        <v>195412080</v>
      </c>
      <c r="P18" s="188">
        <f t="shared" si="8"/>
        <v>0.45000000069084778</v>
      </c>
      <c r="Q18" s="182">
        <f>+Vigencia!$M18</f>
        <v>0</v>
      </c>
      <c r="R18" s="182">
        <f>+Vigencia!$Y102</f>
        <v>781073989</v>
      </c>
      <c r="S18" s="182">
        <f>+Vigencia!$Z18</f>
        <v>0</v>
      </c>
      <c r="T18" s="182">
        <f>+Vigencia!$L102</f>
        <v>0</v>
      </c>
      <c r="U18" s="182">
        <f>+Vigencia!$AM18</f>
        <v>0</v>
      </c>
      <c r="V18" s="182">
        <f>+Vigencia!$N18</f>
        <v>0</v>
      </c>
      <c r="W18" s="182">
        <f>+Vigencia!$Z102</f>
        <v>0</v>
      </c>
      <c r="X18" s="182">
        <f>+Vigencia!$AA18</f>
        <v>434249066</v>
      </c>
      <c r="Y18" s="182">
        <f>+Vigencia!$M102</f>
        <v>0</v>
      </c>
      <c r="Z18" s="182">
        <f>+Vigencia!$AN18</f>
        <v>195412080</v>
      </c>
      <c r="AA18" s="182">
        <f>+Vigencia!$O18</f>
        <v>0</v>
      </c>
      <c r="AB18" s="182">
        <f>+Vigencia!$AA102</f>
        <v>510780658</v>
      </c>
      <c r="AC18" s="182">
        <f>+Vigencia!$AB18</f>
        <v>0</v>
      </c>
      <c r="AD18" s="182">
        <f>+Vigencia!$N102</f>
        <v>0</v>
      </c>
      <c r="AE18" s="182">
        <f>+Vigencia!$AO18</f>
        <v>0</v>
      </c>
      <c r="AF18" s="182">
        <f>+Vigencia!$P18</f>
        <v>0</v>
      </c>
      <c r="AG18" s="182">
        <f>+Vigencia!$AB102</f>
        <v>0</v>
      </c>
      <c r="AH18" s="182">
        <f>+Vigencia!$AC18</f>
        <v>0</v>
      </c>
      <c r="AI18" s="182">
        <f>+Vigencia!$O102</f>
        <v>0</v>
      </c>
      <c r="AJ18" s="182">
        <f>+Vigencia!$AP18</f>
        <v>0</v>
      </c>
      <c r="AK18" s="182">
        <f>+Vigencia!$Q18</f>
        <v>0</v>
      </c>
      <c r="AL18" s="182">
        <f>+Vigencia!$AC102</f>
        <v>0</v>
      </c>
      <c r="AM18" s="182">
        <f>+Vigencia!$AD18</f>
        <v>0</v>
      </c>
      <c r="AN18" s="182">
        <f>+Vigencia!$P102</f>
        <v>0</v>
      </c>
      <c r="AO18" s="182">
        <f>+Vigencia!$AQ18</f>
        <v>0</v>
      </c>
      <c r="AP18" s="182">
        <f>+Vigencia!$R18</f>
        <v>0</v>
      </c>
      <c r="AQ18" s="182">
        <f>+Vigencia!$AD102</f>
        <v>0</v>
      </c>
      <c r="AR18" s="182">
        <f>+Vigencia!$AE18</f>
        <v>0</v>
      </c>
      <c r="AS18" s="182">
        <f>+Vigencia!$Q102</f>
        <v>547562532</v>
      </c>
      <c r="AT18" s="182">
        <f>+Vigencia!$AR18</f>
        <v>0</v>
      </c>
      <c r="AU18" s="184">
        <f>+Vigencia!AT18</f>
        <v>474921532</v>
      </c>
      <c r="AV18" s="184">
        <f>+Vigencia!AU18</f>
        <v>434249066</v>
      </c>
      <c r="AW18" s="184">
        <f>+Vigencia!AV18</f>
        <v>195412080</v>
      </c>
      <c r="AX18" s="183">
        <f t="shared" si="9"/>
        <v>0.91435960835736541</v>
      </c>
      <c r="AY18" s="183">
        <f t="shared" si="10"/>
        <v>0.45000000069084778</v>
      </c>
      <c r="AZ18" s="184">
        <f>+Vigencia!AW18</f>
        <v>0</v>
      </c>
      <c r="BA18" s="184">
        <f>+Vigencia!AX18</f>
        <v>0</v>
      </c>
      <c r="BB18" s="184">
        <f>+Vigencia!AY18</f>
        <v>0</v>
      </c>
      <c r="BC18" s="183">
        <f t="shared" si="11"/>
        <v>0</v>
      </c>
      <c r="BD18" s="183">
        <f t="shared" si="12"/>
        <v>0</v>
      </c>
      <c r="BE18" s="184">
        <f>+Vigencia!AZ18</f>
        <v>0</v>
      </c>
      <c r="BF18" s="184">
        <f>+Vigencia!BA18</f>
        <v>0</v>
      </c>
      <c r="BG18" s="184">
        <f>+Vigencia!BB18</f>
        <v>0</v>
      </c>
      <c r="BH18" s="183">
        <f t="shared" si="13"/>
        <v>0</v>
      </c>
      <c r="BI18" s="183">
        <f t="shared" si="14"/>
        <v>0</v>
      </c>
      <c r="BJ18" s="184">
        <f>+Vigencia!BC18</f>
        <v>0</v>
      </c>
      <c r="BK18" s="184">
        <f>+Vigencia!BD18</f>
        <v>0</v>
      </c>
      <c r="BL18" s="184">
        <f>+Vigencia!BE18</f>
        <v>0</v>
      </c>
      <c r="BM18" s="183">
        <f t="shared" si="15"/>
        <v>0</v>
      </c>
      <c r="BN18" s="183">
        <f t="shared" si="16"/>
        <v>0</v>
      </c>
      <c r="BO18" s="184">
        <f>+Vigencia!BF18</f>
        <v>0</v>
      </c>
      <c r="BP18" s="184">
        <f>+Vigencia!BG18</f>
        <v>0</v>
      </c>
      <c r="BQ18" s="184">
        <f>+Vigencia!BH18</f>
        <v>0</v>
      </c>
      <c r="BR18" s="183">
        <f t="shared" si="17"/>
        <v>0</v>
      </c>
      <c r="BS18" s="183">
        <f t="shared" si="18"/>
        <v>0</v>
      </c>
      <c r="BT18" s="184">
        <f>+Vigencia!BI18</f>
        <v>0</v>
      </c>
      <c r="BU18" s="184">
        <f>+Vigencia!BJ18</f>
        <v>0</v>
      </c>
      <c r="BV18" s="184">
        <f>+Vigencia!BK18</f>
        <v>0</v>
      </c>
      <c r="BW18" s="183">
        <f t="shared" si="19"/>
        <v>0</v>
      </c>
      <c r="BX18" s="183">
        <f t="shared" si="20"/>
        <v>0</v>
      </c>
      <c r="BY18" s="184">
        <f>+Vigencia!BL18</f>
        <v>72641000</v>
      </c>
      <c r="BZ18" s="184">
        <f>+Vigencia!BM18</f>
        <v>0</v>
      </c>
      <c r="CA18" s="184">
        <f>+Vigencia!BN18</f>
        <v>0</v>
      </c>
      <c r="CB18" s="183">
        <f t="shared" si="21"/>
        <v>0</v>
      </c>
      <c r="CC18" s="183">
        <f t="shared" si="22"/>
        <v>0</v>
      </c>
      <c r="CD18" s="184">
        <f t="shared" si="23"/>
        <v>547562532</v>
      </c>
      <c r="CE18" s="184">
        <f t="shared" si="24"/>
        <v>434249066</v>
      </c>
      <c r="CF18" s="184">
        <f t="shared" si="25"/>
        <v>195412080</v>
      </c>
      <c r="CG18" s="183">
        <f t="shared" si="26"/>
        <v>0.79305840086224166</v>
      </c>
      <c r="CH18" s="183">
        <f t="shared" si="27"/>
        <v>0.45000000069084778</v>
      </c>
    </row>
    <row r="19" spans="2:86" customFormat="1" ht="20.100000000000001" customHeight="1">
      <c r="B19" s="177">
        <f>Proyecto!$C$3</f>
        <v>8141</v>
      </c>
      <c r="C19" s="159">
        <f t="shared" si="0"/>
        <v>10</v>
      </c>
      <c r="D19" s="178" t="s">
        <v>22</v>
      </c>
      <c r="E19" s="179" t="s">
        <v>60</v>
      </c>
      <c r="F19" s="180">
        <v>1905014</v>
      </c>
      <c r="G19" s="181">
        <v>3</v>
      </c>
      <c r="H19" s="187">
        <f>+Vigencia!F19</f>
        <v>254253080</v>
      </c>
      <c r="I19" s="187">
        <f t="shared" si="1"/>
        <v>0</v>
      </c>
      <c r="J19" s="187">
        <f t="shared" si="2"/>
        <v>254253080</v>
      </c>
      <c r="K19" s="187">
        <f t="shared" si="3"/>
        <v>652715874</v>
      </c>
      <c r="L19" s="187">
        <f t="shared" si="4"/>
        <v>232478745</v>
      </c>
      <c r="M19" s="188">
        <f t="shared" si="5"/>
        <v>0.91435960185811715</v>
      </c>
      <c r="N19" s="187">
        <f t="shared" si="6"/>
        <v>254253080</v>
      </c>
      <c r="O19" s="187">
        <f t="shared" si="7"/>
        <v>104615435</v>
      </c>
      <c r="P19" s="188">
        <f t="shared" si="8"/>
        <v>0.44999999892463288</v>
      </c>
      <c r="Q19" s="182">
        <f>+Vigencia!$M19</f>
        <v>0</v>
      </c>
      <c r="R19" s="182">
        <f>+Vigencia!$Y103</f>
        <v>418154268</v>
      </c>
      <c r="S19" s="182">
        <f>+Vigencia!$Z19</f>
        <v>0</v>
      </c>
      <c r="T19" s="182">
        <f>+Vigencia!$L103</f>
        <v>0</v>
      </c>
      <c r="U19" s="182">
        <f>+Vigencia!$AM19</f>
        <v>0</v>
      </c>
      <c r="V19" s="182">
        <f>+Vigencia!$N19</f>
        <v>0</v>
      </c>
      <c r="W19" s="182">
        <f>+Vigencia!$Z103</f>
        <v>0</v>
      </c>
      <c r="X19" s="182">
        <f>+Vigencia!$AA19</f>
        <v>232478745</v>
      </c>
      <c r="Y19" s="182">
        <f>+Vigencia!$M103</f>
        <v>0</v>
      </c>
      <c r="Z19" s="182">
        <f>+Vigencia!$AN19</f>
        <v>104615435</v>
      </c>
      <c r="AA19" s="182">
        <f>+Vigencia!$O19</f>
        <v>0</v>
      </c>
      <c r="AB19" s="182">
        <f>+Vigencia!$AA103</f>
        <v>234561606</v>
      </c>
      <c r="AC19" s="182">
        <f>+Vigencia!$AB19</f>
        <v>0</v>
      </c>
      <c r="AD19" s="182">
        <f>+Vigencia!$N103</f>
        <v>0</v>
      </c>
      <c r="AE19" s="182">
        <f>+Vigencia!$AO19</f>
        <v>0</v>
      </c>
      <c r="AF19" s="182">
        <f>+Vigencia!$P19</f>
        <v>0</v>
      </c>
      <c r="AG19" s="182">
        <f>+Vigencia!$AB103</f>
        <v>0</v>
      </c>
      <c r="AH19" s="182">
        <f>+Vigencia!$AC19</f>
        <v>0</v>
      </c>
      <c r="AI19" s="182">
        <f>+Vigencia!$O103</f>
        <v>0</v>
      </c>
      <c r="AJ19" s="182">
        <f>+Vigencia!$AP19</f>
        <v>0</v>
      </c>
      <c r="AK19" s="182">
        <f>+Vigencia!$Q19</f>
        <v>0</v>
      </c>
      <c r="AL19" s="182">
        <f>+Vigencia!$AC103</f>
        <v>0</v>
      </c>
      <c r="AM19" s="182">
        <f>+Vigencia!$AD19</f>
        <v>0</v>
      </c>
      <c r="AN19" s="182">
        <f>+Vigencia!$P103</f>
        <v>0</v>
      </c>
      <c r="AO19" s="182">
        <f>+Vigencia!$AQ19</f>
        <v>0</v>
      </c>
      <c r="AP19" s="182">
        <f>+Vigencia!$R19</f>
        <v>0</v>
      </c>
      <c r="AQ19" s="182">
        <f>+Vigencia!$AD103</f>
        <v>0</v>
      </c>
      <c r="AR19" s="182">
        <f>+Vigencia!$AE19</f>
        <v>0</v>
      </c>
      <c r="AS19" s="182">
        <f>+Vigencia!$Q103</f>
        <v>254253080</v>
      </c>
      <c r="AT19" s="182">
        <f>+Vigencia!$AR19</f>
        <v>0</v>
      </c>
      <c r="AU19" s="184">
        <f>+Vigencia!AT19</f>
        <v>254253080</v>
      </c>
      <c r="AV19" s="184">
        <f>+Vigencia!AU19</f>
        <v>232478745</v>
      </c>
      <c r="AW19" s="184">
        <f>+Vigencia!AV19</f>
        <v>104615435</v>
      </c>
      <c r="AX19" s="183">
        <f t="shared" si="9"/>
        <v>0.91435960185811715</v>
      </c>
      <c r="AY19" s="183">
        <f t="shared" si="10"/>
        <v>0.44999999892463288</v>
      </c>
      <c r="AZ19" s="184">
        <f>+Vigencia!AW19</f>
        <v>0</v>
      </c>
      <c r="BA19" s="184">
        <f>+Vigencia!AX19</f>
        <v>0</v>
      </c>
      <c r="BB19" s="184">
        <f>+Vigencia!AY19</f>
        <v>0</v>
      </c>
      <c r="BC19" s="183">
        <f t="shared" si="11"/>
        <v>0</v>
      </c>
      <c r="BD19" s="183">
        <f t="shared" si="12"/>
        <v>0</v>
      </c>
      <c r="BE19" s="184">
        <f>+Vigencia!AZ19</f>
        <v>0</v>
      </c>
      <c r="BF19" s="184">
        <f>+Vigencia!BA19</f>
        <v>0</v>
      </c>
      <c r="BG19" s="184">
        <f>+Vigencia!BB19</f>
        <v>0</v>
      </c>
      <c r="BH19" s="183">
        <f t="shared" si="13"/>
        <v>0</v>
      </c>
      <c r="BI19" s="183">
        <f t="shared" si="14"/>
        <v>0</v>
      </c>
      <c r="BJ19" s="184">
        <f>+Vigencia!BC19</f>
        <v>0</v>
      </c>
      <c r="BK19" s="184">
        <f>+Vigencia!BD19</f>
        <v>0</v>
      </c>
      <c r="BL19" s="184">
        <f>+Vigencia!BE19</f>
        <v>0</v>
      </c>
      <c r="BM19" s="183">
        <f t="shared" si="15"/>
        <v>0</v>
      </c>
      <c r="BN19" s="183">
        <f t="shared" si="16"/>
        <v>0</v>
      </c>
      <c r="BO19" s="184">
        <f>+Vigencia!BF19</f>
        <v>0</v>
      </c>
      <c r="BP19" s="184">
        <f>+Vigencia!BG19</f>
        <v>0</v>
      </c>
      <c r="BQ19" s="184">
        <f>+Vigencia!BH19</f>
        <v>0</v>
      </c>
      <c r="BR19" s="183">
        <f t="shared" si="17"/>
        <v>0</v>
      </c>
      <c r="BS19" s="183">
        <f t="shared" si="18"/>
        <v>0</v>
      </c>
      <c r="BT19" s="184">
        <f>+Vigencia!BI19</f>
        <v>0</v>
      </c>
      <c r="BU19" s="184">
        <f>+Vigencia!BJ19</f>
        <v>0</v>
      </c>
      <c r="BV19" s="184">
        <f>+Vigencia!BK19</f>
        <v>0</v>
      </c>
      <c r="BW19" s="183">
        <f t="shared" si="19"/>
        <v>0</v>
      </c>
      <c r="BX19" s="183">
        <f t="shared" si="20"/>
        <v>0</v>
      </c>
      <c r="BY19" s="184">
        <f>+Vigencia!BL19</f>
        <v>0</v>
      </c>
      <c r="BZ19" s="184">
        <f>+Vigencia!BM19</f>
        <v>0</v>
      </c>
      <c r="CA19" s="184">
        <f>+Vigencia!BN19</f>
        <v>0</v>
      </c>
      <c r="CB19" s="183">
        <f t="shared" si="21"/>
        <v>0</v>
      </c>
      <c r="CC19" s="183">
        <f t="shared" si="22"/>
        <v>0</v>
      </c>
      <c r="CD19" s="184">
        <f t="shared" si="23"/>
        <v>254253080</v>
      </c>
      <c r="CE19" s="184">
        <f t="shared" si="24"/>
        <v>232478745</v>
      </c>
      <c r="CF19" s="184">
        <f t="shared" si="25"/>
        <v>104615435</v>
      </c>
      <c r="CG19" s="183">
        <f t="shared" si="26"/>
        <v>0.91435960185811715</v>
      </c>
      <c r="CH19" s="183">
        <f t="shared" si="27"/>
        <v>0.44999999892463288</v>
      </c>
    </row>
    <row r="20" spans="2:86" customFormat="1" ht="20.100000000000001" customHeight="1">
      <c r="B20" s="177">
        <f>Proyecto!$C$3</f>
        <v>8141</v>
      </c>
      <c r="C20" s="159">
        <f t="shared" si="0"/>
        <v>11</v>
      </c>
      <c r="D20" s="178" t="s">
        <v>70</v>
      </c>
      <c r="E20" s="179" t="s">
        <v>60</v>
      </c>
      <c r="F20" s="180">
        <v>1905014</v>
      </c>
      <c r="G20" s="181">
        <v>232</v>
      </c>
      <c r="H20" s="187">
        <f>+Vigencia!F20</f>
        <v>186564296</v>
      </c>
      <c r="I20" s="187">
        <f t="shared" si="1"/>
        <v>0</v>
      </c>
      <c r="J20" s="187">
        <f t="shared" si="2"/>
        <v>186564296</v>
      </c>
      <c r="K20" s="187">
        <f t="shared" si="3"/>
        <v>486728799</v>
      </c>
      <c r="L20" s="187">
        <f t="shared" si="4"/>
        <v>175127686</v>
      </c>
      <c r="M20" s="188">
        <f t="shared" si="5"/>
        <v>0.93869882799011017</v>
      </c>
      <c r="N20" s="187">
        <f t="shared" si="6"/>
        <v>186564296</v>
      </c>
      <c r="O20" s="187">
        <f t="shared" si="7"/>
        <v>78807459</v>
      </c>
      <c r="P20" s="188">
        <f t="shared" si="8"/>
        <v>0.45000000171303584</v>
      </c>
      <c r="Q20" s="182">
        <f>+Vigencia!$M20</f>
        <v>0</v>
      </c>
      <c r="R20" s="182">
        <f>+Vigencia!$Y104</f>
        <v>314998213</v>
      </c>
      <c r="S20" s="182">
        <f>+Vigencia!$Z20</f>
        <v>0</v>
      </c>
      <c r="T20" s="182">
        <f>+Vigencia!$L104</f>
        <v>0</v>
      </c>
      <c r="U20" s="182">
        <f>+Vigencia!$AM20</f>
        <v>0</v>
      </c>
      <c r="V20" s="182">
        <f>+Vigencia!$N20</f>
        <v>0</v>
      </c>
      <c r="W20" s="182">
        <f>+Vigencia!$Z104</f>
        <v>0</v>
      </c>
      <c r="X20" s="182">
        <f>+Vigencia!$AA20</f>
        <v>175127686</v>
      </c>
      <c r="Y20" s="182">
        <f>+Vigencia!$M104</f>
        <v>0</v>
      </c>
      <c r="Z20" s="182">
        <f>+Vigencia!$AN20</f>
        <v>78807459</v>
      </c>
      <c r="AA20" s="182">
        <f>+Vigencia!$O20</f>
        <v>0</v>
      </c>
      <c r="AB20" s="182">
        <f>+Vigencia!$AA104</f>
        <v>171730586</v>
      </c>
      <c r="AC20" s="182">
        <f>+Vigencia!$AB20</f>
        <v>0</v>
      </c>
      <c r="AD20" s="182">
        <f>+Vigencia!$N104</f>
        <v>0</v>
      </c>
      <c r="AE20" s="182">
        <f>+Vigencia!$AO20</f>
        <v>0</v>
      </c>
      <c r="AF20" s="182">
        <f>+Vigencia!$P20</f>
        <v>0</v>
      </c>
      <c r="AG20" s="182">
        <f>+Vigencia!$AB104</f>
        <v>0</v>
      </c>
      <c r="AH20" s="182">
        <f>+Vigencia!$AC20</f>
        <v>0</v>
      </c>
      <c r="AI20" s="182">
        <f>+Vigencia!$O104</f>
        <v>0</v>
      </c>
      <c r="AJ20" s="182">
        <f>+Vigencia!$AP20</f>
        <v>0</v>
      </c>
      <c r="AK20" s="182">
        <f>+Vigencia!$Q20</f>
        <v>0</v>
      </c>
      <c r="AL20" s="182">
        <f>+Vigencia!$AC104</f>
        <v>0</v>
      </c>
      <c r="AM20" s="182">
        <f>+Vigencia!$AD20</f>
        <v>0</v>
      </c>
      <c r="AN20" s="182">
        <f>+Vigencia!$P104</f>
        <v>0</v>
      </c>
      <c r="AO20" s="182">
        <f>+Vigencia!$AQ20</f>
        <v>0</v>
      </c>
      <c r="AP20" s="182">
        <f>+Vigencia!$R20</f>
        <v>0</v>
      </c>
      <c r="AQ20" s="182">
        <f>+Vigencia!$AD104</f>
        <v>0</v>
      </c>
      <c r="AR20" s="182">
        <f>+Vigencia!$AE20</f>
        <v>0</v>
      </c>
      <c r="AS20" s="182">
        <f>+Vigencia!$Q104</f>
        <v>186564296</v>
      </c>
      <c r="AT20" s="182">
        <f>+Vigencia!$AR20</f>
        <v>0</v>
      </c>
      <c r="AU20" s="184">
        <f>+Vigencia!AT20</f>
        <v>186564296</v>
      </c>
      <c r="AV20" s="184">
        <f>+Vigencia!AU20</f>
        <v>175127686</v>
      </c>
      <c r="AW20" s="184">
        <f>+Vigencia!AV20</f>
        <v>78807459</v>
      </c>
      <c r="AX20" s="183">
        <f t="shared" si="9"/>
        <v>0.93869882799011017</v>
      </c>
      <c r="AY20" s="183">
        <f t="shared" si="10"/>
        <v>0.45000000171303584</v>
      </c>
      <c r="AZ20" s="184">
        <f>+Vigencia!AW20</f>
        <v>0</v>
      </c>
      <c r="BA20" s="184">
        <f>+Vigencia!AX20</f>
        <v>0</v>
      </c>
      <c r="BB20" s="184">
        <f>+Vigencia!AY20</f>
        <v>0</v>
      </c>
      <c r="BC20" s="183">
        <f t="shared" si="11"/>
        <v>0</v>
      </c>
      <c r="BD20" s="183">
        <f t="shared" si="12"/>
        <v>0</v>
      </c>
      <c r="BE20" s="184">
        <f>+Vigencia!AZ20</f>
        <v>0</v>
      </c>
      <c r="BF20" s="184">
        <f>+Vigencia!BA20</f>
        <v>0</v>
      </c>
      <c r="BG20" s="184">
        <f>+Vigencia!BB20</f>
        <v>0</v>
      </c>
      <c r="BH20" s="183">
        <f t="shared" si="13"/>
        <v>0</v>
      </c>
      <c r="BI20" s="183">
        <f t="shared" si="14"/>
        <v>0</v>
      </c>
      <c r="BJ20" s="184">
        <f>+Vigencia!BC20</f>
        <v>0</v>
      </c>
      <c r="BK20" s="184">
        <f>+Vigencia!BD20</f>
        <v>0</v>
      </c>
      <c r="BL20" s="184">
        <f>+Vigencia!BE20</f>
        <v>0</v>
      </c>
      <c r="BM20" s="183">
        <f t="shared" si="15"/>
        <v>0</v>
      </c>
      <c r="BN20" s="183">
        <f t="shared" si="16"/>
        <v>0</v>
      </c>
      <c r="BO20" s="184">
        <f>+Vigencia!BF20</f>
        <v>0</v>
      </c>
      <c r="BP20" s="184">
        <f>+Vigencia!BG20</f>
        <v>0</v>
      </c>
      <c r="BQ20" s="184">
        <f>+Vigencia!BH20</f>
        <v>0</v>
      </c>
      <c r="BR20" s="183">
        <f t="shared" si="17"/>
        <v>0</v>
      </c>
      <c r="BS20" s="183">
        <f t="shared" si="18"/>
        <v>0</v>
      </c>
      <c r="BT20" s="184">
        <f>+Vigencia!BI20</f>
        <v>0</v>
      </c>
      <c r="BU20" s="184">
        <f>+Vigencia!BJ20</f>
        <v>0</v>
      </c>
      <c r="BV20" s="184">
        <f>+Vigencia!BK20</f>
        <v>0</v>
      </c>
      <c r="BW20" s="183">
        <f t="shared" si="19"/>
        <v>0</v>
      </c>
      <c r="BX20" s="183">
        <f t="shared" si="20"/>
        <v>0</v>
      </c>
      <c r="BY20" s="184">
        <f>+Vigencia!BL20</f>
        <v>0</v>
      </c>
      <c r="BZ20" s="184">
        <f>+Vigencia!BM20</f>
        <v>0</v>
      </c>
      <c r="CA20" s="184">
        <f>+Vigencia!BN20</f>
        <v>0</v>
      </c>
      <c r="CB20" s="183">
        <f t="shared" si="21"/>
        <v>0</v>
      </c>
      <c r="CC20" s="183">
        <f t="shared" si="22"/>
        <v>0</v>
      </c>
      <c r="CD20" s="184">
        <f t="shared" si="23"/>
        <v>186564296</v>
      </c>
      <c r="CE20" s="184">
        <f t="shared" si="24"/>
        <v>175127686</v>
      </c>
      <c r="CF20" s="184">
        <f t="shared" si="25"/>
        <v>78807459</v>
      </c>
      <c r="CG20" s="183">
        <f t="shared" si="26"/>
        <v>0.93869882799011017</v>
      </c>
      <c r="CH20" s="183">
        <f t="shared" si="27"/>
        <v>0.45000000171303584</v>
      </c>
    </row>
    <row r="21" spans="2:86" customFormat="1" ht="20.100000000000001" customHeight="1">
      <c r="B21" s="177">
        <f>Proyecto!$C$3</f>
        <v>8141</v>
      </c>
      <c r="C21" s="159">
        <f t="shared" si="0"/>
        <v>12</v>
      </c>
      <c r="D21" s="178" t="s">
        <v>71</v>
      </c>
      <c r="E21" s="179" t="s">
        <v>60</v>
      </c>
      <c r="F21" s="180">
        <v>1905014</v>
      </c>
      <c r="G21" s="181">
        <v>233</v>
      </c>
      <c r="H21" s="187">
        <f>+Vigencia!F21</f>
        <v>186564296</v>
      </c>
      <c r="I21" s="187">
        <f t="shared" si="1"/>
        <v>0</v>
      </c>
      <c r="J21" s="187">
        <f t="shared" si="2"/>
        <v>186564296</v>
      </c>
      <c r="K21" s="187">
        <f t="shared" si="3"/>
        <v>486728799</v>
      </c>
      <c r="L21" s="187">
        <f t="shared" si="4"/>
        <v>175127686</v>
      </c>
      <c r="M21" s="188">
        <f t="shared" si="5"/>
        <v>0.93869882799011017</v>
      </c>
      <c r="N21" s="187">
        <f t="shared" si="6"/>
        <v>186564296</v>
      </c>
      <c r="O21" s="187">
        <f t="shared" si="7"/>
        <v>78807459</v>
      </c>
      <c r="P21" s="188">
        <f t="shared" si="8"/>
        <v>0.45000000171303584</v>
      </c>
      <c r="Q21" s="182">
        <f>+Vigencia!$M21</f>
        <v>0</v>
      </c>
      <c r="R21" s="182">
        <f>+Vigencia!$Y105</f>
        <v>314998213</v>
      </c>
      <c r="S21" s="182">
        <f>+Vigencia!$Z21</f>
        <v>0</v>
      </c>
      <c r="T21" s="182">
        <f>+Vigencia!$L105</f>
        <v>0</v>
      </c>
      <c r="U21" s="182">
        <f>+Vigencia!$AM21</f>
        <v>0</v>
      </c>
      <c r="V21" s="182">
        <f>+Vigencia!$N21</f>
        <v>0</v>
      </c>
      <c r="W21" s="182">
        <f>+Vigencia!$Z105</f>
        <v>0</v>
      </c>
      <c r="X21" s="182">
        <f>+Vigencia!$AA21</f>
        <v>175127686</v>
      </c>
      <c r="Y21" s="182">
        <f>+Vigencia!$M105</f>
        <v>0</v>
      </c>
      <c r="Z21" s="182">
        <f>+Vigencia!$AN21</f>
        <v>78807459</v>
      </c>
      <c r="AA21" s="182">
        <f>+Vigencia!$O21</f>
        <v>0</v>
      </c>
      <c r="AB21" s="182">
        <f>+Vigencia!$AA105</f>
        <v>171730586</v>
      </c>
      <c r="AC21" s="182">
        <f>+Vigencia!$AB21</f>
        <v>0</v>
      </c>
      <c r="AD21" s="182">
        <f>+Vigencia!$N105</f>
        <v>0</v>
      </c>
      <c r="AE21" s="182">
        <f>+Vigencia!$AO21</f>
        <v>0</v>
      </c>
      <c r="AF21" s="182">
        <f>+Vigencia!$P21</f>
        <v>0</v>
      </c>
      <c r="AG21" s="182">
        <f>+Vigencia!$AB105</f>
        <v>0</v>
      </c>
      <c r="AH21" s="182">
        <f>+Vigencia!$AC21</f>
        <v>0</v>
      </c>
      <c r="AI21" s="182">
        <f>+Vigencia!$O105</f>
        <v>0</v>
      </c>
      <c r="AJ21" s="182">
        <f>+Vigencia!$AP21</f>
        <v>0</v>
      </c>
      <c r="AK21" s="182">
        <f>+Vigencia!$Q21</f>
        <v>0</v>
      </c>
      <c r="AL21" s="182">
        <f>+Vigencia!$AC105</f>
        <v>0</v>
      </c>
      <c r="AM21" s="182">
        <f>+Vigencia!$AD21</f>
        <v>0</v>
      </c>
      <c r="AN21" s="182">
        <f>+Vigencia!$P105</f>
        <v>0</v>
      </c>
      <c r="AO21" s="182">
        <f>+Vigencia!$AQ21</f>
        <v>0</v>
      </c>
      <c r="AP21" s="182">
        <f>+Vigencia!$R21</f>
        <v>0</v>
      </c>
      <c r="AQ21" s="182">
        <f>+Vigencia!$AD105</f>
        <v>0</v>
      </c>
      <c r="AR21" s="182">
        <f>+Vigencia!$AE21</f>
        <v>0</v>
      </c>
      <c r="AS21" s="182">
        <f>+Vigencia!$Q105</f>
        <v>186564296</v>
      </c>
      <c r="AT21" s="182">
        <f>+Vigencia!$AR21</f>
        <v>0</v>
      </c>
      <c r="AU21" s="184">
        <f>+Vigencia!AT21</f>
        <v>186564296</v>
      </c>
      <c r="AV21" s="184">
        <f>+Vigencia!AU21</f>
        <v>175127686</v>
      </c>
      <c r="AW21" s="184">
        <f>+Vigencia!AV21</f>
        <v>78807459</v>
      </c>
      <c r="AX21" s="183">
        <f t="shared" si="9"/>
        <v>0.93869882799011017</v>
      </c>
      <c r="AY21" s="183">
        <f t="shared" si="10"/>
        <v>0.45000000171303584</v>
      </c>
      <c r="AZ21" s="184">
        <f>+Vigencia!AW21</f>
        <v>0</v>
      </c>
      <c r="BA21" s="184">
        <f>+Vigencia!AX21</f>
        <v>0</v>
      </c>
      <c r="BB21" s="184">
        <f>+Vigencia!AY21</f>
        <v>0</v>
      </c>
      <c r="BC21" s="183">
        <f t="shared" si="11"/>
        <v>0</v>
      </c>
      <c r="BD21" s="183">
        <f t="shared" si="12"/>
        <v>0</v>
      </c>
      <c r="BE21" s="184">
        <f>+Vigencia!AZ21</f>
        <v>0</v>
      </c>
      <c r="BF21" s="184">
        <f>+Vigencia!BA21</f>
        <v>0</v>
      </c>
      <c r="BG21" s="184">
        <f>+Vigencia!BB21</f>
        <v>0</v>
      </c>
      <c r="BH21" s="183">
        <f t="shared" si="13"/>
        <v>0</v>
      </c>
      <c r="BI21" s="183">
        <f t="shared" si="14"/>
        <v>0</v>
      </c>
      <c r="BJ21" s="184">
        <f>+Vigencia!BC21</f>
        <v>0</v>
      </c>
      <c r="BK21" s="184">
        <f>+Vigencia!BD21</f>
        <v>0</v>
      </c>
      <c r="BL21" s="184">
        <f>+Vigencia!BE21</f>
        <v>0</v>
      </c>
      <c r="BM21" s="183">
        <f t="shared" si="15"/>
        <v>0</v>
      </c>
      <c r="BN21" s="183">
        <f t="shared" si="16"/>
        <v>0</v>
      </c>
      <c r="BO21" s="184">
        <f>+Vigencia!BF21</f>
        <v>0</v>
      </c>
      <c r="BP21" s="184">
        <f>+Vigencia!BG21</f>
        <v>0</v>
      </c>
      <c r="BQ21" s="184">
        <f>+Vigencia!BH21</f>
        <v>0</v>
      </c>
      <c r="BR21" s="183">
        <f t="shared" si="17"/>
        <v>0</v>
      </c>
      <c r="BS21" s="183">
        <f t="shared" si="18"/>
        <v>0</v>
      </c>
      <c r="BT21" s="184">
        <f>+Vigencia!BI21</f>
        <v>0</v>
      </c>
      <c r="BU21" s="184">
        <f>+Vigencia!BJ21</f>
        <v>0</v>
      </c>
      <c r="BV21" s="184">
        <f>+Vigencia!BK21</f>
        <v>0</v>
      </c>
      <c r="BW21" s="183">
        <f t="shared" si="19"/>
        <v>0</v>
      </c>
      <c r="BX21" s="183">
        <f t="shared" si="20"/>
        <v>0</v>
      </c>
      <c r="BY21" s="184">
        <f>+Vigencia!BL21</f>
        <v>0</v>
      </c>
      <c r="BZ21" s="184">
        <f>+Vigencia!BM21</f>
        <v>0</v>
      </c>
      <c r="CA21" s="184">
        <f>+Vigencia!BN21</f>
        <v>0</v>
      </c>
      <c r="CB21" s="183">
        <f t="shared" si="21"/>
        <v>0</v>
      </c>
      <c r="CC21" s="183">
        <f t="shared" si="22"/>
        <v>0</v>
      </c>
      <c r="CD21" s="184">
        <f t="shared" si="23"/>
        <v>186564296</v>
      </c>
      <c r="CE21" s="184">
        <f t="shared" si="24"/>
        <v>175127686</v>
      </c>
      <c r="CF21" s="184">
        <f t="shared" si="25"/>
        <v>78807459</v>
      </c>
      <c r="CG21" s="183">
        <f t="shared" si="26"/>
        <v>0.93869882799011017</v>
      </c>
      <c r="CH21" s="183">
        <f t="shared" si="27"/>
        <v>0.45000000171303584</v>
      </c>
    </row>
    <row r="22" spans="2:86" customFormat="1" ht="20.100000000000001" customHeight="1">
      <c r="B22" s="177">
        <f>Proyecto!$C$3</f>
        <v>8141</v>
      </c>
      <c r="C22" s="159">
        <f t="shared" si="0"/>
        <v>13</v>
      </c>
      <c r="D22" s="178" t="s">
        <v>72</v>
      </c>
      <c r="E22" s="179" t="s">
        <v>60</v>
      </c>
      <c r="F22" s="180">
        <v>1905014</v>
      </c>
      <c r="G22" s="181">
        <v>234</v>
      </c>
      <c r="H22" s="187">
        <f>+Vigencia!F22</f>
        <v>186564296</v>
      </c>
      <c r="I22" s="187">
        <f t="shared" si="1"/>
        <v>0</v>
      </c>
      <c r="J22" s="187">
        <f t="shared" si="2"/>
        <v>186564296</v>
      </c>
      <c r="K22" s="187">
        <f t="shared" si="3"/>
        <v>486728799</v>
      </c>
      <c r="L22" s="187">
        <f t="shared" si="4"/>
        <v>175127686</v>
      </c>
      <c r="M22" s="188">
        <f t="shared" si="5"/>
        <v>0.93869882799011017</v>
      </c>
      <c r="N22" s="187">
        <f t="shared" si="6"/>
        <v>186564296</v>
      </c>
      <c r="O22" s="187">
        <f t="shared" si="7"/>
        <v>78807459</v>
      </c>
      <c r="P22" s="188">
        <f t="shared" si="8"/>
        <v>0.45000000171303584</v>
      </c>
      <c r="Q22" s="182">
        <f>+Vigencia!$M22</f>
        <v>0</v>
      </c>
      <c r="R22" s="182">
        <f>+Vigencia!$Y106</f>
        <v>314998213</v>
      </c>
      <c r="S22" s="182">
        <f>+Vigencia!$Z22</f>
        <v>0</v>
      </c>
      <c r="T22" s="182">
        <f>+Vigencia!$L106</f>
        <v>0</v>
      </c>
      <c r="U22" s="182">
        <f>+Vigencia!$AM22</f>
        <v>0</v>
      </c>
      <c r="V22" s="182">
        <f>+Vigencia!$N22</f>
        <v>0</v>
      </c>
      <c r="W22" s="182">
        <f>+Vigencia!$Z106</f>
        <v>0</v>
      </c>
      <c r="X22" s="182">
        <f>+Vigencia!$AA22</f>
        <v>175127686</v>
      </c>
      <c r="Y22" s="182">
        <f>+Vigencia!$M106</f>
        <v>0</v>
      </c>
      <c r="Z22" s="182">
        <f>+Vigencia!$AN22</f>
        <v>78807459</v>
      </c>
      <c r="AA22" s="182">
        <f>+Vigencia!$O22</f>
        <v>0</v>
      </c>
      <c r="AB22" s="182">
        <f>+Vigencia!$AA106</f>
        <v>171730586</v>
      </c>
      <c r="AC22" s="182">
        <f>+Vigencia!$AB22</f>
        <v>0</v>
      </c>
      <c r="AD22" s="182">
        <f>+Vigencia!$N106</f>
        <v>0</v>
      </c>
      <c r="AE22" s="182">
        <f>+Vigencia!$AO22</f>
        <v>0</v>
      </c>
      <c r="AF22" s="182">
        <f>+Vigencia!$P22</f>
        <v>0</v>
      </c>
      <c r="AG22" s="182">
        <f>+Vigencia!$AB106</f>
        <v>0</v>
      </c>
      <c r="AH22" s="182">
        <f>+Vigencia!$AC22</f>
        <v>0</v>
      </c>
      <c r="AI22" s="182">
        <f>+Vigencia!$O106</f>
        <v>0</v>
      </c>
      <c r="AJ22" s="182">
        <f>+Vigencia!$AP22</f>
        <v>0</v>
      </c>
      <c r="AK22" s="182">
        <f>+Vigencia!$Q22</f>
        <v>0</v>
      </c>
      <c r="AL22" s="182">
        <f>+Vigencia!$AC106</f>
        <v>0</v>
      </c>
      <c r="AM22" s="182">
        <f>+Vigencia!$AD22</f>
        <v>0</v>
      </c>
      <c r="AN22" s="182">
        <f>+Vigencia!$P106</f>
        <v>0</v>
      </c>
      <c r="AO22" s="182">
        <f>+Vigencia!$AQ22</f>
        <v>0</v>
      </c>
      <c r="AP22" s="182">
        <f>+Vigencia!$R22</f>
        <v>0</v>
      </c>
      <c r="AQ22" s="182">
        <f>+Vigencia!$AD106</f>
        <v>0</v>
      </c>
      <c r="AR22" s="182">
        <f>+Vigencia!$AE22</f>
        <v>0</v>
      </c>
      <c r="AS22" s="182">
        <f>+Vigencia!$Q106</f>
        <v>186564296</v>
      </c>
      <c r="AT22" s="182">
        <f>+Vigencia!$AR22</f>
        <v>0</v>
      </c>
      <c r="AU22" s="184">
        <f>+Vigencia!AT22</f>
        <v>186564296</v>
      </c>
      <c r="AV22" s="184">
        <f>+Vigencia!AU22</f>
        <v>175127686</v>
      </c>
      <c r="AW22" s="184">
        <f>+Vigencia!AV22</f>
        <v>78807459</v>
      </c>
      <c r="AX22" s="183">
        <f t="shared" si="9"/>
        <v>0.93869882799011017</v>
      </c>
      <c r="AY22" s="183">
        <f t="shared" si="10"/>
        <v>0.45000000171303584</v>
      </c>
      <c r="AZ22" s="184">
        <f>+Vigencia!AW22</f>
        <v>0</v>
      </c>
      <c r="BA22" s="184">
        <f>+Vigencia!AX22</f>
        <v>0</v>
      </c>
      <c r="BB22" s="184">
        <f>+Vigencia!AY22</f>
        <v>0</v>
      </c>
      <c r="BC22" s="183">
        <f t="shared" si="11"/>
        <v>0</v>
      </c>
      <c r="BD22" s="183">
        <f t="shared" si="12"/>
        <v>0</v>
      </c>
      <c r="BE22" s="184">
        <f>+Vigencia!AZ22</f>
        <v>0</v>
      </c>
      <c r="BF22" s="184">
        <f>+Vigencia!BA22</f>
        <v>0</v>
      </c>
      <c r="BG22" s="184">
        <f>+Vigencia!BB22</f>
        <v>0</v>
      </c>
      <c r="BH22" s="183">
        <f t="shared" si="13"/>
        <v>0</v>
      </c>
      <c r="BI22" s="183">
        <f t="shared" si="14"/>
        <v>0</v>
      </c>
      <c r="BJ22" s="184">
        <f>+Vigencia!BC22</f>
        <v>0</v>
      </c>
      <c r="BK22" s="184">
        <f>+Vigencia!BD22</f>
        <v>0</v>
      </c>
      <c r="BL22" s="184">
        <f>+Vigencia!BE22</f>
        <v>0</v>
      </c>
      <c r="BM22" s="183">
        <f t="shared" si="15"/>
        <v>0</v>
      </c>
      <c r="BN22" s="183">
        <f t="shared" si="16"/>
        <v>0</v>
      </c>
      <c r="BO22" s="184">
        <f>+Vigencia!BF22</f>
        <v>0</v>
      </c>
      <c r="BP22" s="184">
        <f>+Vigencia!BG22</f>
        <v>0</v>
      </c>
      <c r="BQ22" s="184">
        <f>+Vigencia!BH22</f>
        <v>0</v>
      </c>
      <c r="BR22" s="183">
        <f t="shared" si="17"/>
        <v>0</v>
      </c>
      <c r="BS22" s="183">
        <f t="shared" si="18"/>
        <v>0</v>
      </c>
      <c r="BT22" s="184">
        <f>+Vigencia!BI22</f>
        <v>0</v>
      </c>
      <c r="BU22" s="184">
        <f>+Vigencia!BJ22</f>
        <v>0</v>
      </c>
      <c r="BV22" s="184">
        <f>+Vigencia!BK22</f>
        <v>0</v>
      </c>
      <c r="BW22" s="183">
        <f t="shared" si="19"/>
        <v>0</v>
      </c>
      <c r="BX22" s="183">
        <f t="shared" si="20"/>
        <v>0</v>
      </c>
      <c r="BY22" s="184">
        <f>+Vigencia!BL22</f>
        <v>0</v>
      </c>
      <c r="BZ22" s="184">
        <f>+Vigencia!BM22</f>
        <v>0</v>
      </c>
      <c r="CA22" s="184">
        <f>+Vigencia!BN22</f>
        <v>0</v>
      </c>
      <c r="CB22" s="183">
        <f t="shared" si="21"/>
        <v>0</v>
      </c>
      <c r="CC22" s="183">
        <f t="shared" si="22"/>
        <v>0</v>
      </c>
      <c r="CD22" s="184">
        <f t="shared" si="23"/>
        <v>186564296</v>
      </c>
      <c r="CE22" s="184">
        <f t="shared" si="24"/>
        <v>175127686</v>
      </c>
      <c r="CF22" s="184">
        <f t="shared" si="25"/>
        <v>78807459</v>
      </c>
      <c r="CG22" s="183">
        <f t="shared" si="26"/>
        <v>0.93869882799011017</v>
      </c>
      <c r="CH22" s="183">
        <f t="shared" si="27"/>
        <v>0.45000000171303584</v>
      </c>
    </row>
    <row r="23" spans="2:86" customFormat="1" ht="20.100000000000001" customHeight="1">
      <c r="B23" s="177">
        <f>Proyecto!$C$3</f>
        <v>8141</v>
      </c>
      <c r="C23" s="159">
        <f t="shared" si="0"/>
        <v>14</v>
      </c>
      <c r="D23" s="178" t="s">
        <v>73</v>
      </c>
      <c r="E23" s="179" t="s">
        <v>60</v>
      </c>
      <c r="F23" s="180">
        <v>1905014</v>
      </c>
      <c r="G23" s="181">
        <v>235</v>
      </c>
      <c r="H23" s="187">
        <f>+Vigencia!F23</f>
        <v>186564296</v>
      </c>
      <c r="I23" s="187">
        <f t="shared" si="1"/>
        <v>0</v>
      </c>
      <c r="J23" s="187">
        <f t="shared" si="2"/>
        <v>186564296</v>
      </c>
      <c r="K23" s="187">
        <f t="shared" si="3"/>
        <v>486728799</v>
      </c>
      <c r="L23" s="187">
        <f t="shared" si="4"/>
        <v>175127686</v>
      </c>
      <c r="M23" s="188">
        <f t="shared" si="5"/>
        <v>0.93869882799011017</v>
      </c>
      <c r="N23" s="187">
        <f t="shared" si="6"/>
        <v>186564296</v>
      </c>
      <c r="O23" s="187">
        <f t="shared" si="7"/>
        <v>78807459</v>
      </c>
      <c r="P23" s="188">
        <f t="shared" si="8"/>
        <v>0.45000000171303584</v>
      </c>
      <c r="Q23" s="182">
        <f>+Vigencia!$M23</f>
        <v>0</v>
      </c>
      <c r="R23" s="182">
        <f>+Vigencia!$Y107</f>
        <v>314998213</v>
      </c>
      <c r="S23" s="182">
        <f>+Vigencia!$Z23</f>
        <v>0</v>
      </c>
      <c r="T23" s="182">
        <f>+Vigencia!$L107</f>
        <v>0</v>
      </c>
      <c r="U23" s="182">
        <f>+Vigencia!$AM23</f>
        <v>0</v>
      </c>
      <c r="V23" s="182">
        <f>+Vigencia!$N23</f>
        <v>0</v>
      </c>
      <c r="W23" s="182">
        <f>+Vigencia!$Z107</f>
        <v>0</v>
      </c>
      <c r="X23" s="182">
        <f>+Vigencia!$AA23</f>
        <v>175127686</v>
      </c>
      <c r="Y23" s="182">
        <f>+Vigencia!$M107</f>
        <v>0</v>
      </c>
      <c r="Z23" s="182">
        <f>+Vigencia!$AN23</f>
        <v>78807459</v>
      </c>
      <c r="AA23" s="182">
        <f>+Vigencia!$O23</f>
        <v>0</v>
      </c>
      <c r="AB23" s="182">
        <f>+Vigencia!$AA107</f>
        <v>171730586</v>
      </c>
      <c r="AC23" s="182">
        <f>+Vigencia!$AB23</f>
        <v>0</v>
      </c>
      <c r="AD23" s="182">
        <f>+Vigencia!$N107</f>
        <v>0</v>
      </c>
      <c r="AE23" s="182">
        <f>+Vigencia!$AO23</f>
        <v>0</v>
      </c>
      <c r="AF23" s="182">
        <f>+Vigencia!$P23</f>
        <v>0</v>
      </c>
      <c r="AG23" s="182">
        <f>+Vigencia!$AB107</f>
        <v>0</v>
      </c>
      <c r="AH23" s="182">
        <f>+Vigencia!$AC23</f>
        <v>0</v>
      </c>
      <c r="AI23" s="182">
        <f>+Vigencia!$O107</f>
        <v>0</v>
      </c>
      <c r="AJ23" s="182">
        <f>+Vigencia!$AP23</f>
        <v>0</v>
      </c>
      <c r="AK23" s="182">
        <f>+Vigencia!$Q23</f>
        <v>0</v>
      </c>
      <c r="AL23" s="182">
        <f>+Vigencia!$AC107</f>
        <v>0</v>
      </c>
      <c r="AM23" s="182">
        <f>+Vigencia!$AD23</f>
        <v>0</v>
      </c>
      <c r="AN23" s="182">
        <f>+Vigencia!$P107</f>
        <v>0</v>
      </c>
      <c r="AO23" s="182">
        <f>+Vigencia!$AQ23</f>
        <v>0</v>
      </c>
      <c r="AP23" s="182">
        <f>+Vigencia!$R23</f>
        <v>0</v>
      </c>
      <c r="AQ23" s="182">
        <f>+Vigencia!$AD107</f>
        <v>0</v>
      </c>
      <c r="AR23" s="182">
        <f>+Vigencia!$AE23</f>
        <v>0</v>
      </c>
      <c r="AS23" s="182">
        <f>+Vigencia!$Q107</f>
        <v>186564296</v>
      </c>
      <c r="AT23" s="182">
        <f>+Vigencia!$AR23</f>
        <v>0</v>
      </c>
      <c r="AU23" s="184">
        <f>+Vigencia!AT23</f>
        <v>186564296</v>
      </c>
      <c r="AV23" s="184">
        <f>+Vigencia!AU23</f>
        <v>175127686</v>
      </c>
      <c r="AW23" s="184">
        <f>+Vigencia!AV23</f>
        <v>78807459</v>
      </c>
      <c r="AX23" s="183">
        <f t="shared" si="9"/>
        <v>0.93869882799011017</v>
      </c>
      <c r="AY23" s="183">
        <f t="shared" si="10"/>
        <v>0.45000000171303584</v>
      </c>
      <c r="AZ23" s="184">
        <f>+Vigencia!AW23</f>
        <v>0</v>
      </c>
      <c r="BA23" s="184">
        <f>+Vigencia!AX23</f>
        <v>0</v>
      </c>
      <c r="BB23" s="184">
        <f>+Vigencia!AY23</f>
        <v>0</v>
      </c>
      <c r="BC23" s="183">
        <f t="shared" si="11"/>
        <v>0</v>
      </c>
      <c r="BD23" s="183">
        <f t="shared" si="12"/>
        <v>0</v>
      </c>
      <c r="BE23" s="184">
        <f>+Vigencia!AZ23</f>
        <v>0</v>
      </c>
      <c r="BF23" s="184">
        <f>+Vigencia!BA23</f>
        <v>0</v>
      </c>
      <c r="BG23" s="184">
        <f>+Vigencia!BB23</f>
        <v>0</v>
      </c>
      <c r="BH23" s="183">
        <f t="shared" si="13"/>
        <v>0</v>
      </c>
      <c r="BI23" s="183">
        <f t="shared" si="14"/>
        <v>0</v>
      </c>
      <c r="BJ23" s="184">
        <f>+Vigencia!BC23</f>
        <v>0</v>
      </c>
      <c r="BK23" s="184">
        <f>+Vigencia!BD23</f>
        <v>0</v>
      </c>
      <c r="BL23" s="184">
        <f>+Vigencia!BE23</f>
        <v>0</v>
      </c>
      <c r="BM23" s="183">
        <f t="shared" si="15"/>
        <v>0</v>
      </c>
      <c r="BN23" s="183">
        <f t="shared" si="16"/>
        <v>0</v>
      </c>
      <c r="BO23" s="184">
        <f>+Vigencia!BF23</f>
        <v>0</v>
      </c>
      <c r="BP23" s="184">
        <f>+Vigencia!BG23</f>
        <v>0</v>
      </c>
      <c r="BQ23" s="184">
        <f>+Vigencia!BH23</f>
        <v>0</v>
      </c>
      <c r="BR23" s="183">
        <f t="shared" si="17"/>
        <v>0</v>
      </c>
      <c r="BS23" s="183">
        <f t="shared" si="18"/>
        <v>0</v>
      </c>
      <c r="BT23" s="184">
        <f>+Vigencia!BI23</f>
        <v>0</v>
      </c>
      <c r="BU23" s="184">
        <f>+Vigencia!BJ23</f>
        <v>0</v>
      </c>
      <c r="BV23" s="184">
        <f>+Vigencia!BK23</f>
        <v>0</v>
      </c>
      <c r="BW23" s="183">
        <f t="shared" si="19"/>
        <v>0</v>
      </c>
      <c r="BX23" s="183">
        <f t="shared" si="20"/>
        <v>0</v>
      </c>
      <c r="BY23" s="184">
        <f>+Vigencia!BL23</f>
        <v>0</v>
      </c>
      <c r="BZ23" s="184">
        <f>+Vigencia!BM23</f>
        <v>0</v>
      </c>
      <c r="CA23" s="184">
        <f>+Vigencia!BN23</f>
        <v>0</v>
      </c>
      <c r="CB23" s="183">
        <f t="shared" si="21"/>
        <v>0</v>
      </c>
      <c r="CC23" s="183">
        <f t="shared" si="22"/>
        <v>0</v>
      </c>
      <c r="CD23" s="184">
        <f t="shared" si="23"/>
        <v>186564296</v>
      </c>
      <c r="CE23" s="184">
        <f t="shared" si="24"/>
        <v>175127686</v>
      </c>
      <c r="CF23" s="184">
        <f t="shared" si="25"/>
        <v>78807459</v>
      </c>
      <c r="CG23" s="183">
        <f t="shared" si="26"/>
        <v>0.93869882799011017</v>
      </c>
      <c r="CH23" s="183">
        <f t="shared" si="27"/>
        <v>0.45000000171303584</v>
      </c>
    </row>
    <row r="24" spans="2:86" customFormat="1" ht="20.100000000000001" customHeight="1">
      <c r="B24" s="177">
        <f>Proyecto!$C$3</f>
        <v>8141</v>
      </c>
      <c r="C24" s="159">
        <f t="shared" si="0"/>
        <v>15</v>
      </c>
      <c r="D24" s="178" t="s">
        <v>74</v>
      </c>
      <c r="E24" s="179" t="s">
        <v>60</v>
      </c>
      <c r="F24" s="180">
        <v>1905014</v>
      </c>
      <c r="G24" s="181">
        <v>229</v>
      </c>
      <c r="H24" s="187">
        <f>+Vigencia!F24</f>
        <v>33405000</v>
      </c>
      <c r="I24" s="187">
        <f t="shared" si="1"/>
        <v>0</v>
      </c>
      <c r="J24" s="187">
        <f t="shared" si="2"/>
        <v>33405000</v>
      </c>
      <c r="K24" s="187">
        <f t="shared" si="3"/>
        <v>33405000</v>
      </c>
      <c r="L24" s="187">
        <f t="shared" si="4"/>
        <v>0</v>
      </c>
      <c r="M24" s="188">
        <f t="shared" si="5"/>
        <v>0</v>
      </c>
      <c r="N24" s="187">
        <f t="shared" si="6"/>
        <v>33405000</v>
      </c>
      <c r="O24" s="187">
        <f t="shared" si="7"/>
        <v>0</v>
      </c>
      <c r="P24" s="188">
        <f t="shared" si="8"/>
        <v>0</v>
      </c>
      <c r="Q24" s="182">
        <f>+Vigencia!$M24</f>
        <v>0</v>
      </c>
      <c r="R24" s="182">
        <f>+Vigencia!$Y108</f>
        <v>0</v>
      </c>
      <c r="S24" s="182">
        <f>+Vigencia!$Z24</f>
        <v>0</v>
      </c>
      <c r="T24" s="182">
        <f>+Vigencia!$L108</f>
        <v>0</v>
      </c>
      <c r="U24" s="182">
        <f>+Vigencia!$AM24</f>
        <v>0</v>
      </c>
      <c r="V24" s="182">
        <f>+Vigencia!$N24</f>
        <v>0</v>
      </c>
      <c r="W24" s="182">
        <f>+Vigencia!$Z108</f>
        <v>0</v>
      </c>
      <c r="X24" s="182">
        <f>+Vigencia!$AA24</f>
        <v>0</v>
      </c>
      <c r="Y24" s="182">
        <f>+Vigencia!$M108</f>
        <v>0</v>
      </c>
      <c r="Z24" s="182">
        <f>+Vigencia!$AN24</f>
        <v>0</v>
      </c>
      <c r="AA24" s="182">
        <f>+Vigencia!$O24</f>
        <v>0</v>
      </c>
      <c r="AB24" s="182">
        <f>+Vigencia!$AA108</f>
        <v>33405000</v>
      </c>
      <c r="AC24" s="182">
        <f>+Vigencia!$AB24</f>
        <v>0</v>
      </c>
      <c r="AD24" s="182">
        <f>+Vigencia!$N108</f>
        <v>0</v>
      </c>
      <c r="AE24" s="182">
        <f>+Vigencia!$AO24</f>
        <v>0</v>
      </c>
      <c r="AF24" s="182">
        <f>+Vigencia!$P24</f>
        <v>0</v>
      </c>
      <c r="AG24" s="182">
        <f>+Vigencia!$AB108</f>
        <v>0</v>
      </c>
      <c r="AH24" s="182">
        <f>+Vigencia!$AC24</f>
        <v>0</v>
      </c>
      <c r="AI24" s="182">
        <f>+Vigencia!$O108</f>
        <v>0</v>
      </c>
      <c r="AJ24" s="182">
        <f>+Vigencia!$AP24</f>
        <v>0</v>
      </c>
      <c r="AK24" s="182">
        <f>+Vigencia!$Q24</f>
        <v>0</v>
      </c>
      <c r="AL24" s="182">
        <f>+Vigencia!$AC108</f>
        <v>0</v>
      </c>
      <c r="AM24" s="182">
        <f>+Vigencia!$AD24</f>
        <v>0</v>
      </c>
      <c r="AN24" s="182">
        <f>+Vigencia!$P108</f>
        <v>0</v>
      </c>
      <c r="AO24" s="182">
        <f>+Vigencia!$AQ24</f>
        <v>0</v>
      </c>
      <c r="AP24" s="182">
        <f>+Vigencia!$R24</f>
        <v>0</v>
      </c>
      <c r="AQ24" s="182">
        <f>+Vigencia!$AD108</f>
        <v>0</v>
      </c>
      <c r="AR24" s="182">
        <f>+Vigencia!$AE24</f>
        <v>0</v>
      </c>
      <c r="AS24" s="182">
        <f>+Vigencia!$Q108</f>
        <v>33405000</v>
      </c>
      <c r="AT24" s="182">
        <f>+Vigencia!$AR24</f>
        <v>0</v>
      </c>
      <c r="AU24" s="184">
        <f>+Vigencia!AT24</f>
        <v>0</v>
      </c>
      <c r="AV24" s="184">
        <f>+Vigencia!AU24</f>
        <v>0</v>
      </c>
      <c r="AW24" s="184">
        <f>+Vigencia!AV24</f>
        <v>0</v>
      </c>
      <c r="AX24" s="183">
        <f t="shared" si="9"/>
        <v>0</v>
      </c>
      <c r="AY24" s="183">
        <f t="shared" si="10"/>
        <v>0</v>
      </c>
      <c r="AZ24" s="184">
        <f>+Vigencia!AW24</f>
        <v>0</v>
      </c>
      <c r="BA24" s="184">
        <f>+Vigencia!AX24</f>
        <v>0</v>
      </c>
      <c r="BB24" s="184">
        <f>+Vigencia!AY24</f>
        <v>0</v>
      </c>
      <c r="BC24" s="183">
        <f t="shared" si="11"/>
        <v>0</v>
      </c>
      <c r="BD24" s="183">
        <f t="shared" si="12"/>
        <v>0</v>
      </c>
      <c r="BE24" s="184">
        <f>+Vigencia!AZ24</f>
        <v>0</v>
      </c>
      <c r="BF24" s="184">
        <f>+Vigencia!BA24</f>
        <v>0</v>
      </c>
      <c r="BG24" s="184">
        <f>+Vigencia!BB24</f>
        <v>0</v>
      </c>
      <c r="BH24" s="183">
        <f t="shared" si="13"/>
        <v>0</v>
      </c>
      <c r="BI24" s="183">
        <f t="shared" si="14"/>
        <v>0</v>
      </c>
      <c r="BJ24" s="184">
        <f>+Vigencia!BC24</f>
        <v>33405000</v>
      </c>
      <c r="BK24" s="184">
        <f>+Vigencia!BD24</f>
        <v>0</v>
      </c>
      <c r="BL24" s="184">
        <f>+Vigencia!BE24</f>
        <v>0</v>
      </c>
      <c r="BM24" s="183">
        <f t="shared" si="15"/>
        <v>0</v>
      </c>
      <c r="BN24" s="183">
        <f t="shared" si="16"/>
        <v>0</v>
      </c>
      <c r="BO24" s="184">
        <f>+Vigencia!BF24</f>
        <v>0</v>
      </c>
      <c r="BP24" s="184">
        <f>+Vigencia!BG24</f>
        <v>0</v>
      </c>
      <c r="BQ24" s="184">
        <f>+Vigencia!BH24</f>
        <v>0</v>
      </c>
      <c r="BR24" s="183">
        <f t="shared" si="17"/>
        <v>0</v>
      </c>
      <c r="BS24" s="183">
        <f t="shared" si="18"/>
        <v>0</v>
      </c>
      <c r="BT24" s="184">
        <f>+Vigencia!BI24</f>
        <v>0</v>
      </c>
      <c r="BU24" s="184">
        <f>+Vigencia!BJ24</f>
        <v>0</v>
      </c>
      <c r="BV24" s="184">
        <f>+Vigencia!BK24</f>
        <v>0</v>
      </c>
      <c r="BW24" s="183">
        <f t="shared" si="19"/>
        <v>0</v>
      </c>
      <c r="BX24" s="183">
        <f t="shared" si="20"/>
        <v>0</v>
      </c>
      <c r="BY24" s="184">
        <f>+Vigencia!BL24</f>
        <v>0</v>
      </c>
      <c r="BZ24" s="184">
        <f>+Vigencia!BM24</f>
        <v>0</v>
      </c>
      <c r="CA24" s="184">
        <f>+Vigencia!BN24</f>
        <v>0</v>
      </c>
      <c r="CB24" s="183">
        <f t="shared" si="21"/>
        <v>0</v>
      </c>
      <c r="CC24" s="183">
        <f t="shared" si="22"/>
        <v>0</v>
      </c>
      <c r="CD24" s="184">
        <f t="shared" si="23"/>
        <v>33405000</v>
      </c>
      <c r="CE24" s="184">
        <f t="shared" si="24"/>
        <v>0</v>
      </c>
      <c r="CF24" s="184">
        <f t="shared" si="25"/>
        <v>0</v>
      </c>
      <c r="CG24" s="183">
        <f t="shared" si="26"/>
        <v>0</v>
      </c>
      <c r="CH24" s="183">
        <f t="shared" si="27"/>
        <v>0</v>
      </c>
    </row>
    <row r="25" spans="2:86" customFormat="1" ht="20.100000000000001" customHeight="1">
      <c r="B25" s="177">
        <f>Proyecto!$C$3</f>
        <v>8141</v>
      </c>
      <c r="C25" s="159">
        <f t="shared" si="0"/>
        <v>16</v>
      </c>
      <c r="D25" s="178" t="s">
        <v>75</v>
      </c>
      <c r="E25" s="179" t="s">
        <v>60</v>
      </c>
      <c r="F25" s="180">
        <v>1905014</v>
      </c>
      <c r="G25" s="181">
        <v>124</v>
      </c>
      <c r="H25" s="187">
        <f>+Vigencia!F25</f>
        <v>184069294</v>
      </c>
      <c r="I25" s="187">
        <f t="shared" si="1"/>
        <v>0</v>
      </c>
      <c r="J25" s="187">
        <f t="shared" si="2"/>
        <v>184069294</v>
      </c>
      <c r="K25" s="187">
        <f t="shared" si="3"/>
        <v>472119399</v>
      </c>
      <c r="L25" s="187">
        <f t="shared" si="4"/>
        <v>168059672</v>
      </c>
      <c r="M25" s="188">
        <f t="shared" si="5"/>
        <v>0.91302393977780993</v>
      </c>
      <c r="N25" s="187">
        <f t="shared" si="6"/>
        <v>184069294</v>
      </c>
      <c r="O25" s="187">
        <f t="shared" si="7"/>
        <v>75626853</v>
      </c>
      <c r="P25" s="188">
        <f t="shared" si="8"/>
        <v>0.45000000357016051</v>
      </c>
      <c r="Q25" s="182">
        <f>+Vigencia!$M25</f>
        <v>0</v>
      </c>
      <c r="R25" s="182">
        <f>+Vigencia!$Y109</f>
        <v>302285137</v>
      </c>
      <c r="S25" s="182">
        <f>+Vigencia!$Z25</f>
        <v>0</v>
      </c>
      <c r="T25" s="182">
        <f>+Vigencia!$L109</f>
        <v>0</v>
      </c>
      <c r="U25" s="182">
        <f>+Vigencia!$AM25</f>
        <v>0</v>
      </c>
      <c r="V25" s="182">
        <f>+Vigencia!$N25</f>
        <v>0</v>
      </c>
      <c r="W25" s="182">
        <f>+Vigencia!$Z109</f>
        <v>0</v>
      </c>
      <c r="X25" s="182">
        <f>+Vigencia!$AA25</f>
        <v>168059672</v>
      </c>
      <c r="Y25" s="182">
        <f>+Vigencia!$M109</f>
        <v>0</v>
      </c>
      <c r="Z25" s="182">
        <f>+Vigencia!$AN25</f>
        <v>75626853</v>
      </c>
      <c r="AA25" s="182">
        <f>+Vigencia!$O25</f>
        <v>0</v>
      </c>
      <c r="AB25" s="182">
        <f>+Vigencia!$AA109</f>
        <v>169834262</v>
      </c>
      <c r="AC25" s="182">
        <f>+Vigencia!$AB25</f>
        <v>0</v>
      </c>
      <c r="AD25" s="182">
        <f>+Vigencia!$N109</f>
        <v>0</v>
      </c>
      <c r="AE25" s="182">
        <f>+Vigencia!$AO25</f>
        <v>0</v>
      </c>
      <c r="AF25" s="182">
        <f>+Vigencia!$P25</f>
        <v>0</v>
      </c>
      <c r="AG25" s="182">
        <f>+Vigencia!$AB109</f>
        <v>0</v>
      </c>
      <c r="AH25" s="182">
        <f>+Vigencia!$AC25</f>
        <v>0</v>
      </c>
      <c r="AI25" s="182">
        <f>+Vigencia!$O109</f>
        <v>0</v>
      </c>
      <c r="AJ25" s="182">
        <f>+Vigencia!$AP25</f>
        <v>0</v>
      </c>
      <c r="AK25" s="182">
        <f>+Vigencia!$Q25</f>
        <v>0</v>
      </c>
      <c r="AL25" s="182">
        <f>+Vigencia!$AC109</f>
        <v>0</v>
      </c>
      <c r="AM25" s="182">
        <f>+Vigencia!$AD25</f>
        <v>0</v>
      </c>
      <c r="AN25" s="182">
        <f>+Vigencia!$P109</f>
        <v>0</v>
      </c>
      <c r="AO25" s="182">
        <f>+Vigencia!$AQ25</f>
        <v>0</v>
      </c>
      <c r="AP25" s="182">
        <f>+Vigencia!$R25</f>
        <v>0</v>
      </c>
      <c r="AQ25" s="182">
        <f>+Vigencia!$AD109</f>
        <v>0</v>
      </c>
      <c r="AR25" s="182">
        <f>+Vigencia!$AE25</f>
        <v>0</v>
      </c>
      <c r="AS25" s="182">
        <f>+Vigencia!$Q109</f>
        <v>184069294</v>
      </c>
      <c r="AT25" s="182">
        <f>+Vigencia!$AR25</f>
        <v>0</v>
      </c>
      <c r="AU25" s="184">
        <f>+Vigencia!AT25</f>
        <v>184069294</v>
      </c>
      <c r="AV25" s="184">
        <f>+Vigencia!AU25</f>
        <v>168059672</v>
      </c>
      <c r="AW25" s="184">
        <f>+Vigencia!AV25</f>
        <v>75626853</v>
      </c>
      <c r="AX25" s="183">
        <f t="shared" si="9"/>
        <v>0.91302393977780993</v>
      </c>
      <c r="AY25" s="183">
        <f t="shared" si="10"/>
        <v>0.45000000357016051</v>
      </c>
      <c r="AZ25" s="184">
        <f>+Vigencia!AW25</f>
        <v>0</v>
      </c>
      <c r="BA25" s="184">
        <f>+Vigencia!AX25</f>
        <v>0</v>
      </c>
      <c r="BB25" s="184">
        <f>+Vigencia!AY25</f>
        <v>0</v>
      </c>
      <c r="BC25" s="183">
        <f t="shared" si="11"/>
        <v>0</v>
      </c>
      <c r="BD25" s="183">
        <f t="shared" si="12"/>
        <v>0</v>
      </c>
      <c r="BE25" s="184">
        <f>+Vigencia!AZ25</f>
        <v>0</v>
      </c>
      <c r="BF25" s="184">
        <f>+Vigencia!BA25</f>
        <v>0</v>
      </c>
      <c r="BG25" s="184">
        <f>+Vigencia!BB25</f>
        <v>0</v>
      </c>
      <c r="BH25" s="183">
        <f t="shared" si="13"/>
        <v>0</v>
      </c>
      <c r="BI25" s="183">
        <f t="shared" si="14"/>
        <v>0</v>
      </c>
      <c r="BJ25" s="184">
        <f>+Vigencia!BC25</f>
        <v>0</v>
      </c>
      <c r="BK25" s="184">
        <f>+Vigencia!BD25</f>
        <v>0</v>
      </c>
      <c r="BL25" s="184">
        <f>+Vigencia!BE25</f>
        <v>0</v>
      </c>
      <c r="BM25" s="183">
        <f t="shared" si="15"/>
        <v>0</v>
      </c>
      <c r="BN25" s="183">
        <f t="shared" si="16"/>
        <v>0</v>
      </c>
      <c r="BO25" s="184">
        <f>+Vigencia!BF25</f>
        <v>0</v>
      </c>
      <c r="BP25" s="184">
        <f>+Vigencia!BG25</f>
        <v>0</v>
      </c>
      <c r="BQ25" s="184">
        <f>+Vigencia!BH25</f>
        <v>0</v>
      </c>
      <c r="BR25" s="183">
        <f t="shared" si="17"/>
        <v>0</v>
      </c>
      <c r="BS25" s="183">
        <f t="shared" si="18"/>
        <v>0</v>
      </c>
      <c r="BT25" s="184">
        <f>+Vigencia!BI25</f>
        <v>0</v>
      </c>
      <c r="BU25" s="184">
        <f>+Vigencia!BJ25</f>
        <v>0</v>
      </c>
      <c r="BV25" s="184">
        <f>+Vigencia!BK25</f>
        <v>0</v>
      </c>
      <c r="BW25" s="183">
        <f t="shared" si="19"/>
        <v>0</v>
      </c>
      <c r="BX25" s="183">
        <f t="shared" si="20"/>
        <v>0</v>
      </c>
      <c r="BY25" s="184">
        <f>+Vigencia!BL25</f>
        <v>0</v>
      </c>
      <c r="BZ25" s="184">
        <f>+Vigencia!BM25</f>
        <v>0</v>
      </c>
      <c r="CA25" s="184">
        <f>+Vigencia!BN25</f>
        <v>0</v>
      </c>
      <c r="CB25" s="183">
        <f t="shared" si="21"/>
        <v>0</v>
      </c>
      <c r="CC25" s="183">
        <f t="shared" si="22"/>
        <v>0</v>
      </c>
      <c r="CD25" s="184">
        <f t="shared" si="23"/>
        <v>184069294</v>
      </c>
      <c r="CE25" s="184">
        <f t="shared" si="24"/>
        <v>168059672</v>
      </c>
      <c r="CF25" s="184">
        <f t="shared" si="25"/>
        <v>75626853</v>
      </c>
      <c r="CG25" s="183">
        <f t="shared" si="26"/>
        <v>0.91302393977780993</v>
      </c>
      <c r="CH25" s="183">
        <f t="shared" si="27"/>
        <v>0.45000000357016051</v>
      </c>
    </row>
    <row r="26" spans="2:86" customFormat="1" ht="20.100000000000001" customHeight="1">
      <c r="B26" s="177">
        <f>Proyecto!$C$3</f>
        <v>8141</v>
      </c>
      <c r="C26" s="159">
        <f t="shared" si="0"/>
        <v>16</v>
      </c>
      <c r="D26" s="178" t="s">
        <v>24</v>
      </c>
      <c r="E26" s="179" t="s">
        <v>60</v>
      </c>
      <c r="F26" s="180">
        <v>1905014</v>
      </c>
      <c r="G26" s="181">
        <v>124</v>
      </c>
      <c r="H26" s="187">
        <f>+Vigencia!F26</f>
        <v>184069298</v>
      </c>
      <c r="I26" s="187">
        <f t="shared" si="1"/>
        <v>0</v>
      </c>
      <c r="J26" s="187">
        <f t="shared" si="2"/>
        <v>184069298</v>
      </c>
      <c r="K26" s="187">
        <f t="shared" si="3"/>
        <v>472119403</v>
      </c>
      <c r="L26" s="187">
        <f t="shared" si="4"/>
        <v>168059672</v>
      </c>
      <c r="M26" s="188">
        <f t="shared" si="5"/>
        <v>0.91302391993693588</v>
      </c>
      <c r="N26" s="187">
        <f t="shared" si="6"/>
        <v>184069298</v>
      </c>
      <c r="O26" s="187">
        <f t="shared" si="7"/>
        <v>75626852</v>
      </c>
      <c r="P26" s="188">
        <f t="shared" si="8"/>
        <v>0.44999999761989301</v>
      </c>
      <c r="Q26" s="182">
        <f>+Vigencia!$M26</f>
        <v>0</v>
      </c>
      <c r="R26" s="182">
        <f>+Vigencia!$Y110</f>
        <v>302285137</v>
      </c>
      <c r="S26" s="182">
        <f>+Vigencia!$Z26</f>
        <v>0</v>
      </c>
      <c r="T26" s="182">
        <f>+Vigencia!$L110</f>
        <v>0</v>
      </c>
      <c r="U26" s="182">
        <f>+Vigencia!$AM26</f>
        <v>0</v>
      </c>
      <c r="V26" s="182">
        <f>+Vigencia!$N26</f>
        <v>0</v>
      </c>
      <c r="W26" s="182">
        <f>+Vigencia!$Z110</f>
        <v>0</v>
      </c>
      <c r="X26" s="182">
        <f>+Vigencia!$AA26</f>
        <v>168059672</v>
      </c>
      <c r="Y26" s="182">
        <f>+Vigencia!$M110</f>
        <v>0</v>
      </c>
      <c r="Z26" s="182">
        <f>+Vigencia!$AN26</f>
        <v>75626852</v>
      </c>
      <c r="AA26" s="182">
        <f>+Vigencia!$O26</f>
        <v>0</v>
      </c>
      <c r="AB26" s="182">
        <f>+Vigencia!$AA110</f>
        <v>169834266</v>
      </c>
      <c r="AC26" s="182">
        <f>+Vigencia!$AB26</f>
        <v>0</v>
      </c>
      <c r="AD26" s="182">
        <f>+Vigencia!$N110</f>
        <v>0</v>
      </c>
      <c r="AE26" s="182">
        <f>+Vigencia!$AO26</f>
        <v>0</v>
      </c>
      <c r="AF26" s="182">
        <f>+Vigencia!$P26</f>
        <v>0</v>
      </c>
      <c r="AG26" s="182">
        <f>+Vigencia!$AB110</f>
        <v>0</v>
      </c>
      <c r="AH26" s="182">
        <f>+Vigencia!$AC26</f>
        <v>0</v>
      </c>
      <c r="AI26" s="182">
        <f>+Vigencia!$O110</f>
        <v>0</v>
      </c>
      <c r="AJ26" s="182">
        <f>+Vigencia!$AP26</f>
        <v>0</v>
      </c>
      <c r="AK26" s="182">
        <f>+Vigencia!$Q26</f>
        <v>0</v>
      </c>
      <c r="AL26" s="182">
        <f>+Vigencia!$AC110</f>
        <v>0</v>
      </c>
      <c r="AM26" s="182">
        <f>+Vigencia!$AD26</f>
        <v>0</v>
      </c>
      <c r="AN26" s="182">
        <f>+Vigencia!$P110</f>
        <v>0</v>
      </c>
      <c r="AO26" s="182">
        <f>+Vigencia!$AQ26</f>
        <v>0</v>
      </c>
      <c r="AP26" s="182">
        <f>+Vigencia!$R26</f>
        <v>0</v>
      </c>
      <c r="AQ26" s="182">
        <f>+Vigencia!$AD110</f>
        <v>0</v>
      </c>
      <c r="AR26" s="182">
        <f>+Vigencia!$AE26</f>
        <v>0</v>
      </c>
      <c r="AS26" s="182">
        <f>+Vigencia!$Q110</f>
        <v>184069298</v>
      </c>
      <c r="AT26" s="182">
        <f>+Vigencia!$AR26</f>
        <v>0</v>
      </c>
      <c r="AU26" s="184">
        <f>+Vigencia!AT26</f>
        <v>184069298</v>
      </c>
      <c r="AV26" s="184">
        <f>+Vigencia!AU26</f>
        <v>168059672</v>
      </c>
      <c r="AW26" s="184">
        <f>+Vigencia!AV26</f>
        <v>75626852</v>
      </c>
      <c r="AX26" s="183">
        <f t="shared" si="9"/>
        <v>0.91302391993693588</v>
      </c>
      <c r="AY26" s="183">
        <f t="shared" si="10"/>
        <v>0.44999999761989301</v>
      </c>
      <c r="AZ26" s="184">
        <f>+Vigencia!AW26</f>
        <v>0</v>
      </c>
      <c r="BA26" s="184">
        <f>+Vigencia!AX26</f>
        <v>0</v>
      </c>
      <c r="BB26" s="184">
        <f>+Vigencia!AY26</f>
        <v>0</v>
      </c>
      <c r="BC26" s="183">
        <f t="shared" si="11"/>
        <v>0</v>
      </c>
      <c r="BD26" s="183">
        <f t="shared" si="12"/>
        <v>0</v>
      </c>
      <c r="BE26" s="184">
        <f>+Vigencia!AZ26</f>
        <v>0</v>
      </c>
      <c r="BF26" s="184">
        <f>+Vigencia!BA26</f>
        <v>0</v>
      </c>
      <c r="BG26" s="184">
        <f>+Vigencia!BB26</f>
        <v>0</v>
      </c>
      <c r="BH26" s="183">
        <f t="shared" si="13"/>
        <v>0</v>
      </c>
      <c r="BI26" s="183">
        <f t="shared" si="14"/>
        <v>0</v>
      </c>
      <c r="BJ26" s="184">
        <f>+Vigencia!BC26</f>
        <v>0</v>
      </c>
      <c r="BK26" s="184">
        <f>+Vigencia!BD26</f>
        <v>0</v>
      </c>
      <c r="BL26" s="184">
        <f>+Vigencia!BE26</f>
        <v>0</v>
      </c>
      <c r="BM26" s="183">
        <f t="shared" si="15"/>
        <v>0</v>
      </c>
      <c r="BN26" s="183">
        <f t="shared" si="16"/>
        <v>0</v>
      </c>
      <c r="BO26" s="184">
        <f>+Vigencia!BF26</f>
        <v>0</v>
      </c>
      <c r="BP26" s="184">
        <f>+Vigencia!BG26</f>
        <v>0</v>
      </c>
      <c r="BQ26" s="184">
        <f>+Vigencia!BH26</f>
        <v>0</v>
      </c>
      <c r="BR26" s="183">
        <f t="shared" si="17"/>
        <v>0</v>
      </c>
      <c r="BS26" s="183">
        <f t="shared" si="18"/>
        <v>0</v>
      </c>
      <c r="BT26" s="184">
        <f>+Vigencia!BI26</f>
        <v>0</v>
      </c>
      <c r="BU26" s="184">
        <f>+Vigencia!BJ26</f>
        <v>0</v>
      </c>
      <c r="BV26" s="184">
        <f>+Vigencia!BK26</f>
        <v>0</v>
      </c>
      <c r="BW26" s="183">
        <f t="shared" si="19"/>
        <v>0</v>
      </c>
      <c r="BX26" s="183">
        <f t="shared" si="20"/>
        <v>0</v>
      </c>
      <c r="BY26" s="184">
        <f>+Vigencia!BL26</f>
        <v>0</v>
      </c>
      <c r="BZ26" s="184">
        <f>+Vigencia!BM26</f>
        <v>0</v>
      </c>
      <c r="CA26" s="184">
        <f>+Vigencia!BN26</f>
        <v>0</v>
      </c>
      <c r="CB26" s="183">
        <f t="shared" si="21"/>
        <v>0</v>
      </c>
      <c r="CC26" s="183">
        <f t="shared" si="22"/>
        <v>0</v>
      </c>
      <c r="CD26" s="184">
        <f t="shared" si="23"/>
        <v>184069298</v>
      </c>
      <c r="CE26" s="184">
        <f t="shared" si="24"/>
        <v>168059672</v>
      </c>
      <c r="CF26" s="184">
        <f t="shared" si="25"/>
        <v>75626852</v>
      </c>
      <c r="CG26" s="183">
        <f t="shared" si="26"/>
        <v>0.91302391993693588</v>
      </c>
      <c r="CH26" s="183">
        <f t="shared" si="27"/>
        <v>0.44999999761989301</v>
      </c>
    </row>
    <row r="27" spans="2:86" customFormat="1" ht="20.100000000000001" customHeight="1">
      <c r="B27" s="177">
        <f>Proyecto!$C$3</f>
        <v>8141</v>
      </c>
      <c r="C27" s="159">
        <f t="shared" si="0"/>
        <v>17</v>
      </c>
      <c r="D27" s="178" t="s">
        <v>76</v>
      </c>
      <c r="E27" s="179" t="s">
        <v>60</v>
      </c>
      <c r="F27" s="180">
        <v>1905014</v>
      </c>
      <c r="G27" s="181">
        <v>114</v>
      </c>
      <c r="H27" s="187">
        <f>+Vigencia!F27</f>
        <v>43961570</v>
      </c>
      <c r="I27" s="187">
        <f t="shared" si="1"/>
        <v>0</v>
      </c>
      <c r="J27" s="187">
        <f t="shared" si="2"/>
        <v>43961570</v>
      </c>
      <c r="K27" s="187">
        <f t="shared" si="3"/>
        <v>171398024</v>
      </c>
      <c r="L27" s="187">
        <f t="shared" si="4"/>
        <v>43961570</v>
      </c>
      <c r="M27" s="188">
        <f t="shared" si="5"/>
        <v>1</v>
      </c>
      <c r="N27" s="187">
        <f t="shared" si="6"/>
        <v>30860910</v>
      </c>
      <c r="O27" s="187">
        <f t="shared" si="7"/>
        <v>19782706</v>
      </c>
      <c r="P27" s="188">
        <f t="shared" si="8"/>
        <v>0.44999998862642987</v>
      </c>
      <c r="Q27" s="182">
        <f>+Vigencia!$M27</f>
        <v>0</v>
      </c>
      <c r="R27" s="182">
        <f>+Vigencia!$Y111</f>
        <v>79072684</v>
      </c>
      <c r="S27" s="182">
        <f>+Vigencia!$Z27</f>
        <v>0</v>
      </c>
      <c r="T27" s="182">
        <f>+Vigencia!$L111</f>
        <v>0</v>
      </c>
      <c r="U27" s="182">
        <f>+Vigencia!$AM27</f>
        <v>0</v>
      </c>
      <c r="V27" s="182">
        <f>+Vigencia!$N27</f>
        <v>0</v>
      </c>
      <c r="W27" s="182">
        <f>+Vigencia!$Z111</f>
        <v>0</v>
      </c>
      <c r="X27" s="182">
        <f>+Vigencia!$AA27</f>
        <v>43961570</v>
      </c>
      <c r="Y27" s="182">
        <f>+Vigencia!$M111</f>
        <v>0</v>
      </c>
      <c r="Z27" s="182">
        <f>+Vigencia!$AN27</f>
        <v>19782706</v>
      </c>
      <c r="AA27" s="182">
        <f>+Vigencia!$O27</f>
        <v>0</v>
      </c>
      <c r="AB27" s="182">
        <f>+Vigencia!$AA111</f>
        <v>92325340</v>
      </c>
      <c r="AC27" s="182">
        <f>+Vigencia!$AB27</f>
        <v>0</v>
      </c>
      <c r="AD27" s="182">
        <f>+Vigencia!$N111</f>
        <v>0</v>
      </c>
      <c r="AE27" s="182">
        <f>+Vigencia!$AO27</f>
        <v>0</v>
      </c>
      <c r="AF27" s="182">
        <f>+Vigencia!$P27</f>
        <v>0</v>
      </c>
      <c r="AG27" s="182">
        <f>+Vigencia!$AB111</f>
        <v>0</v>
      </c>
      <c r="AH27" s="182">
        <f>+Vigencia!$AC27</f>
        <v>0</v>
      </c>
      <c r="AI27" s="182">
        <f>+Vigencia!$O111</f>
        <v>0</v>
      </c>
      <c r="AJ27" s="182">
        <f>+Vigencia!$AP27</f>
        <v>0</v>
      </c>
      <c r="AK27" s="182">
        <f>+Vigencia!$Q27</f>
        <v>0</v>
      </c>
      <c r="AL27" s="182">
        <f>+Vigencia!$AC111</f>
        <v>0</v>
      </c>
      <c r="AM27" s="182">
        <f>+Vigencia!$AD27</f>
        <v>0</v>
      </c>
      <c r="AN27" s="182">
        <f>+Vigencia!$P111</f>
        <v>0</v>
      </c>
      <c r="AO27" s="182">
        <f>+Vigencia!$AQ27</f>
        <v>0</v>
      </c>
      <c r="AP27" s="182">
        <f>+Vigencia!$R27</f>
        <v>0</v>
      </c>
      <c r="AQ27" s="182">
        <f>+Vigencia!$AD111</f>
        <v>0</v>
      </c>
      <c r="AR27" s="182">
        <f>+Vigencia!$AE27</f>
        <v>0</v>
      </c>
      <c r="AS27" s="182">
        <f>+Vigencia!$Q111</f>
        <v>30860910</v>
      </c>
      <c r="AT27" s="182">
        <f>+Vigencia!$AR27</f>
        <v>0</v>
      </c>
      <c r="AU27" s="184">
        <f>+Vigencia!AT27</f>
        <v>43961570</v>
      </c>
      <c r="AV27" s="184">
        <f>+Vigencia!AU27</f>
        <v>43961570</v>
      </c>
      <c r="AW27" s="184">
        <f>+Vigencia!AV27</f>
        <v>19782706</v>
      </c>
      <c r="AX27" s="183">
        <f t="shared" si="9"/>
        <v>1</v>
      </c>
      <c r="AY27" s="183">
        <f t="shared" si="10"/>
        <v>0.44999998862642987</v>
      </c>
      <c r="AZ27" s="184">
        <f>+Vigencia!AW27</f>
        <v>0</v>
      </c>
      <c r="BA27" s="184">
        <f>+Vigencia!AX27</f>
        <v>0</v>
      </c>
      <c r="BB27" s="184">
        <f>+Vigencia!AY27</f>
        <v>0</v>
      </c>
      <c r="BC27" s="183">
        <f t="shared" si="11"/>
        <v>0</v>
      </c>
      <c r="BD27" s="183">
        <f t="shared" si="12"/>
        <v>0</v>
      </c>
      <c r="BE27" s="184">
        <f>+Vigencia!AZ27</f>
        <v>0</v>
      </c>
      <c r="BF27" s="184">
        <f>+Vigencia!BA27</f>
        <v>0</v>
      </c>
      <c r="BG27" s="184">
        <f>+Vigencia!BB27</f>
        <v>0</v>
      </c>
      <c r="BH27" s="183">
        <f t="shared" si="13"/>
        <v>0</v>
      </c>
      <c r="BI27" s="183">
        <f t="shared" si="14"/>
        <v>0</v>
      </c>
      <c r="BJ27" s="184">
        <f>+Vigencia!BC27</f>
        <v>0</v>
      </c>
      <c r="BK27" s="184">
        <f>+Vigencia!BD27</f>
        <v>0</v>
      </c>
      <c r="BL27" s="184">
        <f>+Vigencia!BE27</f>
        <v>0</v>
      </c>
      <c r="BM27" s="183">
        <f t="shared" si="15"/>
        <v>0</v>
      </c>
      <c r="BN27" s="183">
        <f t="shared" si="16"/>
        <v>0</v>
      </c>
      <c r="BO27" s="184">
        <f>+Vigencia!BF27</f>
        <v>0</v>
      </c>
      <c r="BP27" s="184">
        <f>+Vigencia!BG27</f>
        <v>0</v>
      </c>
      <c r="BQ27" s="184">
        <f>+Vigencia!BH27</f>
        <v>0</v>
      </c>
      <c r="BR27" s="183">
        <f t="shared" si="17"/>
        <v>0</v>
      </c>
      <c r="BS27" s="183">
        <f t="shared" si="18"/>
        <v>0</v>
      </c>
      <c r="BT27" s="184">
        <f>+Vigencia!BI27</f>
        <v>0</v>
      </c>
      <c r="BU27" s="184">
        <f>+Vigencia!BJ27</f>
        <v>0</v>
      </c>
      <c r="BV27" s="184">
        <f>+Vigencia!BK27</f>
        <v>0</v>
      </c>
      <c r="BW27" s="183">
        <f t="shared" si="19"/>
        <v>0</v>
      </c>
      <c r="BX27" s="183">
        <f t="shared" si="20"/>
        <v>0</v>
      </c>
      <c r="BY27" s="184">
        <f>+Vigencia!BL27</f>
        <v>0</v>
      </c>
      <c r="BZ27" s="184">
        <f>+Vigencia!BM27</f>
        <v>0</v>
      </c>
      <c r="CA27" s="184">
        <f>+Vigencia!BN27</f>
        <v>0</v>
      </c>
      <c r="CB27" s="183">
        <f t="shared" si="21"/>
        <v>0</v>
      </c>
      <c r="CC27" s="183">
        <f t="shared" si="22"/>
        <v>0</v>
      </c>
      <c r="CD27" s="184">
        <f t="shared" si="23"/>
        <v>43961570</v>
      </c>
      <c r="CE27" s="184">
        <f t="shared" si="24"/>
        <v>43961570</v>
      </c>
      <c r="CF27" s="184">
        <f t="shared" si="25"/>
        <v>19782706</v>
      </c>
      <c r="CG27" s="183">
        <f t="shared" si="26"/>
        <v>1</v>
      </c>
      <c r="CH27" s="183">
        <f t="shared" si="27"/>
        <v>0.44999998862642987</v>
      </c>
    </row>
    <row r="28" spans="2:86" customFormat="1" ht="20.100000000000001" customHeight="1">
      <c r="B28" s="177">
        <f>Proyecto!$C$3</f>
        <v>8141</v>
      </c>
      <c r="C28" s="159">
        <f t="shared" si="0"/>
        <v>18</v>
      </c>
      <c r="D28" s="178" t="s">
        <v>77</v>
      </c>
      <c r="E28" s="179" t="s">
        <v>60</v>
      </c>
      <c r="F28" s="180">
        <v>1905014</v>
      </c>
      <c r="G28" s="181">
        <v>113</v>
      </c>
      <c r="H28" s="187">
        <f>+Vigencia!F28</f>
        <v>273018367</v>
      </c>
      <c r="I28" s="187">
        <f t="shared" si="1"/>
        <v>0</v>
      </c>
      <c r="J28" s="187">
        <f t="shared" si="2"/>
        <v>273018367</v>
      </c>
      <c r="K28" s="187">
        <f t="shared" si="3"/>
        <v>730202664</v>
      </c>
      <c r="L28" s="187">
        <f t="shared" si="4"/>
        <v>266739162</v>
      </c>
      <c r="M28" s="188">
        <f t="shared" si="5"/>
        <v>0.97700079643359672</v>
      </c>
      <c r="N28" s="187">
        <f t="shared" si="6"/>
        <v>273018367</v>
      </c>
      <c r="O28" s="187">
        <f t="shared" si="7"/>
        <v>120032615</v>
      </c>
      <c r="P28" s="188">
        <f t="shared" si="8"/>
        <v>0.44999997038305156</v>
      </c>
      <c r="Q28" s="182">
        <f>+Vigencia!$M28</f>
        <v>0</v>
      </c>
      <c r="R28" s="182">
        <f>+Vigencia!$Y112</f>
        <v>479777706</v>
      </c>
      <c r="S28" s="182">
        <f>+Vigencia!$Z28</f>
        <v>0</v>
      </c>
      <c r="T28" s="182">
        <f>+Vigencia!$L112</f>
        <v>0</v>
      </c>
      <c r="U28" s="182">
        <f>+Vigencia!$AM28</f>
        <v>0</v>
      </c>
      <c r="V28" s="182">
        <f>+Vigencia!$N28</f>
        <v>0</v>
      </c>
      <c r="W28" s="182">
        <f>+Vigencia!$Z112</f>
        <v>0</v>
      </c>
      <c r="X28" s="182">
        <f>+Vigencia!$AA28</f>
        <v>266739162</v>
      </c>
      <c r="Y28" s="182">
        <f>+Vigencia!$M112</f>
        <v>0</v>
      </c>
      <c r="Z28" s="182">
        <f>+Vigencia!$AN28</f>
        <v>120032615</v>
      </c>
      <c r="AA28" s="182">
        <f>+Vigencia!$O28</f>
        <v>0</v>
      </c>
      <c r="AB28" s="182">
        <f>+Vigencia!$AA112</f>
        <v>250424958</v>
      </c>
      <c r="AC28" s="182">
        <f>+Vigencia!$AB28</f>
        <v>0</v>
      </c>
      <c r="AD28" s="182">
        <f>+Vigencia!$N112</f>
        <v>0</v>
      </c>
      <c r="AE28" s="182">
        <f>+Vigencia!$AO28</f>
        <v>0</v>
      </c>
      <c r="AF28" s="182">
        <f>+Vigencia!$P28</f>
        <v>0</v>
      </c>
      <c r="AG28" s="182">
        <f>+Vigencia!$AB112</f>
        <v>0</v>
      </c>
      <c r="AH28" s="182">
        <f>+Vigencia!$AC28</f>
        <v>0</v>
      </c>
      <c r="AI28" s="182">
        <f>+Vigencia!$O112</f>
        <v>0</v>
      </c>
      <c r="AJ28" s="182">
        <f>+Vigencia!$AP28</f>
        <v>0</v>
      </c>
      <c r="AK28" s="182">
        <f>+Vigencia!$Q28</f>
        <v>0</v>
      </c>
      <c r="AL28" s="182">
        <f>+Vigencia!$AC112</f>
        <v>0</v>
      </c>
      <c r="AM28" s="182">
        <f>+Vigencia!$AD28</f>
        <v>0</v>
      </c>
      <c r="AN28" s="182">
        <f>+Vigencia!$P112</f>
        <v>0</v>
      </c>
      <c r="AO28" s="182">
        <f>+Vigencia!$AQ28</f>
        <v>0</v>
      </c>
      <c r="AP28" s="182">
        <f>+Vigencia!$R28</f>
        <v>0</v>
      </c>
      <c r="AQ28" s="182">
        <f>+Vigencia!$AD112</f>
        <v>0</v>
      </c>
      <c r="AR28" s="182">
        <f>+Vigencia!$AE28</f>
        <v>0</v>
      </c>
      <c r="AS28" s="182">
        <f>+Vigencia!$Q112</f>
        <v>273018367</v>
      </c>
      <c r="AT28" s="182">
        <f>+Vigencia!$AR28</f>
        <v>0</v>
      </c>
      <c r="AU28" s="184">
        <f>+Vigencia!AT28</f>
        <v>273018367</v>
      </c>
      <c r="AV28" s="184">
        <f>+Vigencia!AU28</f>
        <v>266739162</v>
      </c>
      <c r="AW28" s="184">
        <f>+Vigencia!AV28</f>
        <v>120032615</v>
      </c>
      <c r="AX28" s="183">
        <f t="shared" si="9"/>
        <v>0.97700079643359672</v>
      </c>
      <c r="AY28" s="183">
        <f t="shared" si="10"/>
        <v>0.44999997038305156</v>
      </c>
      <c r="AZ28" s="184">
        <f>+Vigencia!AW28</f>
        <v>0</v>
      </c>
      <c r="BA28" s="184">
        <f>+Vigencia!AX28</f>
        <v>0</v>
      </c>
      <c r="BB28" s="184">
        <f>+Vigencia!AY28</f>
        <v>0</v>
      </c>
      <c r="BC28" s="183">
        <f t="shared" si="11"/>
        <v>0</v>
      </c>
      <c r="BD28" s="183">
        <f t="shared" si="12"/>
        <v>0</v>
      </c>
      <c r="BE28" s="184">
        <f>+Vigencia!AZ28</f>
        <v>0</v>
      </c>
      <c r="BF28" s="184">
        <f>+Vigencia!BA28</f>
        <v>0</v>
      </c>
      <c r="BG28" s="184">
        <f>+Vigencia!BB28</f>
        <v>0</v>
      </c>
      <c r="BH28" s="183">
        <f t="shared" si="13"/>
        <v>0</v>
      </c>
      <c r="BI28" s="183">
        <f t="shared" si="14"/>
        <v>0</v>
      </c>
      <c r="BJ28" s="184">
        <f>+Vigencia!BC28</f>
        <v>0</v>
      </c>
      <c r="BK28" s="184">
        <f>+Vigencia!BD28</f>
        <v>0</v>
      </c>
      <c r="BL28" s="184">
        <f>+Vigencia!BE28</f>
        <v>0</v>
      </c>
      <c r="BM28" s="183">
        <f t="shared" si="15"/>
        <v>0</v>
      </c>
      <c r="BN28" s="183">
        <f t="shared" si="16"/>
        <v>0</v>
      </c>
      <c r="BO28" s="184">
        <f>+Vigencia!BF28</f>
        <v>0</v>
      </c>
      <c r="BP28" s="184">
        <f>+Vigencia!BG28</f>
        <v>0</v>
      </c>
      <c r="BQ28" s="184">
        <f>+Vigencia!BH28</f>
        <v>0</v>
      </c>
      <c r="BR28" s="183">
        <f t="shared" si="17"/>
        <v>0</v>
      </c>
      <c r="BS28" s="183">
        <f t="shared" si="18"/>
        <v>0</v>
      </c>
      <c r="BT28" s="184">
        <f>+Vigencia!BI28</f>
        <v>0</v>
      </c>
      <c r="BU28" s="184">
        <f>+Vigencia!BJ28</f>
        <v>0</v>
      </c>
      <c r="BV28" s="184">
        <f>+Vigencia!BK28</f>
        <v>0</v>
      </c>
      <c r="BW28" s="183">
        <f t="shared" si="19"/>
        <v>0</v>
      </c>
      <c r="BX28" s="183">
        <f t="shared" si="20"/>
        <v>0</v>
      </c>
      <c r="BY28" s="184">
        <f>+Vigencia!BL28</f>
        <v>0</v>
      </c>
      <c r="BZ28" s="184">
        <f>+Vigencia!BM28</f>
        <v>0</v>
      </c>
      <c r="CA28" s="184">
        <f>+Vigencia!BN28</f>
        <v>0</v>
      </c>
      <c r="CB28" s="183">
        <f t="shared" si="21"/>
        <v>0</v>
      </c>
      <c r="CC28" s="183">
        <f t="shared" si="22"/>
        <v>0</v>
      </c>
      <c r="CD28" s="184">
        <f t="shared" si="23"/>
        <v>273018367</v>
      </c>
      <c r="CE28" s="184">
        <f t="shared" si="24"/>
        <v>266739162</v>
      </c>
      <c r="CF28" s="184">
        <f t="shared" si="25"/>
        <v>120032615</v>
      </c>
      <c r="CG28" s="183">
        <f t="shared" si="26"/>
        <v>0.97700079643359672</v>
      </c>
      <c r="CH28" s="183">
        <f t="shared" si="27"/>
        <v>0.44999997038305156</v>
      </c>
    </row>
    <row r="29" spans="2:86" customFormat="1" ht="20.100000000000001" customHeight="1">
      <c r="B29" s="177">
        <f>Proyecto!$C$3</f>
        <v>8141</v>
      </c>
      <c r="C29" s="159">
        <f t="shared" si="0"/>
        <v>19</v>
      </c>
      <c r="D29" s="178" t="s">
        <v>78</v>
      </c>
      <c r="E29" s="179" t="s">
        <v>60</v>
      </c>
      <c r="F29" s="180">
        <v>1905014</v>
      </c>
      <c r="G29" s="181">
        <v>127</v>
      </c>
      <c r="H29" s="187">
        <f>+Vigencia!F29</f>
        <v>491441642</v>
      </c>
      <c r="I29" s="187">
        <f t="shared" si="1"/>
        <v>0</v>
      </c>
      <c r="J29" s="187">
        <f t="shared" si="2"/>
        <v>491441642</v>
      </c>
      <c r="K29" s="187">
        <f t="shared" si="3"/>
        <v>1261620094</v>
      </c>
      <c r="L29" s="187">
        <f t="shared" si="4"/>
        <v>449352166</v>
      </c>
      <c r="M29" s="188">
        <f t="shared" si="5"/>
        <v>0.91435508837079782</v>
      </c>
      <c r="N29" s="187">
        <f t="shared" si="6"/>
        <v>491441642</v>
      </c>
      <c r="O29" s="187">
        <f t="shared" si="7"/>
        <v>202208476</v>
      </c>
      <c r="P29" s="188">
        <f t="shared" si="8"/>
        <v>0.45000000289305381</v>
      </c>
      <c r="Q29" s="182">
        <f>+Vigencia!$M29</f>
        <v>0</v>
      </c>
      <c r="R29" s="182">
        <f>+Vigencia!$Y113</f>
        <v>808239593</v>
      </c>
      <c r="S29" s="182">
        <f>+Vigencia!$Z29</f>
        <v>0</v>
      </c>
      <c r="T29" s="182">
        <f>+Vigencia!$L113</f>
        <v>0</v>
      </c>
      <c r="U29" s="182">
        <f>+Vigencia!$AM29</f>
        <v>0</v>
      </c>
      <c r="V29" s="182">
        <f>+Vigencia!$N29</f>
        <v>0</v>
      </c>
      <c r="W29" s="182">
        <f>+Vigencia!$Z113</f>
        <v>0</v>
      </c>
      <c r="X29" s="182">
        <f>+Vigencia!$AA29</f>
        <v>449352166</v>
      </c>
      <c r="Y29" s="182">
        <f>+Vigencia!$M113</f>
        <v>0</v>
      </c>
      <c r="Z29" s="182">
        <f>+Vigencia!$AN29</f>
        <v>202208476</v>
      </c>
      <c r="AA29" s="182">
        <f>+Vigencia!$O29</f>
        <v>0</v>
      </c>
      <c r="AB29" s="182">
        <f>+Vigencia!$AA113</f>
        <v>453380501</v>
      </c>
      <c r="AC29" s="182">
        <f>+Vigencia!$AB29</f>
        <v>0</v>
      </c>
      <c r="AD29" s="182">
        <f>+Vigencia!$N113</f>
        <v>0</v>
      </c>
      <c r="AE29" s="182">
        <f>+Vigencia!$AO29</f>
        <v>0</v>
      </c>
      <c r="AF29" s="182">
        <f>+Vigencia!$P29</f>
        <v>0</v>
      </c>
      <c r="AG29" s="182">
        <f>+Vigencia!$AB113</f>
        <v>0</v>
      </c>
      <c r="AH29" s="182">
        <f>+Vigencia!$AC29</f>
        <v>0</v>
      </c>
      <c r="AI29" s="182">
        <f>+Vigencia!$O113</f>
        <v>0</v>
      </c>
      <c r="AJ29" s="182">
        <f>+Vigencia!$AP29</f>
        <v>0</v>
      </c>
      <c r="AK29" s="182">
        <f>+Vigencia!$Q29</f>
        <v>0</v>
      </c>
      <c r="AL29" s="182">
        <f>+Vigencia!$AC113</f>
        <v>0</v>
      </c>
      <c r="AM29" s="182">
        <f>+Vigencia!$AD29</f>
        <v>0</v>
      </c>
      <c r="AN29" s="182">
        <f>+Vigencia!$P113</f>
        <v>0</v>
      </c>
      <c r="AO29" s="182">
        <f>+Vigencia!$AQ29</f>
        <v>0</v>
      </c>
      <c r="AP29" s="182">
        <f>+Vigencia!$R29</f>
        <v>0</v>
      </c>
      <c r="AQ29" s="182">
        <f>+Vigencia!$AD113</f>
        <v>0</v>
      </c>
      <c r="AR29" s="182">
        <f>+Vigencia!$AE29</f>
        <v>0</v>
      </c>
      <c r="AS29" s="182">
        <f>+Vigencia!$Q113</f>
        <v>491441642</v>
      </c>
      <c r="AT29" s="182">
        <f>+Vigencia!$AR29</f>
        <v>0</v>
      </c>
      <c r="AU29" s="184">
        <f>+Vigencia!AT29</f>
        <v>491441642</v>
      </c>
      <c r="AV29" s="184">
        <f>+Vigencia!AU29</f>
        <v>449352166</v>
      </c>
      <c r="AW29" s="184">
        <f>+Vigencia!AV29</f>
        <v>202208476</v>
      </c>
      <c r="AX29" s="183">
        <f t="shared" si="9"/>
        <v>0.91435508837079782</v>
      </c>
      <c r="AY29" s="183">
        <f t="shared" si="10"/>
        <v>0.45000000289305381</v>
      </c>
      <c r="AZ29" s="184">
        <f>+Vigencia!AW29</f>
        <v>0</v>
      </c>
      <c r="BA29" s="184">
        <f>+Vigencia!AX29</f>
        <v>0</v>
      </c>
      <c r="BB29" s="184">
        <f>+Vigencia!AY29</f>
        <v>0</v>
      </c>
      <c r="BC29" s="183">
        <f t="shared" si="11"/>
        <v>0</v>
      </c>
      <c r="BD29" s="183">
        <f t="shared" si="12"/>
        <v>0</v>
      </c>
      <c r="BE29" s="184">
        <f>+Vigencia!AZ29</f>
        <v>0</v>
      </c>
      <c r="BF29" s="184">
        <f>+Vigencia!BA29</f>
        <v>0</v>
      </c>
      <c r="BG29" s="184">
        <f>+Vigencia!BB29</f>
        <v>0</v>
      </c>
      <c r="BH29" s="183">
        <f t="shared" si="13"/>
        <v>0</v>
      </c>
      <c r="BI29" s="183">
        <f t="shared" si="14"/>
        <v>0</v>
      </c>
      <c r="BJ29" s="184">
        <f>+Vigencia!BC29</f>
        <v>0</v>
      </c>
      <c r="BK29" s="184">
        <f>+Vigencia!BD29</f>
        <v>0</v>
      </c>
      <c r="BL29" s="184">
        <f>+Vigencia!BE29</f>
        <v>0</v>
      </c>
      <c r="BM29" s="183">
        <f t="shared" si="15"/>
        <v>0</v>
      </c>
      <c r="BN29" s="183">
        <f t="shared" si="16"/>
        <v>0</v>
      </c>
      <c r="BO29" s="184">
        <f>+Vigencia!BF29</f>
        <v>0</v>
      </c>
      <c r="BP29" s="184">
        <f>+Vigencia!BG29</f>
        <v>0</v>
      </c>
      <c r="BQ29" s="184">
        <f>+Vigencia!BH29</f>
        <v>0</v>
      </c>
      <c r="BR29" s="183">
        <f t="shared" si="17"/>
        <v>0</v>
      </c>
      <c r="BS29" s="183">
        <f t="shared" si="18"/>
        <v>0</v>
      </c>
      <c r="BT29" s="184">
        <f>+Vigencia!BI29</f>
        <v>0</v>
      </c>
      <c r="BU29" s="184">
        <f>+Vigencia!BJ29</f>
        <v>0</v>
      </c>
      <c r="BV29" s="184">
        <f>+Vigencia!BK29</f>
        <v>0</v>
      </c>
      <c r="BW29" s="183">
        <f t="shared" si="19"/>
        <v>0</v>
      </c>
      <c r="BX29" s="183">
        <f t="shared" si="20"/>
        <v>0</v>
      </c>
      <c r="BY29" s="184">
        <f>+Vigencia!BL29</f>
        <v>0</v>
      </c>
      <c r="BZ29" s="184">
        <f>+Vigencia!BM29</f>
        <v>0</v>
      </c>
      <c r="CA29" s="184">
        <f>+Vigencia!BN29</f>
        <v>0</v>
      </c>
      <c r="CB29" s="183">
        <f t="shared" si="21"/>
        <v>0</v>
      </c>
      <c r="CC29" s="183">
        <f t="shared" si="22"/>
        <v>0</v>
      </c>
      <c r="CD29" s="184">
        <f t="shared" si="23"/>
        <v>491441642</v>
      </c>
      <c r="CE29" s="184">
        <f t="shared" si="24"/>
        <v>449352166</v>
      </c>
      <c r="CF29" s="184">
        <f t="shared" si="25"/>
        <v>202208476</v>
      </c>
      <c r="CG29" s="183">
        <f t="shared" si="26"/>
        <v>0.91435508837079782</v>
      </c>
      <c r="CH29" s="183">
        <f t="shared" si="27"/>
        <v>0.45000000289305381</v>
      </c>
    </row>
    <row r="30" spans="2:86" customFormat="1" ht="20.100000000000001" customHeight="1">
      <c r="B30" s="177">
        <f>Proyecto!$C$3</f>
        <v>8141</v>
      </c>
      <c r="C30" s="159">
        <f t="shared" si="0"/>
        <v>20</v>
      </c>
      <c r="D30" s="178" t="s">
        <v>79</v>
      </c>
      <c r="E30" s="179" t="s">
        <v>60</v>
      </c>
      <c r="F30" s="180">
        <v>1905014</v>
      </c>
      <c r="G30" s="181">
        <v>126</v>
      </c>
      <c r="H30" s="187">
        <f>+Vigencia!F30</f>
        <v>906209070</v>
      </c>
      <c r="I30" s="187">
        <f t="shared" si="1"/>
        <v>0</v>
      </c>
      <c r="J30" s="187">
        <f t="shared" si="2"/>
        <v>906209070</v>
      </c>
      <c r="K30" s="187">
        <f t="shared" si="3"/>
        <v>2028814881</v>
      </c>
      <c r="L30" s="187">
        <f t="shared" si="4"/>
        <v>844846993</v>
      </c>
      <c r="M30" s="188">
        <f t="shared" si="5"/>
        <v>0.93228706373464132</v>
      </c>
      <c r="N30" s="187">
        <f t="shared" si="6"/>
        <v>906209070</v>
      </c>
      <c r="O30" s="187">
        <f t="shared" si="7"/>
        <v>294737449</v>
      </c>
      <c r="P30" s="188">
        <f t="shared" si="8"/>
        <v>0.34886488493425932</v>
      </c>
      <c r="Q30" s="182">
        <f>+Vigencia!$M30</f>
        <v>0</v>
      </c>
      <c r="R30" s="182">
        <f>+Vigencia!$Y114</f>
        <v>1178083539</v>
      </c>
      <c r="S30" s="182">
        <f>+Vigencia!$Z30</f>
        <v>0</v>
      </c>
      <c r="T30" s="182">
        <f>+Vigencia!$L114</f>
        <v>0</v>
      </c>
      <c r="U30" s="182">
        <f>+Vigencia!$AM30</f>
        <v>0</v>
      </c>
      <c r="V30" s="182">
        <f>+Vigencia!$N30</f>
        <v>0</v>
      </c>
      <c r="W30" s="182">
        <f>+Vigencia!$Z114</f>
        <v>0</v>
      </c>
      <c r="X30" s="182">
        <f>+Vigencia!$AA30</f>
        <v>844846993</v>
      </c>
      <c r="Y30" s="182">
        <f>+Vigencia!$M114</f>
        <v>0</v>
      </c>
      <c r="Z30" s="182">
        <f>+Vigencia!$AN30</f>
        <v>294737449</v>
      </c>
      <c r="AA30" s="182">
        <f>+Vigencia!$O30</f>
        <v>0</v>
      </c>
      <c r="AB30" s="182">
        <f>+Vigencia!$AA114</f>
        <v>850731342</v>
      </c>
      <c r="AC30" s="182">
        <f>+Vigencia!$AB30</f>
        <v>0</v>
      </c>
      <c r="AD30" s="182">
        <f>+Vigencia!$N114</f>
        <v>0</v>
      </c>
      <c r="AE30" s="182">
        <f>+Vigencia!$AO30</f>
        <v>0</v>
      </c>
      <c r="AF30" s="182">
        <f>+Vigencia!$P30</f>
        <v>0</v>
      </c>
      <c r="AG30" s="182">
        <f>+Vigencia!$AB114</f>
        <v>0</v>
      </c>
      <c r="AH30" s="182">
        <f>+Vigencia!$AC30</f>
        <v>0</v>
      </c>
      <c r="AI30" s="182">
        <f>+Vigencia!$O114</f>
        <v>0</v>
      </c>
      <c r="AJ30" s="182">
        <f>+Vigencia!$AP30</f>
        <v>0</v>
      </c>
      <c r="AK30" s="182">
        <f>+Vigencia!$Q30</f>
        <v>0</v>
      </c>
      <c r="AL30" s="182">
        <f>+Vigencia!$AC114</f>
        <v>0</v>
      </c>
      <c r="AM30" s="182">
        <f>+Vigencia!$AD30</f>
        <v>0</v>
      </c>
      <c r="AN30" s="182">
        <f>+Vigencia!$P114</f>
        <v>0</v>
      </c>
      <c r="AO30" s="182">
        <f>+Vigencia!$AQ30</f>
        <v>0</v>
      </c>
      <c r="AP30" s="182">
        <f>+Vigencia!$R30</f>
        <v>0</v>
      </c>
      <c r="AQ30" s="182">
        <f>+Vigencia!$AD114</f>
        <v>0</v>
      </c>
      <c r="AR30" s="182">
        <f>+Vigencia!$AE30</f>
        <v>0</v>
      </c>
      <c r="AS30" s="182">
        <f>+Vigencia!$Q114</f>
        <v>906209070</v>
      </c>
      <c r="AT30" s="182">
        <f>+Vigencia!$AR30</f>
        <v>0</v>
      </c>
      <c r="AU30" s="184">
        <f>+Vigencia!AT30</f>
        <v>716334070</v>
      </c>
      <c r="AV30" s="184">
        <f>+Vigencia!AU30</f>
        <v>654972108</v>
      </c>
      <c r="AW30" s="184">
        <f>+Vigencia!AV30</f>
        <v>294737449</v>
      </c>
      <c r="AX30" s="183">
        <f t="shared" si="9"/>
        <v>0.91433890335552515</v>
      </c>
      <c r="AY30" s="183">
        <f t="shared" si="10"/>
        <v>0.45000000061071305</v>
      </c>
      <c r="AZ30" s="184">
        <f>+Vigencia!AW30</f>
        <v>0</v>
      </c>
      <c r="BA30" s="184">
        <f>+Vigencia!AX30</f>
        <v>0</v>
      </c>
      <c r="BB30" s="184">
        <f>+Vigencia!AY30</f>
        <v>0</v>
      </c>
      <c r="BC30" s="183">
        <f t="shared" si="11"/>
        <v>0</v>
      </c>
      <c r="BD30" s="183">
        <f t="shared" si="12"/>
        <v>0</v>
      </c>
      <c r="BE30" s="184">
        <f>+Vigencia!AZ30</f>
        <v>0</v>
      </c>
      <c r="BF30" s="184">
        <f>+Vigencia!BA30</f>
        <v>0</v>
      </c>
      <c r="BG30" s="184">
        <f>+Vigencia!BB30</f>
        <v>0</v>
      </c>
      <c r="BH30" s="183">
        <f t="shared" si="13"/>
        <v>0</v>
      </c>
      <c r="BI30" s="183">
        <f t="shared" si="14"/>
        <v>0</v>
      </c>
      <c r="BJ30" s="184">
        <f>+Vigencia!BC30</f>
        <v>0</v>
      </c>
      <c r="BK30" s="184">
        <f>+Vigencia!BD30</f>
        <v>0</v>
      </c>
      <c r="BL30" s="184">
        <f>+Vigencia!BE30</f>
        <v>0</v>
      </c>
      <c r="BM30" s="183">
        <f t="shared" si="15"/>
        <v>0</v>
      </c>
      <c r="BN30" s="183">
        <f t="shared" si="16"/>
        <v>0</v>
      </c>
      <c r="BO30" s="184">
        <f>+Vigencia!BF30</f>
        <v>0</v>
      </c>
      <c r="BP30" s="184">
        <f>+Vigencia!BG30</f>
        <v>0</v>
      </c>
      <c r="BQ30" s="184">
        <f>+Vigencia!BH30</f>
        <v>0</v>
      </c>
      <c r="BR30" s="183">
        <f t="shared" si="17"/>
        <v>0</v>
      </c>
      <c r="BS30" s="183">
        <f t="shared" si="18"/>
        <v>0</v>
      </c>
      <c r="BT30" s="184">
        <f>+Vigencia!BI30</f>
        <v>0</v>
      </c>
      <c r="BU30" s="184">
        <f>+Vigencia!BJ30</f>
        <v>0</v>
      </c>
      <c r="BV30" s="184">
        <f>+Vigencia!BK30</f>
        <v>0</v>
      </c>
      <c r="BW30" s="183">
        <f t="shared" si="19"/>
        <v>0</v>
      </c>
      <c r="BX30" s="183">
        <f t="shared" si="20"/>
        <v>0</v>
      </c>
      <c r="BY30" s="184">
        <f>+Vigencia!BL30</f>
        <v>189875000</v>
      </c>
      <c r="BZ30" s="184">
        <f>+Vigencia!BM30</f>
        <v>189874885</v>
      </c>
      <c r="CA30" s="184">
        <f>+Vigencia!BN30</f>
        <v>0</v>
      </c>
      <c r="CB30" s="183">
        <f t="shared" si="21"/>
        <v>0.99999939433838048</v>
      </c>
      <c r="CC30" s="183">
        <f t="shared" si="22"/>
        <v>0</v>
      </c>
      <c r="CD30" s="184">
        <f t="shared" si="23"/>
        <v>906209070</v>
      </c>
      <c r="CE30" s="184">
        <f t="shared" si="24"/>
        <v>844846993</v>
      </c>
      <c r="CF30" s="184">
        <f t="shared" si="25"/>
        <v>294737449</v>
      </c>
      <c r="CG30" s="183">
        <f t="shared" si="26"/>
        <v>0.93228706373464132</v>
      </c>
      <c r="CH30" s="183">
        <f t="shared" si="27"/>
        <v>0.34886488493425932</v>
      </c>
    </row>
    <row r="31" spans="2:86" customFormat="1" ht="20.100000000000001" customHeight="1">
      <c r="B31" s="177">
        <f>Proyecto!$C$3</f>
        <v>8141</v>
      </c>
      <c r="C31" s="159">
        <f t="shared" si="0"/>
        <v>21</v>
      </c>
      <c r="D31" s="178" t="s">
        <v>80</v>
      </c>
      <c r="E31" s="179" t="s">
        <v>60</v>
      </c>
      <c r="F31" s="180">
        <v>1905014</v>
      </c>
      <c r="G31" s="181">
        <v>128</v>
      </c>
      <c r="H31" s="187">
        <f>+Vigencia!F31</f>
        <v>150221675</v>
      </c>
      <c r="I31" s="187">
        <f t="shared" si="1"/>
        <v>0</v>
      </c>
      <c r="J31" s="187">
        <f t="shared" si="2"/>
        <v>150221675</v>
      </c>
      <c r="K31" s="187">
        <f t="shared" si="3"/>
        <v>385646585</v>
      </c>
      <c r="L31" s="187">
        <f t="shared" si="4"/>
        <v>137356081</v>
      </c>
      <c r="M31" s="188">
        <f t="shared" si="5"/>
        <v>0.91435594097855721</v>
      </c>
      <c r="N31" s="187">
        <f t="shared" si="6"/>
        <v>150221675</v>
      </c>
      <c r="O31" s="187">
        <f t="shared" si="7"/>
        <v>61810228</v>
      </c>
      <c r="P31" s="188">
        <f t="shared" si="8"/>
        <v>0.44999993848106368</v>
      </c>
      <c r="Q31" s="182">
        <f>+Vigencia!$M31</f>
        <v>0</v>
      </c>
      <c r="R31" s="182">
        <f>+Vigencia!$Y115</f>
        <v>247059280</v>
      </c>
      <c r="S31" s="182">
        <f>+Vigencia!$Z31</f>
        <v>0</v>
      </c>
      <c r="T31" s="182">
        <f>+Vigencia!$L115</f>
        <v>0</v>
      </c>
      <c r="U31" s="182">
        <f>+Vigencia!$AM31</f>
        <v>0</v>
      </c>
      <c r="V31" s="182">
        <f>+Vigencia!$N31</f>
        <v>0</v>
      </c>
      <c r="W31" s="182">
        <f>+Vigencia!$Z115</f>
        <v>0</v>
      </c>
      <c r="X31" s="182">
        <f>+Vigencia!$AA31</f>
        <v>137356081</v>
      </c>
      <c r="Y31" s="182">
        <f>+Vigencia!$M115</f>
        <v>0</v>
      </c>
      <c r="Z31" s="182">
        <f>+Vigencia!$AN31</f>
        <v>61810228</v>
      </c>
      <c r="AA31" s="182">
        <f>+Vigencia!$O31</f>
        <v>0</v>
      </c>
      <c r="AB31" s="182">
        <f>+Vigencia!$AA115</f>
        <v>138587305</v>
      </c>
      <c r="AC31" s="182">
        <f>+Vigencia!$AB31</f>
        <v>0</v>
      </c>
      <c r="AD31" s="182">
        <f>+Vigencia!$N115</f>
        <v>0</v>
      </c>
      <c r="AE31" s="182">
        <f>+Vigencia!$AO31</f>
        <v>0</v>
      </c>
      <c r="AF31" s="182">
        <f>+Vigencia!$P31</f>
        <v>0</v>
      </c>
      <c r="AG31" s="182">
        <f>+Vigencia!$AB115</f>
        <v>0</v>
      </c>
      <c r="AH31" s="182">
        <f>+Vigencia!$AC31</f>
        <v>0</v>
      </c>
      <c r="AI31" s="182">
        <f>+Vigencia!$O115</f>
        <v>0</v>
      </c>
      <c r="AJ31" s="182">
        <f>+Vigencia!$AP31</f>
        <v>0</v>
      </c>
      <c r="AK31" s="182">
        <f>+Vigencia!$Q31</f>
        <v>0</v>
      </c>
      <c r="AL31" s="182">
        <f>+Vigencia!$AC115</f>
        <v>0</v>
      </c>
      <c r="AM31" s="182">
        <f>+Vigencia!$AD31</f>
        <v>0</v>
      </c>
      <c r="AN31" s="182">
        <f>+Vigencia!$P115</f>
        <v>0</v>
      </c>
      <c r="AO31" s="182">
        <f>+Vigencia!$AQ31</f>
        <v>0</v>
      </c>
      <c r="AP31" s="182">
        <f>+Vigencia!$R31</f>
        <v>0</v>
      </c>
      <c r="AQ31" s="182">
        <f>+Vigencia!$AD115</f>
        <v>0</v>
      </c>
      <c r="AR31" s="182">
        <f>+Vigencia!$AE31</f>
        <v>0</v>
      </c>
      <c r="AS31" s="182">
        <f>+Vigencia!$Q115</f>
        <v>150221675</v>
      </c>
      <c r="AT31" s="182">
        <f>+Vigencia!$AR31</f>
        <v>0</v>
      </c>
      <c r="AU31" s="184">
        <f>+Vigencia!AT31</f>
        <v>150221675</v>
      </c>
      <c r="AV31" s="184">
        <f>+Vigencia!AU31</f>
        <v>137356081</v>
      </c>
      <c r="AW31" s="184">
        <f>+Vigencia!AV31</f>
        <v>61810228</v>
      </c>
      <c r="AX31" s="183">
        <f t="shared" si="9"/>
        <v>0.91435594097855721</v>
      </c>
      <c r="AY31" s="183">
        <f t="shared" si="10"/>
        <v>0.44999993848106368</v>
      </c>
      <c r="AZ31" s="184">
        <f>+Vigencia!AW31</f>
        <v>0</v>
      </c>
      <c r="BA31" s="184">
        <f>+Vigencia!AX31</f>
        <v>0</v>
      </c>
      <c r="BB31" s="184">
        <f>+Vigencia!AY31</f>
        <v>0</v>
      </c>
      <c r="BC31" s="183">
        <f t="shared" si="11"/>
        <v>0</v>
      </c>
      <c r="BD31" s="183">
        <f t="shared" si="12"/>
        <v>0</v>
      </c>
      <c r="BE31" s="184">
        <f>+Vigencia!AZ31</f>
        <v>0</v>
      </c>
      <c r="BF31" s="184">
        <f>+Vigencia!BA31</f>
        <v>0</v>
      </c>
      <c r="BG31" s="184">
        <f>+Vigencia!BB31</f>
        <v>0</v>
      </c>
      <c r="BH31" s="183">
        <f t="shared" si="13"/>
        <v>0</v>
      </c>
      <c r="BI31" s="183">
        <f t="shared" si="14"/>
        <v>0</v>
      </c>
      <c r="BJ31" s="184">
        <f>+Vigencia!BC31</f>
        <v>0</v>
      </c>
      <c r="BK31" s="184">
        <f>+Vigencia!BD31</f>
        <v>0</v>
      </c>
      <c r="BL31" s="184">
        <f>+Vigencia!BE31</f>
        <v>0</v>
      </c>
      <c r="BM31" s="183">
        <f t="shared" si="15"/>
        <v>0</v>
      </c>
      <c r="BN31" s="183">
        <f t="shared" si="16"/>
        <v>0</v>
      </c>
      <c r="BO31" s="184">
        <f>+Vigencia!BF31</f>
        <v>0</v>
      </c>
      <c r="BP31" s="184">
        <f>+Vigencia!BG31</f>
        <v>0</v>
      </c>
      <c r="BQ31" s="184">
        <f>+Vigencia!BH31</f>
        <v>0</v>
      </c>
      <c r="BR31" s="183">
        <f t="shared" si="17"/>
        <v>0</v>
      </c>
      <c r="BS31" s="183">
        <f t="shared" si="18"/>
        <v>0</v>
      </c>
      <c r="BT31" s="184">
        <f>+Vigencia!BI31</f>
        <v>0</v>
      </c>
      <c r="BU31" s="184">
        <f>+Vigencia!BJ31</f>
        <v>0</v>
      </c>
      <c r="BV31" s="184">
        <f>+Vigencia!BK31</f>
        <v>0</v>
      </c>
      <c r="BW31" s="183">
        <f t="shared" si="19"/>
        <v>0</v>
      </c>
      <c r="BX31" s="183">
        <f t="shared" si="20"/>
        <v>0</v>
      </c>
      <c r="BY31" s="184">
        <f>+Vigencia!BL31</f>
        <v>0</v>
      </c>
      <c r="BZ31" s="184">
        <f>+Vigencia!BM31</f>
        <v>0</v>
      </c>
      <c r="CA31" s="184">
        <f>+Vigencia!BN31</f>
        <v>0</v>
      </c>
      <c r="CB31" s="183">
        <f t="shared" si="21"/>
        <v>0</v>
      </c>
      <c r="CC31" s="183">
        <f t="shared" si="22"/>
        <v>0</v>
      </c>
      <c r="CD31" s="184">
        <f t="shared" si="23"/>
        <v>150221675</v>
      </c>
      <c r="CE31" s="184">
        <f t="shared" si="24"/>
        <v>137356081</v>
      </c>
      <c r="CF31" s="184">
        <f t="shared" si="25"/>
        <v>61810228</v>
      </c>
      <c r="CG31" s="183">
        <f t="shared" si="26"/>
        <v>0.91435594097855721</v>
      </c>
      <c r="CH31" s="183">
        <f t="shared" si="27"/>
        <v>0.44999993848106368</v>
      </c>
    </row>
    <row r="32" spans="2:86" customFormat="1" ht="20.100000000000001" customHeight="1">
      <c r="B32" s="177">
        <f>Proyecto!$C$3</f>
        <v>8141</v>
      </c>
      <c r="C32" s="159">
        <f t="shared" si="0"/>
        <v>22</v>
      </c>
      <c r="D32" s="178" t="s">
        <v>81</v>
      </c>
      <c r="E32" s="179" t="s">
        <v>60</v>
      </c>
      <c r="F32" s="180">
        <v>1905014</v>
      </c>
      <c r="G32" s="181">
        <v>129</v>
      </c>
      <c r="H32" s="187">
        <f>+Vigencia!F32</f>
        <v>95458381</v>
      </c>
      <c r="I32" s="187">
        <f t="shared" si="1"/>
        <v>0</v>
      </c>
      <c r="J32" s="187">
        <f t="shared" si="2"/>
        <v>95458381</v>
      </c>
      <c r="K32" s="187">
        <f t="shared" si="3"/>
        <v>245059774</v>
      </c>
      <c r="L32" s="187">
        <f t="shared" si="4"/>
        <v>87283291</v>
      </c>
      <c r="M32" s="188">
        <f t="shared" si="5"/>
        <v>0.91435964119274138</v>
      </c>
      <c r="N32" s="187">
        <f t="shared" si="6"/>
        <v>95458381</v>
      </c>
      <c r="O32" s="187">
        <f t="shared" si="7"/>
        <v>39277482</v>
      </c>
      <c r="P32" s="188">
        <f t="shared" si="8"/>
        <v>0.45000001202979389</v>
      </c>
      <c r="Q32" s="182">
        <f>+Vigencia!$M32</f>
        <v>0</v>
      </c>
      <c r="R32" s="182">
        <f>+Vigencia!$Y116</f>
        <v>156994484</v>
      </c>
      <c r="S32" s="182">
        <f>+Vigencia!$Z32</f>
        <v>0</v>
      </c>
      <c r="T32" s="182">
        <f>+Vigencia!$L116</f>
        <v>0</v>
      </c>
      <c r="U32" s="182">
        <f>+Vigencia!$AM32</f>
        <v>0</v>
      </c>
      <c r="V32" s="182">
        <f>+Vigencia!$N32</f>
        <v>0</v>
      </c>
      <c r="W32" s="182">
        <f>+Vigencia!$Z116</f>
        <v>0</v>
      </c>
      <c r="X32" s="182">
        <f>+Vigencia!$AA32</f>
        <v>87283291</v>
      </c>
      <c r="Y32" s="182">
        <f>+Vigencia!$M116</f>
        <v>0</v>
      </c>
      <c r="Z32" s="182">
        <f>+Vigencia!$AN32</f>
        <v>39277482</v>
      </c>
      <c r="AA32" s="182">
        <f>+Vigencia!$O32</f>
        <v>0</v>
      </c>
      <c r="AB32" s="182">
        <f>+Vigencia!$AA116</f>
        <v>88065290</v>
      </c>
      <c r="AC32" s="182">
        <f>+Vigencia!$AB32</f>
        <v>0</v>
      </c>
      <c r="AD32" s="182">
        <f>+Vigencia!$N116</f>
        <v>0</v>
      </c>
      <c r="AE32" s="182">
        <f>+Vigencia!$AO32</f>
        <v>0</v>
      </c>
      <c r="AF32" s="182">
        <f>+Vigencia!$P32</f>
        <v>0</v>
      </c>
      <c r="AG32" s="182">
        <f>+Vigencia!$AB116</f>
        <v>0</v>
      </c>
      <c r="AH32" s="182">
        <f>+Vigencia!$AC32</f>
        <v>0</v>
      </c>
      <c r="AI32" s="182">
        <f>+Vigencia!$O116</f>
        <v>0</v>
      </c>
      <c r="AJ32" s="182">
        <f>+Vigencia!$AP32</f>
        <v>0</v>
      </c>
      <c r="AK32" s="182">
        <f>+Vigencia!$Q32</f>
        <v>0</v>
      </c>
      <c r="AL32" s="182">
        <f>+Vigencia!$AC116</f>
        <v>0</v>
      </c>
      <c r="AM32" s="182">
        <f>+Vigencia!$AD32</f>
        <v>0</v>
      </c>
      <c r="AN32" s="182">
        <f>+Vigencia!$P116</f>
        <v>0</v>
      </c>
      <c r="AO32" s="182">
        <f>+Vigencia!$AQ32</f>
        <v>0</v>
      </c>
      <c r="AP32" s="182">
        <f>+Vigencia!$R32</f>
        <v>0</v>
      </c>
      <c r="AQ32" s="182">
        <f>+Vigencia!$AD116</f>
        <v>0</v>
      </c>
      <c r="AR32" s="182">
        <f>+Vigencia!$AE32</f>
        <v>0</v>
      </c>
      <c r="AS32" s="182">
        <f>+Vigencia!$Q116</f>
        <v>95458381</v>
      </c>
      <c r="AT32" s="182">
        <f>+Vigencia!$AR32</f>
        <v>0</v>
      </c>
      <c r="AU32" s="184">
        <f>+Vigencia!AT32</f>
        <v>95458381</v>
      </c>
      <c r="AV32" s="184">
        <f>+Vigencia!AU32</f>
        <v>87283291</v>
      </c>
      <c r="AW32" s="184">
        <f>+Vigencia!AV32</f>
        <v>39277482</v>
      </c>
      <c r="AX32" s="183">
        <f t="shared" si="9"/>
        <v>0.91435964119274138</v>
      </c>
      <c r="AY32" s="183">
        <f t="shared" si="10"/>
        <v>0.45000001202979389</v>
      </c>
      <c r="AZ32" s="184">
        <f>+Vigencia!AW32</f>
        <v>0</v>
      </c>
      <c r="BA32" s="184">
        <f>+Vigencia!AX32</f>
        <v>0</v>
      </c>
      <c r="BB32" s="184">
        <f>+Vigencia!AY32</f>
        <v>0</v>
      </c>
      <c r="BC32" s="183">
        <f t="shared" si="11"/>
        <v>0</v>
      </c>
      <c r="BD32" s="183">
        <f t="shared" si="12"/>
        <v>0</v>
      </c>
      <c r="BE32" s="184">
        <f>+Vigencia!AZ32</f>
        <v>0</v>
      </c>
      <c r="BF32" s="184">
        <f>+Vigencia!BA32</f>
        <v>0</v>
      </c>
      <c r="BG32" s="184">
        <f>+Vigencia!BB32</f>
        <v>0</v>
      </c>
      <c r="BH32" s="183">
        <f t="shared" si="13"/>
        <v>0</v>
      </c>
      <c r="BI32" s="183">
        <f t="shared" si="14"/>
        <v>0</v>
      </c>
      <c r="BJ32" s="184">
        <f>+Vigencia!BC32</f>
        <v>0</v>
      </c>
      <c r="BK32" s="184">
        <f>+Vigencia!BD32</f>
        <v>0</v>
      </c>
      <c r="BL32" s="184">
        <f>+Vigencia!BE32</f>
        <v>0</v>
      </c>
      <c r="BM32" s="183">
        <f t="shared" si="15"/>
        <v>0</v>
      </c>
      <c r="BN32" s="183">
        <f t="shared" si="16"/>
        <v>0</v>
      </c>
      <c r="BO32" s="184">
        <f>+Vigencia!BF32</f>
        <v>0</v>
      </c>
      <c r="BP32" s="184">
        <f>+Vigencia!BG32</f>
        <v>0</v>
      </c>
      <c r="BQ32" s="184">
        <f>+Vigencia!BH32</f>
        <v>0</v>
      </c>
      <c r="BR32" s="183">
        <f t="shared" si="17"/>
        <v>0</v>
      </c>
      <c r="BS32" s="183">
        <f t="shared" si="18"/>
        <v>0</v>
      </c>
      <c r="BT32" s="184">
        <f>+Vigencia!BI32</f>
        <v>0</v>
      </c>
      <c r="BU32" s="184">
        <f>+Vigencia!BJ32</f>
        <v>0</v>
      </c>
      <c r="BV32" s="184">
        <f>+Vigencia!BK32</f>
        <v>0</v>
      </c>
      <c r="BW32" s="183">
        <f t="shared" si="19"/>
        <v>0</v>
      </c>
      <c r="BX32" s="183">
        <f t="shared" si="20"/>
        <v>0</v>
      </c>
      <c r="BY32" s="184">
        <f>+Vigencia!BL32</f>
        <v>0</v>
      </c>
      <c r="BZ32" s="184">
        <f>+Vigencia!BM32</f>
        <v>0</v>
      </c>
      <c r="CA32" s="184">
        <f>+Vigencia!BN32</f>
        <v>0</v>
      </c>
      <c r="CB32" s="183">
        <f t="shared" si="21"/>
        <v>0</v>
      </c>
      <c r="CC32" s="183">
        <f t="shared" si="22"/>
        <v>0</v>
      </c>
      <c r="CD32" s="184">
        <f t="shared" si="23"/>
        <v>95458381</v>
      </c>
      <c r="CE32" s="184">
        <f t="shared" si="24"/>
        <v>87283291</v>
      </c>
      <c r="CF32" s="184">
        <f t="shared" si="25"/>
        <v>39277482</v>
      </c>
      <c r="CG32" s="183">
        <f t="shared" si="26"/>
        <v>0.91435964119274138</v>
      </c>
      <c r="CH32" s="183">
        <f t="shared" si="27"/>
        <v>0.45000001202979389</v>
      </c>
    </row>
    <row r="33" spans="2:86" customFormat="1" ht="20.100000000000001" customHeight="1">
      <c r="B33" s="177">
        <f>Proyecto!$C$3</f>
        <v>8141</v>
      </c>
      <c r="C33" s="159">
        <f t="shared" si="0"/>
        <v>23</v>
      </c>
      <c r="D33" s="178" t="s">
        <v>82</v>
      </c>
      <c r="E33" s="179" t="s">
        <v>60</v>
      </c>
      <c r="F33" s="180">
        <v>1905014</v>
      </c>
      <c r="G33" s="181">
        <v>132</v>
      </c>
      <c r="H33" s="187">
        <f>+Vigencia!F33</f>
        <v>655850463</v>
      </c>
      <c r="I33" s="187">
        <f t="shared" si="1"/>
        <v>0</v>
      </c>
      <c r="J33" s="187">
        <f t="shared" si="2"/>
        <v>655850463</v>
      </c>
      <c r="K33" s="187">
        <f t="shared" si="3"/>
        <v>806820129</v>
      </c>
      <c r="L33" s="187">
        <f t="shared" si="4"/>
        <v>287449128</v>
      </c>
      <c r="M33" s="188">
        <f t="shared" si="5"/>
        <v>0.43828455450827364</v>
      </c>
      <c r="N33" s="187">
        <f t="shared" si="6"/>
        <v>655850463</v>
      </c>
      <c r="O33" s="187">
        <f t="shared" si="7"/>
        <v>129352109</v>
      </c>
      <c r="P33" s="188">
        <f t="shared" si="8"/>
        <v>0.45000000487042702</v>
      </c>
      <c r="Q33" s="182">
        <f>+Vigencia!$M33</f>
        <v>0</v>
      </c>
      <c r="R33" s="182">
        <f>+Vigencia!$Y117</f>
        <v>517028255</v>
      </c>
      <c r="S33" s="182">
        <f>+Vigencia!$Z33</f>
        <v>0</v>
      </c>
      <c r="T33" s="182">
        <f>+Vigencia!$L117</f>
        <v>0</v>
      </c>
      <c r="U33" s="182">
        <f>+Vigencia!$AM33</f>
        <v>0</v>
      </c>
      <c r="V33" s="182">
        <f>+Vigencia!$N33</f>
        <v>0</v>
      </c>
      <c r="W33" s="182">
        <f>+Vigencia!$Z117</f>
        <v>0</v>
      </c>
      <c r="X33" s="182">
        <f>+Vigencia!$AA33</f>
        <v>287449128</v>
      </c>
      <c r="Y33" s="182">
        <f>+Vigencia!$M117</f>
        <v>0</v>
      </c>
      <c r="Z33" s="182">
        <f>+Vigencia!$AN33</f>
        <v>129352109</v>
      </c>
      <c r="AA33" s="182">
        <f>+Vigencia!$O33</f>
        <v>0</v>
      </c>
      <c r="AB33" s="182">
        <f>+Vigencia!$AA117</f>
        <v>289791874</v>
      </c>
      <c r="AC33" s="182">
        <f>+Vigencia!$AB33</f>
        <v>0</v>
      </c>
      <c r="AD33" s="182">
        <f>+Vigencia!$N117</f>
        <v>0</v>
      </c>
      <c r="AE33" s="182">
        <f>+Vigencia!$AO33</f>
        <v>0</v>
      </c>
      <c r="AF33" s="182">
        <f>+Vigencia!$P33</f>
        <v>0</v>
      </c>
      <c r="AG33" s="182">
        <f>+Vigencia!$AB117</f>
        <v>0</v>
      </c>
      <c r="AH33" s="182">
        <f>+Vigencia!$AC33</f>
        <v>0</v>
      </c>
      <c r="AI33" s="182">
        <f>+Vigencia!$O117</f>
        <v>0</v>
      </c>
      <c r="AJ33" s="182">
        <f>+Vigencia!$AP33</f>
        <v>0</v>
      </c>
      <c r="AK33" s="182">
        <f>+Vigencia!$Q33</f>
        <v>0</v>
      </c>
      <c r="AL33" s="182">
        <f>+Vigencia!$AC117</f>
        <v>0</v>
      </c>
      <c r="AM33" s="182">
        <f>+Vigencia!$AD33</f>
        <v>0</v>
      </c>
      <c r="AN33" s="182">
        <f>+Vigencia!$P117</f>
        <v>0</v>
      </c>
      <c r="AO33" s="182">
        <f>+Vigencia!$AQ33</f>
        <v>0</v>
      </c>
      <c r="AP33" s="182">
        <f>+Vigencia!$R33</f>
        <v>0</v>
      </c>
      <c r="AQ33" s="182">
        <f>+Vigencia!$AD117</f>
        <v>0</v>
      </c>
      <c r="AR33" s="182">
        <f>+Vigencia!$AE33</f>
        <v>0</v>
      </c>
      <c r="AS33" s="182">
        <f>+Vigencia!$Q117</f>
        <v>655850463</v>
      </c>
      <c r="AT33" s="182">
        <f>+Vigencia!$AR33</f>
        <v>0</v>
      </c>
      <c r="AU33" s="184">
        <f>+Vigencia!AT33</f>
        <v>314139463</v>
      </c>
      <c r="AV33" s="184">
        <f>+Vigencia!AU33</f>
        <v>287449128</v>
      </c>
      <c r="AW33" s="184">
        <f>+Vigencia!AV33</f>
        <v>129352109</v>
      </c>
      <c r="AX33" s="183">
        <f t="shared" si="9"/>
        <v>0.91503666955717688</v>
      </c>
      <c r="AY33" s="183">
        <f t="shared" si="10"/>
        <v>0.45000000487042702</v>
      </c>
      <c r="AZ33" s="184">
        <f>+Vigencia!AW33</f>
        <v>0</v>
      </c>
      <c r="BA33" s="184">
        <f>+Vigencia!AX33</f>
        <v>0</v>
      </c>
      <c r="BB33" s="184">
        <f>+Vigencia!AY33</f>
        <v>0</v>
      </c>
      <c r="BC33" s="183">
        <f t="shared" si="11"/>
        <v>0</v>
      </c>
      <c r="BD33" s="183">
        <f t="shared" si="12"/>
        <v>0</v>
      </c>
      <c r="BE33" s="184">
        <f>+Vigencia!AZ33</f>
        <v>0</v>
      </c>
      <c r="BF33" s="184">
        <f>+Vigencia!BA33</f>
        <v>0</v>
      </c>
      <c r="BG33" s="184">
        <f>+Vigencia!BB33</f>
        <v>0</v>
      </c>
      <c r="BH33" s="183">
        <f t="shared" si="13"/>
        <v>0</v>
      </c>
      <c r="BI33" s="183">
        <f t="shared" si="14"/>
        <v>0</v>
      </c>
      <c r="BJ33" s="184">
        <f>+Vigencia!BC33</f>
        <v>0</v>
      </c>
      <c r="BK33" s="184">
        <f>+Vigencia!BD33</f>
        <v>0</v>
      </c>
      <c r="BL33" s="184">
        <f>+Vigencia!BE33</f>
        <v>0</v>
      </c>
      <c r="BM33" s="183">
        <f t="shared" si="15"/>
        <v>0</v>
      </c>
      <c r="BN33" s="183">
        <f t="shared" si="16"/>
        <v>0</v>
      </c>
      <c r="BO33" s="184">
        <f>+Vigencia!BF33</f>
        <v>0</v>
      </c>
      <c r="BP33" s="184">
        <f>+Vigencia!BG33</f>
        <v>0</v>
      </c>
      <c r="BQ33" s="184">
        <f>+Vigencia!BH33</f>
        <v>0</v>
      </c>
      <c r="BR33" s="183">
        <f t="shared" si="17"/>
        <v>0</v>
      </c>
      <c r="BS33" s="183">
        <f t="shared" si="18"/>
        <v>0</v>
      </c>
      <c r="BT33" s="184">
        <f>+Vigencia!BI33</f>
        <v>0</v>
      </c>
      <c r="BU33" s="184">
        <f>+Vigencia!BJ33</f>
        <v>0</v>
      </c>
      <c r="BV33" s="184">
        <f>+Vigencia!BK33</f>
        <v>0</v>
      </c>
      <c r="BW33" s="183">
        <f t="shared" si="19"/>
        <v>0</v>
      </c>
      <c r="BX33" s="183">
        <f t="shared" si="20"/>
        <v>0</v>
      </c>
      <c r="BY33" s="184">
        <f>+Vigencia!BL33</f>
        <v>341711000</v>
      </c>
      <c r="BZ33" s="184">
        <f>+Vigencia!BM33</f>
        <v>0</v>
      </c>
      <c r="CA33" s="184">
        <f>+Vigencia!BN33</f>
        <v>0</v>
      </c>
      <c r="CB33" s="183">
        <f t="shared" si="21"/>
        <v>0</v>
      </c>
      <c r="CC33" s="183">
        <f t="shared" si="22"/>
        <v>0</v>
      </c>
      <c r="CD33" s="184">
        <f t="shared" si="23"/>
        <v>655850463</v>
      </c>
      <c r="CE33" s="184">
        <f t="shared" si="24"/>
        <v>287449128</v>
      </c>
      <c r="CF33" s="184">
        <f t="shared" si="25"/>
        <v>129352109</v>
      </c>
      <c r="CG33" s="183">
        <f t="shared" si="26"/>
        <v>0.43828455450827364</v>
      </c>
      <c r="CH33" s="183">
        <f t="shared" si="27"/>
        <v>0.45000000487042702</v>
      </c>
    </row>
    <row r="34" spans="2:86" customFormat="1" ht="20.100000000000001" customHeight="1">
      <c r="B34" s="177">
        <f>Proyecto!$C$3</f>
        <v>8141</v>
      </c>
      <c r="C34" s="159">
        <f t="shared" si="0"/>
        <v>24</v>
      </c>
      <c r="D34" s="178" t="s">
        <v>83</v>
      </c>
      <c r="E34" s="179" t="s">
        <v>60</v>
      </c>
      <c r="F34" s="180">
        <v>1905014</v>
      </c>
      <c r="G34" s="181">
        <v>136</v>
      </c>
      <c r="H34" s="187">
        <f>+Vigencia!F34</f>
        <v>27623452</v>
      </c>
      <c r="I34" s="187">
        <f t="shared" si="1"/>
        <v>0</v>
      </c>
      <c r="J34" s="187">
        <f t="shared" si="2"/>
        <v>27623452</v>
      </c>
      <c r="K34" s="187">
        <f t="shared" si="3"/>
        <v>70914643</v>
      </c>
      <c r="L34" s="187">
        <f t="shared" si="4"/>
        <v>25257770</v>
      </c>
      <c r="M34" s="188">
        <f t="shared" si="5"/>
        <v>0.91435965352918236</v>
      </c>
      <c r="N34" s="187">
        <f t="shared" si="6"/>
        <v>27623452</v>
      </c>
      <c r="O34" s="187">
        <f t="shared" si="7"/>
        <v>11365998</v>
      </c>
      <c r="P34" s="188">
        <f t="shared" si="8"/>
        <v>0.45000005938766563</v>
      </c>
      <c r="Q34" s="182">
        <f>+Vigencia!$M34</f>
        <v>0</v>
      </c>
      <c r="R34" s="182">
        <f>+Vigencia!$Y118</f>
        <v>45430581</v>
      </c>
      <c r="S34" s="182">
        <f>+Vigencia!$Z34</f>
        <v>0</v>
      </c>
      <c r="T34" s="182">
        <f>+Vigencia!$L118</f>
        <v>0</v>
      </c>
      <c r="U34" s="182">
        <f>+Vigencia!$AM34</f>
        <v>0</v>
      </c>
      <c r="V34" s="182">
        <f>+Vigencia!$N34</f>
        <v>0</v>
      </c>
      <c r="W34" s="182">
        <f>+Vigencia!$Z118</f>
        <v>0</v>
      </c>
      <c r="X34" s="182">
        <f>+Vigencia!$AA34</f>
        <v>25257770</v>
      </c>
      <c r="Y34" s="182">
        <f>+Vigencia!$M118</f>
        <v>0</v>
      </c>
      <c r="Z34" s="182">
        <f>+Vigencia!$AN34</f>
        <v>11365998</v>
      </c>
      <c r="AA34" s="182">
        <f>+Vigencia!$O34</f>
        <v>0</v>
      </c>
      <c r="AB34" s="182">
        <f>+Vigencia!$AA118</f>
        <v>25484062</v>
      </c>
      <c r="AC34" s="182">
        <f>+Vigencia!$AB34</f>
        <v>0</v>
      </c>
      <c r="AD34" s="182">
        <f>+Vigencia!$N118</f>
        <v>0</v>
      </c>
      <c r="AE34" s="182">
        <f>+Vigencia!$AO34</f>
        <v>0</v>
      </c>
      <c r="AF34" s="182">
        <f>+Vigencia!$P34</f>
        <v>0</v>
      </c>
      <c r="AG34" s="182">
        <f>+Vigencia!$AB118</f>
        <v>0</v>
      </c>
      <c r="AH34" s="182">
        <f>+Vigencia!$AC34</f>
        <v>0</v>
      </c>
      <c r="AI34" s="182">
        <f>+Vigencia!$O118</f>
        <v>0</v>
      </c>
      <c r="AJ34" s="182">
        <f>+Vigencia!$AP34</f>
        <v>0</v>
      </c>
      <c r="AK34" s="182">
        <f>+Vigencia!$Q34</f>
        <v>0</v>
      </c>
      <c r="AL34" s="182">
        <f>+Vigencia!$AC118</f>
        <v>0</v>
      </c>
      <c r="AM34" s="182">
        <f>+Vigencia!$AD34</f>
        <v>0</v>
      </c>
      <c r="AN34" s="182">
        <f>+Vigencia!$P118</f>
        <v>0</v>
      </c>
      <c r="AO34" s="182">
        <f>+Vigencia!$AQ34</f>
        <v>0</v>
      </c>
      <c r="AP34" s="182">
        <f>+Vigencia!$R34</f>
        <v>0</v>
      </c>
      <c r="AQ34" s="182">
        <f>+Vigencia!$AD118</f>
        <v>0</v>
      </c>
      <c r="AR34" s="182">
        <f>+Vigencia!$AE34</f>
        <v>0</v>
      </c>
      <c r="AS34" s="182">
        <f>+Vigencia!$Q118</f>
        <v>27623452</v>
      </c>
      <c r="AT34" s="182">
        <f>+Vigencia!$AR34</f>
        <v>0</v>
      </c>
      <c r="AU34" s="184">
        <f>+Vigencia!AT34</f>
        <v>27623452</v>
      </c>
      <c r="AV34" s="184">
        <f>+Vigencia!AU34</f>
        <v>25257770</v>
      </c>
      <c r="AW34" s="184">
        <f>+Vigencia!AV34</f>
        <v>11365998</v>
      </c>
      <c r="AX34" s="183">
        <f t="shared" si="9"/>
        <v>0.91435965352918236</v>
      </c>
      <c r="AY34" s="183">
        <f t="shared" si="10"/>
        <v>0.45000005938766563</v>
      </c>
      <c r="AZ34" s="184">
        <f>+Vigencia!AW34</f>
        <v>0</v>
      </c>
      <c r="BA34" s="184">
        <f>+Vigencia!AX34</f>
        <v>0</v>
      </c>
      <c r="BB34" s="184">
        <f>+Vigencia!AY34</f>
        <v>0</v>
      </c>
      <c r="BC34" s="183">
        <f t="shared" si="11"/>
        <v>0</v>
      </c>
      <c r="BD34" s="183">
        <f t="shared" si="12"/>
        <v>0</v>
      </c>
      <c r="BE34" s="184">
        <f>+Vigencia!AZ34</f>
        <v>0</v>
      </c>
      <c r="BF34" s="184">
        <f>+Vigencia!BA34</f>
        <v>0</v>
      </c>
      <c r="BG34" s="184">
        <f>+Vigencia!BB34</f>
        <v>0</v>
      </c>
      <c r="BH34" s="183">
        <f t="shared" si="13"/>
        <v>0</v>
      </c>
      <c r="BI34" s="183">
        <f t="shared" si="14"/>
        <v>0</v>
      </c>
      <c r="BJ34" s="184">
        <f>+Vigencia!BC34</f>
        <v>0</v>
      </c>
      <c r="BK34" s="184">
        <f>+Vigencia!BD34</f>
        <v>0</v>
      </c>
      <c r="BL34" s="184">
        <f>+Vigencia!BE34</f>
        <v>0</v>
      </c>
      <c r="BM34" s="183">
        <f t="shared" si="15"/>
        <v>0</v>
      </c>
      <c r="BN34" s="183">
        <f t="shared" si="16"/>
        <v>0</v>
      </c>
      <c r="BO34" s="184">
        <f>+Vigencia!BF34</f>
        <v>0</v>
      </c>
      <c r="BP34" s="184">
        <f>+Vigencia!BG34</f>
        <v>0</v>
      </c>
      <c r="BQ34" s="184">
        <f>+Vigencia!BH34</f>
        <v>0</v>
      </c>
      <c r="BR34" s="183">
        <f t="shared" si="17"/>
        <v>0</v>
      </c>
      <c r="BS34" s="183">
        <f t="shared" si="18"/>
        <v>0</v>
      </c>
      <c r="BT34" s="184">
        <f>+Vigencia!BI34</f>
        <v>0</v>
      </c>
      <c r="BU34" s="184">
        <f>+Vigencia!BJ34</f>
        <v>0</v>
      </c>
      <c r="BV34" s="184">
        <f>+Vigencia!BK34</f>
        <v>0</v>
      </c>
      <c r="BW34" s="183">
        <f t="shared" si="19"/>
        <v>0</v>
      </c>
      <c r="BX34" s="183">
        <f t="shared" si="20"/>
        <v>0</v>
      </c>
      <c r="BY34" s="184">
        <f>+Vigencia!BL34</f>
        <v>0</v>
      </c>
      <c r="BZ34" s="184">
        <f>+Vigencia!BM34</f>
        <v>0</v>
      </c>
      <c r="CA34" s="184">
        <f>+Vigencia!BN34</f>
        <v>0</v>
      </c>
      <c r="CB34" s="183">
        <f t="shared" si="21"/>
        <v>0</v>
      </c>
      <c r="CC34" s="183">
        <f t="shared" si="22"/>
        <v>0</v>
      </c>
      <c r="CD34" s="184">
        <f t="shared" si="23"/>
        <v>27623452</v>
      </c>
      <c r="CE34" s="184">
        <f t="shared" si="24"/>
        <v>25257770</v>
      </c>
      <c r="CF34" s="184">
        <f t="shared" si="25"/>
        <v>11365998</v>
      </c>
      <c r="CG34" s="183">
        <f t="shared" si="26"/>
        <v>0.91435965352918236</v>
      </c>
      <c r="CH34" s="183">
        <f t="shared" si="27"/>
        <v>0.45000005938766563</v>
      </c>
    </row>
    <row r="35" spans="2:86" customFormat="1" ht="20.100000000000001" customHeight="1">
      <c r="B35" s="177">
        <f>Proyecto!$C$3</f>
        <v>8141</v>
      </c>
      <c r="C35" s="159">
        <f t="shared" si="0"/>
        <v>24</v>
      </c>
      <c r="D35" s="178" t="s">
        <v>84</v>
      </c>
      <c r="E35" s="179" t="s">
        <v>60</v>
      </c>
      <c r="F35" s="180">
        <v>1905014</v>
      </c>
      <c r="G35" s="181">
        <v>136</v>
      </c>
      <c r="H35" s="187">
        <f>+Vigencia!F35</f>
        <v>27623453</v>
      </c>
      <c r="I35" s="187">
        <f t="shared" si="1"/>
        <v>0</v>
      </c>
      <c r="J35" s="187">
        <f t="shared" si="2"/>
        <v>27623453</v>
      </c>
      <c r="K35" s="187">
        <f t="shared" si="3"/>
        <v>70914644</v>
      </c>
      <c r="L35" s="187">
        <f t="shared" si="4"/>
        <v>25257770</v>
      </c>
      <c r="M35" s="188">
        <f t="shared" si="5"/>
        <v>0.91435962042833674</v>
      </c>
      <c r="N35" s="187">
        <f t="shared" si="6"/>
        <v>27623453</v>
      </c>
      <c r="O35" s="187">
        <f t="shared" si="7"/>
        <v>11365996</v>
      </c>
      <c r="P35" s="188">
        <f t="shared" si="8"/>
        <v>0.44999998020411147</v>
      </c>
      <c r="Q35" s="182">
        <f>+Vigencia!$M35</f>
        <v>0</v>
      </c>
      <c r="R35" s="182">
        <f>+Vigencia!$Y119</f>
        <v>45430581</v>
      </c>
      <c r="S35" s="182">
        <f>+Vigencia!$Z35</f>
        <v>0</v>
      </c>
      <c r="T35" s="182">
        <f>+Vigencia!$L119</f>
        <v>0</v>
      </c>
      <c r="U35" s="182">
        <f>+Vigencia!$AM35</f>
        <v>0</v>
      </c>
      <c r="V35" s="182">
        <f>+Vigencia!$N35</f>
        <v>0</v>
      </c>
      <c r="W35" s="182">
        <f>+Vigencia!$Z119</f>
        <v>0</v>
      </c>
      <c r="X35" s="182">
        <f>+Vigencia!$AA35</f>
        <v>25257770</v>
      </c>
      <c r="Y35" s="182">
        <f>+Vigencia!$M119</f>
        <v>0</v>
      </c>
      <c r="Z35" s="182">
        <f>+Vigencia!$AN35</f>
        <v>11365996</v>
      </c>
      <c r="AA35" s="182">
        <f>+Vigencia!$O35</f>
        <v>0</v>
      </c>
      <c r="AB35" s="182">
        <f>+Vigencia!$AA119</f>
        <v>25484063</v>
      </c>
      <c r="AC35" s="182">
        <f>+Vigencia!$AB35</f>
        <v>0</v>
      </c>
      <c r="AD35" s="182">
        <f>+Vigencia!$N119</f>
        <v>0</v>
      </c>
      <c r="AE35" s="182">
        <f>+Vigencia!$AO35</f>
        <v>0</v>
      </c>
      <c r="AF35" s="182">
        <f>+Vigencia!$P35</f>
        <v>0</v>
      </c>
      <c r="AG35" s="182">
        <f>+Vigencia!$AB119</f>
        <v>0</v>
      </c>
      <c r="AH35" s="182">
        <f>+Vigencia!$AC35</f>
        <v>0</v>
      </c>
      <c r="AI35" s="182">
        <f>+Vigencia!$O119</f>
        <v>0</v>
      </c>
      <c r="AJ35" s="182">
        <f>+Vigencia!$AP35</f>
        <v>0</v>
      </c>
      <c r="AK35" s="182">
        <f>+Vigencia!$Q35</f>
        <v>0</v>
      </c>
      <c r="AL35" s="182">
        <f>+Vigencia!$AC119</f>
        <v>0</v>
      </c>
      <c r="AM35" s="182">
        <f>+Vigencia!$AD35</f>
        <v>0</v>
      </c>
      <c r="AN35" s="182">
        <f>+Vigencia!$P119</f>
        <v>0</v>
      </c>
      <c r="AO35" s="182">
        <f>+Vigencia!$AQ35</f>
        <v>0</v>
      </c>
      <c r="AP35" s="182">
        <f>+Vigencia!$R35</f>
        <v>0</v>
      </c>
      <c r="AQ35" s="182">
        <f>+Vigencia!$AD119</f>
        <v>0</v>
      </c>
      <c r="AR35" s="182">
        <f>+Vigencia!$AE35</f>
        <v>0</v>
      </c>
      <c r="AS35" s="182">
        <f>+Vigencia!$Q119</f>
        <v>27623453</v>
      </c>
      <c r="AT35" s="182">
        <f>+Vigencia!$AR35</f>
        <v>0</v>
      </c>
      <c r="AU35" s="184">
        <f>+Vigencia!AT35</f>
        <v>27623453</v>
      </c>
      <c r="AV35" s="184">
        <f>+Vigencia!AU35</f>
        <v>25257770</v>
      </c>
      <c r="AW35" s="184">
        <f>+Vigencia!AV35</f>
        <v>11365996</v>
      </c>
      <c r="AX35" s="183">
        <f t="shared" si="9"/>
        <v>0.91435962042833674</v>
      </c>
      <c r="AY35" s="183">
        <f t="shared" si="10"/>
        <v>0.44999998020411147</v>
      </c>
      <c r="AZ35" s="184">
        <f>+Vigencia!AW35</f>
        <v>0</v>
      </c>
      <c r="BA35" s="184">
        <f>+Vigencia!AX35</f>
        <v>0</v>
      </c>
      <c r="BB35" s="184">
        <f>+Vigencia!AY35</f>
        <v>0</v>
      </c>
      <c r="BC35" s="183">
        <f t="shared" si="11"/>
        <v>0</v>
      </c>
      <c r="BD35" s="183">
        <f t="shared" si="12"/>
        <v>0</v>
      </c>
      <c r="BE35" s="184">
        <f>+Vigencia!AZ35</f>
        <v>0</v>
      </c>
      <c r="BF35" s="184">
        <f>+Vigencia!BA35</f>
        <v>0</v>
      </c>
      <c r="BG35" s="184">
        <f>+Vigencia!BB35</f>
        <v>0</v>
      </c>
      <c r="BH35" s="183">
        <f t="shared" si="13"/>
        <v>0</v>
      </c>
      <c r="BI35" s="183">
        <f t="shared" si="14"/>
        <v>0</v>
      </c>
      <c r="BJ35" s="184">
        <f>+Vigencia!BC35</f>
        <v>0</v>
      </c>
      <c r="BK35" s="184">
        <f>+Vigencia!BD35</f>
        <v>0</v>
      </c>
      <c r="BL35" s="184">
        <f>+Vigencia!BE35</f>
        <v>0</v>
      </c>
      <c r="BM35" s="183">
        <f t="shared" si="15"/>
        <v>0</v>
      </c>
      <c r="BN35" s="183">
        <f t="shared" si="16"/>
        <v>0</v>
      </c>
      <c r="BO35" s="184">
        <f>+Vigencia!BF35</f>
        <v>0</v>
      </c>
      <c r="BP35" s="184">
        <f>+Vigencia!BG35</f>
        <v>0</v>
      </c>
      <c r="BQ35" s="184">
        <f>+Vigencia!BH35</f>
        <v>0</v>
      </c>
      <c r="BR35" s="183">
        <f t="shared" si="17"/>
        <v>0</v>
      </c>
      <c r="BS35" s="183">
        <f t="shared" si="18"/>
        <v>0</v>
      </c>
      <c r="BT35" s="184">
        <f>+Vigencia!BI35</f>
        <v>0</v>
      </c>
      <c r="BU35" s="184">
        <f>+Vigencia!BJ35</f>
        <v>0</v>
      </c>
      <c r="BV35" s="184">
        <f>+Vigencia!BK35</f>
        <v>0</v>
      </c>
      <c r="BW35" s="183">
        <f t="shared" si="19"/>
        <v>0</v>
      </c>
      <c r="BX35" s="183">
        <f t="shared" si="20"/>
        <v>0</v>
      </c>
      <c r="BY35" s="184">
        <f>+Vigencia!BL35</f>
        <v>0</v>
      </c>
      <c r="BZ35" s="184">
        <f>+Vigencia!BM35</f>
        <v>0</v>
      </c>
      <c r="CA35" s="184">
        <f>+Vigencia!BN35</f>
        <v>0</v>
      </c>
      <c r="CB35" s="183">
        <f t="shared" si="21"/>
        <v>0</v>
      </c>
      <c r="CC35" s="183">
        <f t="shared" si="22"/>
        <v>0</v>
      </c>
      <c r="CD35" s="184">
        <f t="shared" si="23"/>
        <v>27623453</v>
      </c>
      <c r="CE35" s="184">
        <f t="shared" si="24"/>
        <v>25257770</v>
      </c>
      <c r="CF35" s="184">
        <f t="shared" si="25"/>
        <v>11365996</v>
      </c>
      <c r="CG35" s="183">
        <f t="shared" si="26"/>
        <v>0.91435962042833674</v>
      </c>
      <c r="CH35" s="183">
        <f t="shared" si="27"/>
        <v>0.44999998020411147</v>
      </c>
    </row>
    <row r="36" spans="2:86" customFormat="1" ht="20.100000000000001" customHeight="1">
      <c r="B36" s="177">
        <f>Proyecto!$C$3</f>
        <v>8141</v>
      </c>
      <c r="C36" s="159">
        <f t="shared" si="0"/>
        <v>25</v>
      </c>
      <c r="D36" s="178" t="s">
        <v>85</v>
      </c>
      <c r="E36" s="179" t="s">
        <v>60</v>
      </c>
      <c r="F36" s="180">
        <v>1905014</v>
      </c>
      <c r="G36" s="181">
        <v>139</v>
      </c>
      <c r="H36" s="187">
        <f>+Vigencia!F36</f>
        <v>320108969</v>
      </c>
      <c r="I36" s="187">
        <f t="shared" si="1"/>
        <v>0</v>
      </c>
      <c r="J36" s="187">
        <f t="shared" si="2"/>
        <v>320108969</v>
      </c>
      <c r="K36" s="187">
        <f t="shared" si="3"/>
        <v>821779171</v>
      </c>
      <c r="L36" s="187">
        <f t="shared" si="4"/>
        <v>292693974</v>
      </c>
      <c r="M36" s="188">
        <f t="shared" si="5"/>
        <v>0.91435730437156226</v>
      </c>
      <c r="N36" s="187">
        <f t="shared" si="6"/>
        <v>320108969</v>
      </c>
      <c r="O36" s="187">
        <f t="shared" si="7"/>
        <v>131712288</v>
      </c>
      <c r="P36" s="188">
        <f t="shared" si="8"/>
        <v>0.44999999897503867</v>
      </c>
      <c r="Q36" s="182">
        <f>+Vigencia!$M36</f>
        <v>0</v>
      </c>
      <c r="R36" s="182">
        <f>+Vigencia!$Y120</f>
        <v>526462041</v>
      </c>
      <c r="S36" s="182">
        <f>+Vigencia!$Z36</f>
        <v>0</v>
      </c>
      <c r="T36" s="182">
        <f>+Vigencia!$L120</f>
        <v>0</v>
      </c>
      <c r="U36" s="182">
        <f>+Vigencia!$AM36</f>
        <v>0</v>
      </c>
      <c r="V36" s="182">
        <f>+Vigencia!$N36</f>
        <v>0</v>
      </c>
      <c r="W36" s="182">
        <f>+Vigencia!$Z120</f>
        <v>0</v>
      </c>
      <c r="X36" s="182">
        <f>+Vigencia!$AA36</f>
        <v>292693974</v>
      </c>
      <c r="Y36" s="182">
        <f>+Vigencia!$M120</f>
        <v>0</v>
      </c>
      <c r="Z36" s="182">
        <f>+Vigencia!$AN36</f>
        <v>131712288</v>
      </c>
      <c r="AA36" s="182">
        <f>+Vigencia!$O36</f>
        <v>0</v>
      </c>
      <c r="AB36" s="182">
        <f>+Vigencia!$AA120</f>
        <v>295317130</v>
      </c>
      <c r="AC36" s="182">
        <f>+Vigencia!$AB36</f>
        <v>0</v>
      </c>
      <c r="AD36" s="182">
        <f>+Vigencia!$N120</f>
        <v>0</v>
      </c>
      <c r="AE36" s="182">
        <f>+Vigencia!$AO36</f>
        <v>0</v>
      </c>
      <c r="AF36" s="182">
        <f>+Vigencia!$P36</f>
        <v>0</v>
      </c>
      <c r="AG36" s="182">
        <f>+Vigencia!$AB120</f>
        <v>0</v>
      </c>
      <c r="AH36" s="182">
        <f>+Vigencia!$AC36</f>
        <v>0</v>
      </c>
      <c r="AI36" s="182">
        <f>+Vigencia!$O120</f>
        <v>0</v>
      </c>
      <c r="AJ36" s="182">
        <f>+Vigencia!$AP36</f>
        <v>0</v>
      </c>
      <c r="AK36" s="182">
        <f>+Vigencia!$Q36</f>
        <v>0</v>
      </c>
      <c r="AL36" s="182">
        <f>+Vigencia!$AC120</f>
        <v>0</v>
      </c>
      <c r="AM36" s="182">
        <f>+Vigencia!$AD36</f>
        <v>0</v>
      </c>
      <c r="AN36" s="182">
        <f>+Vigencia!$P120</f>
        <v>0</v>
      </c>
      <c r="AO36" s="182">
        <f>+Vigencia!$AQ36</f>
        <v>0</v>
      </c>
      <c r="AP36" s="182">
        <f>+Vigencia!$R36</f>
        <v>0</v>
      </c>
      <c r="AQ36" s="182">
        <f>+Vigencia!$AD120</f>
        <v>0</v>
      </c>
      <c r="AR36" s="182">
        <f>+Vigencia!$AE36</f>
        <v>0</v>
      </c>
      <c r="AS36" s="182">
        <f>+Vigencia!$Q120</f>
        <v>320108969</v>
      </c>
      <c r="AT36" s="182">
        <f>+Vigencia!$AR36</f>
        <v>0</v>
      </c>
      <c r="AU36" s="184">
        <f>+Vigencia!AT36</f>
        <v>320108969</v>
      </c>
      <c r="AV36" s="184">
        <f>+Vigencia!AU36</f>
        <v>292693974</v>
      </c>
      <c r="AW36" s="184">
        <f>+Vigencia!AV36</f>
        <v>131712288</v>
      </c>
      <c r="AX36" s="183">
        <f t="shared" si="9"/>
        <v>0.91435730437156226</v>
      </c>
      <c r="AY36" s="183">
        <f t="shared" si="10"/>
        <v>0.44999999897503867</v>
      </c>
      <c r="AZ36" s="184">
        <f>+Vigencia!AW36</f>
        <v>0</v>
      </c>
      <c r="BA36" s="184">
        <f>+Vigencia!AX36</f>
        <v>0</v>
      </c>
      <c r="BB36" s="184">
        <f>+Vigencia!AY36</f>
        <v>0</v>
      </c>
      <c r="BC36" s="183">
        <f t="shared" si="11"/>
        <v>0</v>
      </c>
      <c r="BD36" s="183">
        <f t="shared" si="12"/>
        <v>0</v>
      </c>
      <c r="BE36" s="184">
        <f>+Vigencia!AZ36</f>
        <v>0</v>
      </c>
      <c r="BF36" s="184">
        <f>+Vigencia!BA36</f>
        <v>0</v>
      </c>
      <c r="BG36" s="184">
        <f>+Vigencia!BB36</f>
        <v>0</v>
      </c>
      <c r="BH36" s="183">
        <f t="shared" si="13"/>
        <v>0</v>
      </c>
      <c r="BI36" s="183">
        <f t="shared" si="14"/>
        <v>0</v>
      </c>
      <c r="BJ36" s="184">
        <f>+Vigencia!BC36</f>
        <v>0</v>
      </c>
      <c r="BK36" s="184">
        <f>+Vigencia!BD36</f>
        <v>0</v>
      </c>
      <c r="BL36" s="184">
        <f>+Vigencia!BE36</f>
        <v>0</v>
      </c>
      <c r="BM36" s="183">
        <f t="shared" si="15"/>
        <v>0</v>
      </c>
      <c r="BN36" s="183">
        <f t="shared" si="16"/>
        <v>0</v>
      </c>
      <c r="BO36" s="184">
        <f>+Vigencia!BF36</f>
        <v>0</v>
      </c>
      <c r="BP36" s="184">
        <f>+Vigencia!BG36</f>
        <v>0</v>
      </c>
      <c r="BQ36" s="184">
        <f>+Vigencia!BH36</f>
        <v>0</v>
      </c>
      <c r="BR36" s="183">
        <f t="shared" si="17"/>
        <v>0</v>
      </c>
      <c r="BS36" s="183">
        <f t="shared" si="18"/>
        <v>0</v>
      </c>
      <c r="BT36" s="184">
        <f>+Vigencia!BI36</f>
        <v>0</v>
      </c>
      <c r="BU36" s="184">
        <f>+Vigencia!BJ36</f>
        <v>0</v>
      </c>
      <c r="BV36" s="184">
        <f>+Vigencia!BK36</f>
        <v>0</v>
      </c>
      <c r="BW36" s="183">
        <f t="shared" si="19"/>
        <v>0</v>
      </c>
      <c r="BX36" s="183">
        <f t="shared" si="20"/>
        <v>0</v>
      </c>
      <c r="BY36" s="184">
        <f>+Vigencia!BL36</f>
        <v>0</v>
      </c>
      <c r="BZ36" s="184">
        <f>+Vigencia!BM36</f>
        <v>0</v>
      </c>
      <c r="CA36" s="184">
        <f>+Vigencia!BN36</f>
        <v>0</v>
      </c>
      <c r="CB36" s="183">
        <f t="shared" si="21"/>
        <v>0</v>
      </c>
      <c r="CC36" s="183">
        <f t="shared" si="22"/>
        <v>0</v>
      </c>
      <c r="CD36" s="184">
        <f t="shared" si="23"/>
        <v>320108969</v>
      </c>
      <c r="CE36" s="184">
        <f t="shared" si="24"/>
        <v>292693974</v>
      </c>
      <c r="CF36" s="184">
        <f t="shared" si="25"/>
        <v>131712288</v>
      </c>
      <c r="CG36" s="183">
        <f t="shared" si="26"/>
        <v>0.91435730437156226</v>
      </c>
      <c r="CH36" s="183">
        <f t="shared" si="27"/>
        <v>0.44999999897503867</v>
      </c>
    </row>
    <row r="37" spans="2:86" customFormat="1" ht="20.100000000000001" customHeight="1">
      <c r="B37" s="177">
        <f>Proyecto!$C$3</f>
        <v>8141</v>
      </c>
      <c r="C37" s="159">
        <f t="shared" si="0"/>
        <v>26</v>
      </c>
      <c r="D37" s="178" t="s">
        <v>86</v>
      </c>
      <c r="E37" s="179" t="s">
        <v>60</v>
      </c>
      <c r="F37" s="180">
        <v>1905014</v>
      </c>
      <c r="G37" s="181">
        <v>131</v>
      </c>
      <c r="H37" s="187">
        <f>+Vigencia!F37</f>
        <v>656097668</v>
      </c>
      <c r="I37" s="187">
        <f t="shared" si="1"/>
        <v>0</v>
      </c>
      <c r="J37" s="187">
        <f t="shared" si="2"/>
        <v>656097668</v>
      </c>
      <c r="K37" s="187">
        <f t="shared" si="3"/>
        <v>1684322383</v>
      </c>
      <c r="L37" s="187">
        <f t="shared" si="4"/>
        <v>599906426</v>
      </c>
      <c r="M37" s="188">
        <f t="shared" si="5"/>
        <v>0.91435537003006084</v>
      </c>
      <c r="N37" s="187">
        <f t="shared" si="6"/>
        <v>656097668</v>
      </c>
      <c r="O37" s="187">
        <f t="shared" si="7"/>
        <v>269957891</v>
      </c>
      <c r="P37" s="188">
        <f t="shared" si="8"/>
        <v>0.44999999883315134</v>
      </c>
      <c r="Q37" s="182">
        <f>+Vigencia!$M37</f>
        <v>0</v>
      </c>
      <c r="R37" s="182">
        <f>+Vigencia!$Y121</f>
        <v>1079038141</v>
      </c>
      <c r="S37" s="182">
        <f>+Vigencia!$Z37</f>
        <v>0</v>
      </c>
      <c r="T37" s="182">
        <f>+Vigencia!$L121</f>
        <v>0</v>
      </c>
      <c r="U37" s="182">
        <f>+Vigencia!$AM37</f>
        <v>0</v>
      </c>
      <c r="V37" s="182">
        <f>+Vigencia!$N37</f>
        <v>0</v>
      </c>
      <c r="W37" s="182">
        <f>+Vigencia!$Z121</f>
        <v>0</v>
      </c>
      <c r="X37" s="182">
        <f>+Vigencia!$AA37</f>
        <v>599906426</v>
      </c>
      <c r="Y37" s="182">
        <f>+Vigencia!$M121</f>
        <v>0</v>
      </c>
      <c r="Z37" s="182">
        <f>+Vigencia!$AN37</f>
        <v>269957891</v>
      </c>
      <c r="AA37" s="182">
        <f>+Vigencia!$O37</f>
        <v>0</v>
      </c>
      <c r="AB37" s="182">
        <f>+Vigencia!$AA121</f>
        <v>605284242</v>
      </c>
      <c r="AC37" s="182">
        <f>+Vigencia!$AB37</f>
        <v>0</v>
      </c>
      <c r="AD37" s="182">
        <f>+Vigencia!$N121</f>
        <v>0</v>
      </c>
      <c r="AE37" s="182">
        <f>+Vigencia!$AO37</f>
        <v>0</v>
      </c>
      <c r="AF37" s="182">
        <f>+Vigencia!$P37</f>
        <v>0</v>
      </c>
      <c r="AG37" s="182">
        <f>+Vigencia!$AB121</f>
        <v>0</v>
      </c>
      <c r="AH37" s="182">
        <f>+Vigencia!$AC37</f>
        <v>0</v>
      </c>
      <c r="AI37" s="182">
        <f>+Vigencia!$O121</f>
        <v>0</v>
      </c>
      <c r="AJ37" s="182">
        <f>+Vigencia!$AP37</f>
        <v>0</v>
      </c>
      <c r="AK37" s="182">
        <f>+Vigencia!$Q37</f>
        <v>0</v>
      </c>
      <c r="AL37" s="182">
        <f>+Vigencia!$AC121</f>
        <v>0</v>
      </c>
      <c r="AM37" s="182">
        <f>+Vigencia!$AD37</f>
        <v>0</v>
      </c>
      <c r="AN37" s="182">
        <f>+Vigencia!$P121</f>
        <v>0</v>
      </c>
      <c r="AO37" s="182">
        <f>+Vigencia!$AQ37</f>
        <v>0</v>
      </c>
      <c r="AP37" s="182">
        <f>+Vigencia!$R37</f>
        <v>0</v>
      </c>
      <c r="AQ37" s="182">
        <f>+Vigencia!$AD121</f>
        <v>0</v>
      </c>
      <c r="AR37" s="182">
        <f>+Vigencia!$AE37</f>
        <v>0</v>
      </c>
      <c r="AS37" s="182">
        <f>+Vigencia!$Q121</f>
        <v>656097668</v>
      </c>
      <c r="AT37" s="182">
        <f>+Vigencia!$AR37</f>
        <v>0</v>
      </c>
      <c r="AU37" s="184">
        <f>+Vigencia!AT37</f>
        <v>656097668</v>
      </c>
      <c r="AV37" s="184">
        <f>+Vigencia!AU37</f>
        <v>599906426</v>
      </c>
      <c r="AW37" s="184">
        <f>+Vigencia!AV37</f>
        <v>269957891</v>
      </c>
      <c r="AX37" s="183">
        <f t="shared" si="9"/>
        <v>0.91435537003006084</v>
      </c>
      <c r="AY37" s="183">
        <f t="shared" si="10"/>
        <v>0.44999999883315134</v>
      </c>
      <c r="AZ37" s="184">
        <f>+Vigencia!AW37</f>
        <v>0</v>
      </c>
      <c r="BA37" s="184">
        <f>+Vigencia!AX37</f>
        <v>0</v>
      </c>
      <c r="BB37" s="184">
        <f>+Vigencia!AY37</f>
        <v>0</v>
      </c>
      <c r="BC37" s="183">
        <f t="shared" si="11"/>
        <v>0</v>
      </c>
      <c r="BD37" s="183">
        <f t="shared" si="12"/>
        <v>0</v>
      </c>
      <c r="BE37" s="184">
        <f>+Vigencia!AZ37</f>
        <v>0</v>
      </c>
      <c r="BF37" s="184">
        <f>+Vigencia!BA37</f>
        <v>0</v>
      </c>
      <c r="BG37" s="184">
        <f>+Vigencia!BB37</f>
        <v>0</v>
      </c>
      <c r="BH37" s="183">
        <f t="shared" si="13"/>
        <v>0</v>
      </c>
      <c r="BI37" s="183">
        <f t="shared" si="14"/>
        <v>0</v>
      </c>
      <c r="BJ37" s="184">
        <f>+Vigencia!BC37</f>
        <v>0</v>
      </c>
      <c r="BK37" s="184">
        <f>+Vigencia!BD37</f>
        <v>0</v>
      </c>
      <c r="BL37" s="184">
        <f>+Vigencia!BE37</f>
        <v>0</v>
      </c>
      <c r="BM37" s="183">
        <f t="shared" si="15"/>
        <v>0</v>
      </c>
      <c r="BN37" s="183">
        <f t="shared" si="16"/>
        <v>0</v>
      </c>
      <c r="BO37" s="184">
        <f>+Vigencia!BF37</f>
        <v>0</v>
      </c>
      <c r="BP37" s="184">
        <f>+Vigencia!BG37</f>
        <v>0</v>
      </c>
      <c r="BQ37" s="184">
        <f>+Vigencia!BH37</f>
        <v>0</v>
      </c>
      <c r="BR37" s="183">
        <f t="shared" si="17"/>
        <v>0</v>
      </c>
      <c r="BS37" s="183">
        <f t="shared" si="18"/>
        <v>0</v>
      </c>
      <c r="BT37" s="184">
        <f>+Vigencia!BI37</f>
        <v>0</v>
      </c>
      <c r="BU37" s="184">
        <f>+Vigencia!BJ37</f>
        <v>0</v>
      </c>
      <c r="BV37" s="184">
        <f>+Vigencia!BK37</f>
        <v>0</v>
      </c>
      <c r="BW37" s="183">
        <f t="shared" si="19"/>
        <v>0</v>
      </c>
      <c r="BX37" s="183">
        <f t="shared" si="20"/>
        <v>0</v>
      </c>
      <c r="BY37" s="184">
        <f>+Vigencia!BL37</f>
        <v>0</v>
      </c>
      <c r="BZ37" s="184">
        <f>+Vigencia!BM37</f>
        <v>0</v>
      </c>
      <c r="CA37" s="184">
        <f>+Vigencia!BN37</f>
        <v>0</v>
      </c>
      <c r="CB37" s="183">
        <f t="shared" si="21"/>
        <v>0</v>
      </c>
      <c r="CC37" s="183">
        <f t="shared" si="22"/>
        <v>0</v>
      </c>
      <c r="CD37" s="184">
        <f t="shared" si="23"/>
        <v>656097668</v>
      </c>
      <c r="CE37" s="184">
        <f t="shared" si="24"/>
        <v>599906426</v>
      </c>
      <c r="CF37" s="184">
        <f t="shared" si="25"/>
        <v>269957891</v>
      </c>
      <c r="CG37" s="183">
        <f t="shared" si="26"/>
        <v>0.91435537003006084</v>
      </c>
      <c r="CH37" s="183">
        <f t="shared" si="27"/>
        <v>0.44999999883315134</v>
      </c>
    </row>
    <row r="38" spans="2:86" customFormat="1" ht="20.100000000000001" customHeight="1">
      <c r="B38" s="177">
        <f>Proyecto!$C$3</f>
        <v>8141</v>
      </c>
      <c r="C38" s="159">
        <f t="shared" si="0"/>
        <v>27</v>
      </c>
      <c r="D38" s="178" t="s">
        <v>87</v>
      </c>
      <c r="E38" s="179" t="s">
        <v>60</v>
      </c>
      <c r="F38" s="180">
        <v>1905014</v>
      </c>
      <c r="G38" s="181">
        <v>134</v>
      </c>
      <c r="H38" s="187">
        <f>+Vigencia!F38</f>
        <v>156968694</v>
      </c>
      <c r="I38" s="187">
        <f t="shared" si="1"/>
        <v>0</v>
      </c>
      <c r="J38" s="187">
        <f t="shared" si="2"/>
        <v>156968694</v>
      </c>
      <c r="K38" s="187">
        <f t="shared" si="3"/>
        <v>402966828</v>
      </c>
      <c r="L38" s="187">
        <f t="shared" si="4"/>
        <v>143524911</v>
      </c>
      <c r="M38" s="188">
        <f t="shared" si="5"/>
        <v>0.91435373094204375</v>
      </c>
      <c r="N38" s="187">
        <f t="shared" si="6"/>
        <v>156968694</v>
      </c>
      <c r="O38" s="187">
        <f t="shared" si="7"/>
        <v>64586210</v>
      </c>
      <c r="P38" s="188">
        <f t="shared" si="8"/>
        <v>0.45000000034837156</v>
      </c>
      <c r="Q38" s="182">
        <f>+Vigencia!$M38</f>
        <v>0</v>
      </c>
      <c r="R38" s="182">
        <f>+Vigencia!$Y122</f>
        <v>258155017</v>
      </c>
      <c r="S38" s="182">
        <f>+Vigencia!$Z38</f>
        <v>0</v>
      </c>
      <c r="T38" s="182">
        <f>+Vigencia!$L122</f>
        <v>0</v>
      </c>
      <c r="U38" s="182">
        <f>+Vigencia!$AM38</f>
        <v>0</v>
      </c>
      <c r="V38" s="182">
        <f>+Vigencia!$N38</f>
        <v>0</v>
      </c>
      <c r="W38" s="182">
        <f>+Vigencia!$Z122</f>
        <v>0</v>
      </c>
      <c r="X38" s="182">
        <f>+Vigencia!$AA38</f>
        <v>143524911</v>
      </c>
      <c r="Y38" s="182">
        <f>+Vigencia!$M122</f>
        <v>0</v>
      </c>
      <c r="Z38" s="182">
        <f>+Vigencia!$AN38</f>
        <v>64586210</v>
      </c>
      <c r="AA38" s="182">
        <f>+Vigencia!$O38</f>
        <v>0</v>
      </c>
      <c r="AB38" s="182">
        <f>+Vigencia!$AA122</f>
        <v>144811811</v>
      </c>
      <c r="AC38" s="182">
        <f>+Vigencia!$AB38</f>
        <v>0</v>
      </c>
      <c r="AD38" s="182">
        <f>+Vigencia!$N122</f>
        <v>0</v>
      </c>
      <c r="AE38" s="182">
        <f>+Vigencia!$AO38</f>
        <v>0</v>
      </c>
      <c r="AF38" s="182">
        <f>+Vigencia!$P38</f>
        <v>0</v>
      </c>
      <c r="AG38" s="182">
        <f>+Vigencia!$AB122</f>
        <v>0</v>
      </c>
      <c r="AH38" s="182">
        <f>+Vigencia!$AC38</f>
        <v>0</v>
      </c>
      <c r="AI38" s="182">
        <f>+Vigencia!$O122</f>
        <v>0</v>
      </c>
      <c r="AJ38" s="182">
        <f>+Vigencia!$AP38</f>
        <v>0</v>
      </c>
      <c r="AK38" s="182">
        <f>+Vigencia!$Q38</f>
        <v>0</v>
      </c>
      <c r="AL38" s="182">
        <f>+Vigencia!$AC122</f>
        <v>0</v>
      </c>
      <c r="AM38" s="182">
        <f>+Vigencia!$AD38</f>
        <v>0</v>
      </c>
      <c r="AN38" s="182">
        <f>+Vigencia!$P122</f>
        <v>0</v>
      </c>
      <c r="AO38" s="182">
        <f>+Vigencia!$AQ38</f>
        <v>0</v>
      </c>
      <c r="AP38" s="182">
        <f>+Vigencia!$R38</f>
        <v>0</v>
      </c>
      <c r="AQ38" s="182">
        <f>+Vigencia!$AD122</f>
        <v>0</v>
      </c>
      <c r="AR38" s="182">
        <f>+Vigencia!$AE38</f>
        <v>0</v>
      </c>
      <c r="AS38" s="182">
        <f>+Vigencia!$Q122</f>
        <v>156968694</v>
      </c>
      <c r="AT38" s="182">
        <f>+Vigencia!$AR38</f>
        <v>0</v>
      </c>
      <c r="AU38" s="184">
        <f>+Vigencia!AT38</f>
        <v>156968694</v>
      </c>
      <c r="AV38" s="184">
        <f>+Vigencia!AU38</f>
        <v>143524911</v>
      </c>
      <c r="AW38" s="184">
        <f>+Vigencia!AV38</f>
        <v>64586210</v>
      </c>
      <c r="AX38" s="183">
        <f t="shared" si="9"/>
        <v>0.91435373094204375</v>
      </c>
      <c r="AY38" s="183">
        <f t="shared" si="10"/>
        <v>0.45000000034837156</v>
      </c>
      <c r="AZ38" s="184">
        <f>+Vigencia!AW38</f>
        <v>0</v>
      </c>
      <c r="BA38" s="184">
        <f>+Vigencia!AX38</f>
        <v>0</v>
      </c>
      <c r="BB38" s="184">
        <f>+Vigencia!AY38</f>
        <v>0</v>
      </c>
      <c r="BC38" s="183">
        <f t="shared" si="11"/>
        <v>0</v>
      </c>
      <c r="BD38" s="183">
        <f t="shared" si="12"/>
        <v>0</v>
      </c>
      <c r="BE38" s="184">
        <f>+Vigencia!AZ38</f>
        <v>0</v>
      </c>
      <c r="BF38" s="184">
        <f>+Vigencia!BA38</f>
        <v>0</v>
      </c>
      <c r="BG38" s="184">
        <f>+Vigencia!BB38</f>
        <v>0</v>
      </c>
      <c r="BH38" s="183">
        <f t="shared" si="13"/>
        <v>0</v>
      </c>
      <c r="BI38" s="183">
        <f t="shared" si="14"/>
        <v>0</v>
      </c>
      <c r="BJ38" s="184">
        <f>+Vigencia!BC38</f>
        <v>0</v>
      </c>
      <c r="BK38" s="184">
        <f>+Vigencia!BD38</f>
        <v>0</v>
      </c>
      <c r="BL38" s="184">
        <f>+Vigencia!BE38</f>
        <v>0</v>
      </c>
      <c r="BM38" s="183">
        <f t="shared" si="15"/>
        <v>0</v>
      </c>
      <c r="BN38" s="183">
        <f t="shared" si="16"/>
        <v>0</v>
      </c>
      <c r="BO38" s="184">
        <f>+Vigencia!BF38</f>
        <v>0</v>
      </c>
      <c r="BP38" s="184">
        <f>+Vigencia!BG38</f>
        <v>0</v>
      </c>
      <c r="BQ38" s="184">
        <f>+Vigencia!BH38</f>
        <v>0</v>
      </c>
      <c r="BR38" s="183">
        <f t="shared" si="17"/>
        <v>0</v>
      </c>
      <c r="BS38" s="183">
        <f t="shared" si="18"/>
        <v>0</v>
      </c>
      <c r="BT38" s="184">
        <f>+Vigencia!BI38</f>
        <v>0</v>
      </c>
      <c r="BU38" s="184">
        <f>+Vigencia!BJ38</f>
        <v>0</v>
      </c>
      <c r="BV38" s="184">
        <f>+Vigencia!BK38</f>
        <v>0</v>
      </c>
      <c r="BW38" s="183">
        <f t="shared" si="19"/>
        <v>0</v>
      </c>
      <c r="BX38" s="183">
        <f t="shared" si="20"/>
        <v>0</v>
      </c>
      <c r="BY38" s="184">
        <f>+Vigencia!BL38</f>
        <v>0</v>
      </c>
      <c r="BZ38" s="184">
        <f>+Vigencia!BM38</f>
        <v>0</v>
      </c>
      <c r="CA38" s="184">
        <f>+Vigencia!BN38</f>
        <v>0</v>
      </c>
      <c r="CB38" s="183">
        <f t="shared" si="21"/>
        <v>0</v>
      </c>
      <c r="CC38" s="183">
        <f t="shared" si="22"/>
        <v>0</v>
      </c>
      <c r="CD38" s="184">
        <f t="shared" si="23"/>
        <v>156968694</v>
      </c>
      <c r="CE38" s="184">
        <f t="shared" si="24"/>
        <v>143524911</v>
      </c>
      <c r="CF38" s="184">
        <f t="shared" si="25"/>
        <v>64586210</v>
      </c>
      <c r="CG38" s="183">
        <f t="shared" si="26"/>
        <v>0.91435373094204375</v>
      </c>
      <c r="CH38" s="183">
        <f t="shared" si="27"/>
        <v>0.45000000034837156</v>
      </c>
    </row>
    <row r="39" spans="2:86" customFormat="1" ht="20.100000000000001" customHeight="1">
      <c r="B39" s="177">
        <f>Proyecto!$C$3</f>
        <v>8141</v>
      </c>
      <c r="C39" s="159">
        <f t="shared" si="0"/>
        <v>28</v>
      </c>
      <c r="D39" s="178" t="s">
        <v>88</v>
      </c>
      <c r="E39" s="179" t="s">
        <v>60</v>
      </c>
      <c r="F39" s="180">
        <v>1905014</v>
      </c>
      <c r="G39" s="181">
        <v>130</v>
      </c>
      <c r="H39" s="187">
        <f>+Vigencia!F39</f>
        <v>2315739548</v>
      </c>
      <c r="I39" s="187">
        <f t="shared" si="1"/>
        <v>0</v>
      </c>
      <c r="J39" s="187">
        <f t="shared" si="2"/>
        <v>2315739548</v>
      </c>
      <c r="K39" s="187">
        <f t="shared" si="3"/>
        <v>2090587759</v>
      </c>
      <c r="L39" s="187">
        <f t="shared" si="4"/>
        <v>1850923188</v>
      </c>
      <c r="M39" s="188">
        <f t="shared" si="5"/>
        <v>0.79927951724906154</v>
      </c>
      <c r="N39" s="187">
        <f t="shared" si="6"/>
        <v>2315739548</v>
      </c>
      <c r="O39" s="187">
        <f t="shared" si="7"/>
        <v>59663016</v>
      </c>
      <c r="P39" s="188">
        <f t="shared" si="8"/>
        <v>3.22341933943074E-2</v>
      </c>
      <c r="Q39" s="182">
        <f>+Vigencia!$M39</f>
        <v>0</v>
      </c>
      <c r="R39" s="182">
        <f>+Vigencia!$Y123</f>
        <v>1956815415</v>
      </c>
      <c r="S39" s="182">
        <f>+Vigencia!$Z39</f>
        <v>1718338712</v>
      </c>
      <c r="T39" s="182">
        <f>+Vigencia!$L123</f>
        <v>0</v>
      </c>
      <c r="U39" s="182">
        <f>+Vigencia!$AM39</f>
        <v>0</v>
      </c>
      <c r="V39" s="182">
        <f>+Vigencia!$N39</f>
        <v>0</v>
      </c>
      <c r="W39" s="182">
        <f>+Vigencia!$Z123</f>
        <v>0</v>
      </c>
      <c r="X39" s="182">
        <f>+Vigencia!$AA39</f>
        <v>132584476</v>
      </c>
      <c r="Y39" s="182">
        <f>+Vigencia!$M123</f>
        <v>0</v>
      </c>
      <c r="Z39" s="182">
        <f>+Vigencia!$AN39</f>
        <v>59663016</v>
      </c>
      <c r="AA39" s="182">
        <f>+Vigencia!$O39</f>
        <v>0</v>
      </c>
      <c r="AB39" s="182">
        <f>+Vigencia!$AA123</f>
        <v>133772344</v>
      </c>
      <c r="AC39" s="182">
        <f>+Vigencia!$AB39</f>
        <v>0</v>
      </c>
      <c r="AD39" s="182">
        <f>+Vigencia!$N123</f>
        <v>0</v>
      </c>
      <c r="AE39" s="182">
        <f>+Vigencia!$AO39</f>
        <v>0</v>
      </c>
      <c r="AF39" s="182">
        <f>+Vigencia!$P39</f>
        <v>0</v>
      </c>
      <c r="AG39" s="182">
        <f>+Vigencia!$AB123</f>
        <v>0</v>
      </c>
      <c r="AH39" s="182">
        <f>+Vigencia!$AC39</f>
        <v>0</v>
      </c>
      <c r="AI39" s="182">
        <f>+Vigencia!$O123</f>
        <v>0</v>
      </c>
      <c r="AJ39" s="182">
        <f>+Vigencia!$AP39</f>
        <v>0</v>
      </c>
      <c r="AK39" s="182">
        <f>+Vigencia!$Q39</f>
        <v>0</v>
      </c>
      <c r="AL39" s="182">
        <f>+Vigencia!$AC123</f>
        <v>0</v>
      </c>
      <c r="AM39" s="182">
        <f>+Vigencia!$AD39</f>
        <v>0</v>
      </c>
      <c r="AN39" s="182">
        <f>+Vigencia!$P123</f>
        <v>0</v>
      </c>
      <c r="AO39" s="182">
        <f>+Vigencia!$AQ39</f>
        <v>0</v>
      </c>
      <c r="AP39" s="182">
        <f>+Vigencia!$R39</f>
        <v>0</v>
      </c>
      <c r="AQ39" s="182">
        <f>+Vigencia!$AD123</f>
        <v>0</v>
      </c>
      <c r="AR39" s="182">
        <f>+Vigencia!$AE39</f>
        <v>0</v>
      </c>
      <c r="AS39" s="182">
        <f>+Vigencia!$Q123</f>
        <v>2315739548</v>
      </c>
      <c r="AT39" s="182">
        <f>+Vigencia!$AR39</f>
        <v>0</v>
      </c>
      <c r="AU39" s="184">
        <f>+Vigencia!AT39</f>
        <v>2315739548</v>
      </c>
      <c r="AV39" s="184">
        <f>+Vigencia!AU39</f>
        <v>1850923188</v>
      </c>
      <c r="AW39" s="184">
        <f>+Vigencia!AV39</f>
        <v>59663016</v>
      </c>
      <c r="AX39" s="183">
        <f t="shared" si="9"/>
        <v>0.79927951724906154</v>
      </c>
      <c r="AY39" s="183">
        <f t="shared" si="10"/>
        <v>3.22341933943074E-2</v>
      </c>
      <c r="AZ39" s="184">
        <f>+Vigencia!AW39</f>
        <v>0</v>
      </c>
      <c r="BA39" s="184">
        <f>+Vigencia!AX39</f>
        <v>0</v>
      </c>
      <c r="BB39" s="184">
        <f>+Vigencia!AY39</f>
        <v>0</v>
      </c>
      <c r="BC39" s="183">
        <f t="shared" si="11"/>
        <v>0</v>
      </c>
      <c r="BD39" s="183">
        <f t="shared" si="12"/>
        <v>0</v>
      </c>
      <c r="BE39" s="184">
        <f>+Vigencia!AZ39</f>
        <v>0</v>
      </c>
      <c r="BF39" s="184">
        <f>+Vigencia!BA39</f>
        <v>0</v>
      </c>
      <c r="BG39" s="184">
        <f>+Vigencia!BB39</f>
        <v>0</v>
      </c>
      <c r="BH39" s="183">
        <f t="shared" si="13"/>
        <v>0</v>
      </c>
      <c r="BI39" s="183">
        <f t="shared" si="14"/>
        <v>0</v>
      </c>
      <c r="BJ39" s="184">
        <f>+Vigencia!BC39</f>
        <v>0</v>
      </c>
      <c r="BK39" s="184">
        <f>+Vigencia!BD39</f>
        <v>0</v>
      </c>
      <c r="BL39" s="184">
        <f>+Vigencia!BE39</f>
        <v>0</v>
      </c>
      <c r="BM39" s="183">
        <f t="shared" si="15"/>
        <v>0</v>
      </c>
      <c r="BN39" s="183">
        <f t="shared" si="16"/>
        <v>0</v>
      </c>
      <c r="BO39" s="184">
        <f>+Vigencia!BF39</f>
        <v>0</v>
      </c>
      <c r="BP39" s="184">
        <f>+Vigencia!BG39</f>
        <v>0</v>
      </c>
      <c r="BQ39" s="184">
        <f>+Vigencia!BH39</f>
        <v>0</v>
      </c>
      <c r="BR39" s="183">
        <f t="shared" si="17"/>
        <v>0</v>
      </c>
      <c r="BS39" s="183">
        <f t="shared" si="18"/>
        <v>0</v>
      </c>
      <c r="BT39" s="184">
        <f>+Vigencia!BI39</f>
        <v>0</v>
      </c>
      <c r="BU39" s="184">
        <f>+Vigencia!BJ39</f>
        <v>0</v>
      </c>
      <c r="BV39" s="184">
        <f>+Vigencia!BK39</f>
        <v>0</v>
      </c>
      <c r="BW39" s="183">
        <f t="shared" si="19"/>
        <v>0</v>
      </c>
      <c r="BX39" s="183">
        <f t="shared" si="20"/>
        <v>0</v>
      </c>
      <c r="BY39" s="184">
        <f>+Vigencia!BL39</f>
        <v>0</v>
      </c>
      <c r="BZ39" s="184">
        <f>+Vigencia!BM39</f>
        <v>0</v>
      </c>
      <c r="CA39" s="184">
        <f>+Vigencia!BN39</f>
        <v>0</v>
      </c>
      <c r="CB39" s="183">
        <f t="shared" si="21"/>
        <v>0</v>
      </c>
      <c r="CC39" s="183">
        <f t="shared" si="22"/>
        <v>0</v>
      </c>
      <c r="CD39" s="184">
        <f t="shared" si="23"/>
        <v>2315739548</v>
      </c>
      <c r="CE39" s="184">
        <f t="shared" si="24"/>
        <v>1850923188</v>
      </c>
      <c r="CF39" s="184">
        <f t="shared" si="25"/>
        <v>59663016</v>
      </c>
      <c r="CG39" s="183">
        <f t="shared" si="26"/>
        <v>0.79927951724906154</v>
      </c>
      <c r="CH39" s="183">
        <f t="shared" si="27"/>
        <v>3.22341933943074E-2</v>
      </c>
    </row>
    <row r="40" spans="2:86" customFormat="1" ht="20.100000000000001" customHeight="1">
      <c r="B40" s="177">
        <f>Proyecto!$C$3</f>
        <v>8141</v>
      </c>
      <c r="C40" s="159">
        <f t="shared" si="0"/>
        <v>29</v>
      </c>
      <c r="D40" s="178" t="s">
        <v>89</v>
      </c>
      <c r="E40" s="179" t="s">
        <v>60</v>
      </c>
      <c r="F40" s="180">
        <v>1905014</v>
      </c>
      <c r="G40" s="181">
        <v>135</v>
      </c>
      <c r="H40" s="187">
        <f>+Vigencia!F40</f>
        <v>163753465</v>
      </c>
      <c r="I40" s="187">
        <f t="shared" si="1"/>
        <v>0</v>
      </c>
      <c r="J40" s="187">
        <f t="shared" si="2"/>
        <v>163753465</v>
      </c>
      <c r="K40" s="187">
        <f t="shared" si="3"/>
        <v>420386204</v>
      </c>
      <c r="L40" s="187">
        <f t="shared" si="4"/>
        <v>149729556</v>
      </c>
      <c r="M40" s="188">
        <f t="shared" si="5"/>
        <v>0.91435961981018232</v>
      </c>
      <c r="N40" s="187">
        <f t="shared" si="6"/>
        <v>163753465</v>
      </c>
      <c r="O40" s="187">
        <f t="shared" si="7"/>
        <v>67378301</v>
      </c>
      <c r="P40" s="188">
        <f t="shared" si="8"/>
        <v>0.45000000534296647</v>
      </c>
      <c r="Q40" s="182">
        <f>+Vigencia!$M40</f>
        <v>0</v>
      </c>
      <c r="R40" s="182">
        <f>+Vigencia!$Y124</f>
        <v>269315170</v>
      </c>
      <c r="S40" s="182">
        <f>+Vigencia!$Z40</f>
        <v>0</v>
      </c>
      <c r="T40" s="182">
        <f>+Vigencia!$L124</f>
        <v>0</v>
      </c>
      <c r="U40" s="182">
        <f>+Vigencia!$AM40</f>
        <v>0</v>
      </c>
      <c r="V40" s="182">
        <f>+Vigencia!$N40</f>
        <v>0</v>
      </c>
      <c r="W40" s="182">
        <f>+Vigencia!$Z124</f>
        <v>0</v>
      </c>
      <c r="X40" s="182">
        <f>+Vigencia!$AA40</f>
        <v>149729556</v>
      </c>
      <c r="Y40" s="182">
        <f>+Vigencia!$M124</f>
        <v>0</v>
      </c>
      <c r="Z40" s="182">
        <f>+Vigencia!$AN40</f>
        <v>67378301</v>
      </c>
      <c r="AA40" s="182">
        <f>+Vigencia!$O40</f>
        <v>0</v>
      </c>
      <c r="AB40" s="182">
        <f>+Vigencia!$AA124</f>
        <v>151071034</v>
      </c>
      <c r="AC40" s="182">
        <f>+Vigencia!$AB40</f>
        <v>0</v>
      </c>
      <c r="AD40" s="182">
        <f>+Vigencia!$N124</f>
        <v>0</v>
      </c>
      <c r="AE40" s="182">
        <f>+Vigencia!$AO40</f>
        <v>0</v>
      </c>
      <c r="AF40" s="182">
        <f>+Vigencia!$P40</f>
        <v>0</v>
      </c>
      <c r="AG40" s="182">
        <f>+Vigencia!$AB124</f>
        <v>0</v>
      </c>
      <c r="AH40" s="182">
        <f>+Vigencia!$AC40</f>
        <v>0</v>
      </c>
      <c r="AI40" s="182">
        <f>+Vigencia!$O124</f>
        <v>0</v>
      </c>
      <c r="AJ40" s="182">
        <f>+Vigencia!$AP40</f>
        <v>0</v>
      </c>
      <c r="AK40" s="182">
        <f>+Vigencia!$Q40</f>
        <v>0</v>
      </c>
      <c r="AL40" s="182">
        <f>+Vigencia!$AC124</f>
        <v>0</v>
      </c>
      <c r="AM40" s="182">
        <f>+Vigencia!$AD40</f>
        <v>0</v>
      </c>
      <c r="AN40" s="182">
        <f>+Vigencia!$P124</f>
        <v>0</v>
      </c>
      <c r="AO40" s="182">
        <f>+Vigencia!$AQ40</f>
        <v>0</v>
      </c>
      <c r="AP40" s="182">
        <f>+Vigencia!$R40</f>
        <v>0</v>
      </c>
      <c r="AQ40" s="182">
        <f>+Vigencia!$AD124</f>
        <v>0</v>
      </c>
      <c r="AR40" s="182">
        <f>+Vigencia!$AE40</f>
        <v>0</v>
      </c>
      <c r="AS40" s="182">
        <f>+Vigencia!$Q124</f>
        <v>163753465</v>
      </c>
      <c r="AT40" s="182">
        <f>+Vigencia!$AR40</f>
        <v>0</v>
      </c>
      <c r="AU40" s="184">
        <f>+Vigencia!AT40</f>
        <v>163753465</v>
      </c>
      <c r="AV40" s="184">
        <f>+Vigencia!AU40</f>
        <v>149729556</v>
      </c>
      <c r="AW40" s="184">
        <f>+Vigencia!AV40</f>
        <v>67378301</v>
      </c>
      <c r="AX40" s="183">
        <f t="shared" si="9"/>
        <v>0.91435961981018232</v>
      </c>
      <c r="AY40" s="183">
        <f t="shared" si="10"/>
        <v>0.45000000534296647</v>
      </c>
      <c r="AZ40" s="184">
        <f>+Vigencia!AW40</f>
        <v>0</v>
      </c>
      <c r="BA40" s="184">
        <f>+Vigencia!AX40</f>
        <v>0</v>
      </c>
      <c r="BB40" s="184">
        <f>+Vigencia!AY40</f>
        <v>0</v>
      </c>
      <c r="BC40" s="183">
        <f t="shared" si="11"/>
        <v>0</v>
      </c>
      <c r="BD40" s="183">
        <f t="shared" si="12"/>
        <v>0</v>
      </c>
      <c r="BE40" s="184">
        <f>+Vigencia!AZ40</f>
        <v>0</v>
      </c>
      <c r="BF40" s="184">
        <f>+Vigencia!BA40</f>
        <v>0</v>
      </c>
      <c r="BG40" s="184">
        <f>+Vigencia!BB40</f>
        <v>0</v>
      </c>
      <c r="BH40" s="183">
        <f t="shared" si="13"/>
        <v>0</v>
      </c>
      <c r="BI40" s="183">
        <f t="shared" si="14"/>
        <v>0</v>
      </c>
      <c r="BJ40" s="184">
        <f>+Vigencia!BC40</f>
        <v>0</v>
      </c>
      <c r="BK40" s="184">
        <f>+Vigencia!BD40</f>
        <v>0</v>
      </c>
      <c r="BL40" s="184">
        <f>+Vigencia!BE40</f>
        <v>0</v>
      </c>
      <c r="BM40" s="183">
        <f t="shared" si="15"/>
        <v>0</v>
      </c>
      <c r="BN40" s="183">
        <f t="shared" si="16"/>
        <v>0</v>
      </c>
      <c r="BO40" s="184">
        <f>+Vigencia!BF40</f>
        <v>0</v>
      </c>
      <c r="BP40" s="184">
        <f>+Vigencia!BG40</f>
        <v>0</v>
      </c>
      <c r="BQ40" s="184">
        <f>+Vigencia!BH40</f>
        <v>0</v>
      </c>
      <c r="BR40" s="183">
        <f t="shared" si="17"/>
        <v>0</v>
      </c>
      <c r="BS40" s="183">
        <f t="shared" si="18"/>
        <v>0</v>
      </c>
      <c r="BT40" s="184">
        <f>+Vigencia!BI40</f>
        <v>0</v>
      </c>
      <c r="BU40" s="184">
        <f>+Vigencia!BJ40</f>
        <v>0</v>
      </c>
      <c r="BV40" s="184">
        <f>+Vigencia!BK40</f>
        <v>0</v>
      </c>
      <c r="BW40" s="183">
        <f t="shared" si="19"/>
        <v>0</v>
      </c>
      <c r="BX40" s="183">
        <f t="shared" si="20"/>
        <v>0</v>
      </c>
      <c r="BY40" s="184">
        <f>+Vigencia!BL40</f>
        <v>0</v>
      </c>
      <c r="BZ40" s="184">
        <f>+Vigencia!BM40</f>
        <v>0</v>
      </c>
      <c r="CA40" s="184">
        <f>+Vigencia!BN40</f>
        <v>0</v>
      </c>
      <c r="CB40" s="183">
        <f t="shared" si="21"/>
        <v>0</v>
      </c>
      <c r="CC40" s="183">
        <f t="shared" si="22"/>
        <v>0</v>
      </c>
      <c r="CD40" s="184">
        <f t="shared" si="23"/>
        <v>163753465</v>
      </c>
      <c r="CE40" s="184">
        <f t="shared" si="24"/>
        <v>149729556</v>
      </c>
      <c r="CF40" s="184">
        <f t="shared" si="25"/>
        <v>67378301</v>
      </c>
      <c r="CG40" s="183">
        <f t="shared" si="26"/>
        <v>0.91435961981018232</v>
      </c>
      <c r="CH40" s="183">
        <f t="shared" si="27"/>
        <v>0.45000000534296647</v>
      </c>
    </row>
    <row r="41" spans="2:86" customFormat="1" ht="20.100000000000001" customHeight="1">
      <c r="B41" s="177">
        <f>Proyecto!$C$3</f>
        <v>8141</v>
      </c>
      <c r="C41" s="159">
        <f t="shared" si="0"/>
        <v>30</v>
      </c>
      <c r="D41" s="178" t="s">
        <v>90</v>
      </c>
      <c r="E41" s="179" t="s">
        <v>60</v>
      </c>
      <c r="F41" s="180">
        <v>1905014</v>
      </c>
      <c r="G41" s="181">
        <v>108</v>
      </c>
      <c r="H41" s="187">
        <f>+Vigencia!F41</f>
        <v>484828421</v>
      </c>
      <c r="I41" s="187">
        <f t="shared" si="1"/>
        <v>0</v>
      </c>
      <c r="J41" s="187">
        <f t="shared" si="2"/>
        <v>484828421</v>
      </c>
      <c r="K41" s="187">
        <f t="shared" si="3"/>
        <v>1243219420</v>
      </c>
      <c r="L41" s="187">
        <f t="shared" si="4"/>
        <v>442474906</v>
      </c>
      <c r="M41" s="188">
        <f t="shared" si="5"/>
        <v>0.91264226030181506</v>
      </c>
      <c r="N41" s="187">
        <f t="shared" si="6"/>
        <v>484828421</v>
      </c>
      <c r="O41" s="187">
        <f t="shared" si="7"/>
        <v>199113709</v>
      </c>
      <c r="P41" s="188">
        <f t="shared" si="8"/>
        <v>0.45000000293801973</v>
      </c>
      <c r="Q41" s="182">
        <f>+Vigencia!$M41</f>
        <v>0</v>
      </c>
      <c r="R41" s="182">
        <f>+Vigencia!$Y125</f>
        <v>795869621</v>
      </c>
      <c r="S41" s="182">
        <f>+Vigencia!$Z41</f>
        <v>0</v>
      </c>
      <c r="T41" s="182">
        <f>+Vigencia!$L125</f>
        <v>0</v>
      </c>
      <c r="U41" s="182">
        <f>+Vigencia!$AM41</f>
        <v>0</v>
      </c>
      <c r="V41" s="182">
        <f>+Vigencia!$N41</f>
        <v>0</v>
      </c>
      <c r="W41" s="182">
        <f>+Vigencia!$Z125</f>
        <v>0</v>
      </c>
      <c r="X41" s="182">
        <f>+Vigencia!$AA41</f>
        <v>442474906</v>
      </c>
      <c r="Y41" s="182">
        <f>+Vigencia!$M125</f>
        <v>0</v>
      </c>
      <c r="Z41" s="182">
        <f>+Vigencia!$AN41</f>
        <v>199113709</v>
      </c>
      <c r="AA41" s="182">
        <f>+Vigencia!$O41</f>
        <v>0</v>
      </c>
      <c r="AB41" s="182">
        <f>+Vigencia!$AA125</f>
        <v>447349799</v>
      </c>
      <c r="AC41" s="182">
        <f>+Vigencia!$AB41</f>
        <v>0</v>
      </c>
      <c r="AD41" s="182">
        <f>+Vigencia!$N125</f>
        <v>0</v>
      </c>
      <c r="AE41" s="182">
        <f>+Vigencia!$AO41</f>
        <v>0</v>
      </c>
      <c r="AF41" s="182">
        <f>+Vigencia!$P41</f>
        <v>0</v>
      </c>
      <c r="AG41" s="182">
        <f>+Vigencia!$AB125</f>
        <v>0</v>
      </c>
      <c r="AH41" s="182">
        <f>+Vigencia!$AC41</f>
        <v>0</v>
      </c>
      <c r="AI41" s="182">
        <f>+Vigencia!$O125</f>
        <v>0</v>
      </c>
      <c r="AJ41" s="182">
        <f>+Vigencia!$AP41</f>
        <v>0</v>
      </c>
      <c r="AK41" s="182">
        <f>+Vigencia!$Q41</f>
        <v>0</v>
      </c>
      <c r="AL41" s="182">
        <f>+Vigencia!$AC125</f>
        <v>0</v>
      </c>
      <c r="AM41" s="182">
        <f>+Vigencia!$AD41</f>
        <v>0</v>
      </c>
      <c r="AN41" s="182">
        <f>+Vigencia!$P125</f>
        <v>0</v>
      </c>
      <c r="AO41" s="182">
        <f>+Vigencia!$AQ41</f>
        <v>0</v>
      </c>
      <c r="AP41" s="182">
        <f>+Vigencia!$R41</f>
        <v>0</v>
      </c>
      <c r="AQ41" s="182">
        <f>+Vigencia!$AD125</f>
        <v>0</v>
      </c>
      <c r="AR41" s="182">
        <f>+Vigencia!$AE41</f>
        <v>0</v>
      </c>
      <c r="AS41" s="182">
        <f>+Vigencia!$Q125</f>
        <v>484828421</v>
      </c>
      <c r="AT41" s="182">
        <f>+Vigencia!$AR41</f>
        <v>0</v>
      </c>
      <c r="AU41" s="184">
        <f>+Vigencia!AT41</f>
        <v>484828421</v>
      </c>
      <c r="AV41" s="184">
        <f>+Vigencia!AU41</f>
        <v>442474906</v>
      </c>
      <c r="AW41" s="184">
        <f>+Vigencia!AV41</f>
        <v>199113709</v>
      </c>
      <c r="AX41" s="183">
        <f t="shared" si="9"/>
        <v>0.91264226030181506</v>
      </c>
      <c r="AY41" s="183">
        <f t="shared" si="10"/>
        <v>0.45000000293801973</v>
      </c>
      <c r="AZ41" s="184">
        <f>+Vigencia!AW41</f>
        <v>0</v>
      </c>
      <c r="BA41" s="184">
        <f>+Vigencia!AX41</f>
        <v>0</v>
      </c>
      <c r="BB41" s="184">
        <f>+Vigencia!AY41</f>
        <v>0</v>
      </c>
      <c r="BC41" s="183">
        <f t="shared" si="11"/>
        <v>0</v>
      </c>
      <c r="BD41" s="183">
        <f t="shared" si="12"/>
        <v>0</v>
      </c>
      <c r="BE41" s="184">
        <f>+Vigencia!AZ41</f>
        <v>0</v>
      </c>
      <c r="BF41" s="184">
        <f>+Vigencia!BA41</f>
        <v>0</v>
      </c>
      <c r="BG41" s="184">
        <f>+Vigencia!BB41</f>
        <v>0</v>
      </c>
      <c r="BH41" s="183">
        <f t="shared" si="13"/>
        <v>0</v>
      </c>
      <c r="BI41" s="183">
        <f t="shared" si="14"/>
        <v>0</v>
      </c>
      <c r="BJ41" s="184">
        <f>+Vigencia!BC41</f>
        <v>0</v>
      </c>
      <c r="BK41" s="184">
        <f>+Vigencia!BD41</f>
        <v>0</v>
      </c>
      <c r="BL41" s="184">
        <f>+Vigencia!BE41</f>
        <v>0</v>
      </c>
      <c r="BM41" s="183">
        <f t="shared" si="15"/>
        <v>0</v>
      </c>
      <c r="BN41" s="183">
        <f t="shared" si="16"/>
        <v>0</v>
      </c>
      <c r="BO41" s="184">
        <f>+Vigencia!BF41</f>
        <v>0</v>
      </c>
      <c r="BP41" s="184">
        <f>+Vigencia!BG41</f>
        <v>0</v>
      </c>
      <c r="BQ41" s="184">
        <f>+Vigencia!BH41</f>
        <v>0</v>
      </c>
      <c r="BR41" s="183">
        <f t="shared" si="17"/>
        <v>0</v>
      </c>
      <c r="BS41" s="183">
        <f t="shared" si="18"/>
        <v>0</v>
      </c>
      <c r="BT41" s="184">
        <f>+Vigencia!BI41</f>
        <v>0</v>
      </c>
      <c r="BU41" s="184">
        <f>+Vigencia!BJ41</f>
        <v>0</v>
      </c>
      <c r="BV41" s="184">
        <f>+Vigencia!BK41</f>
        <v>0</v>
      </c>
      <c r="BW41" s="183">
        <f t="shared" si="19"/>
        <v>0</v>
      </c>
      <c r="BX41" s="183">
        <f t="shared" si="20"/>
        <v>0</v>
      </c>
      <c r="BY41" s="184">
        <f>+Vigencia!BL41</f>
        <v>0</v>
      </c>
      <c r="BZ41" s="184">
        <f>+Vigencia!BM41</f>
        <v>0</v>
      </c>
      <c r="CA41" s="184">
        <f>+Vigencia!BN41</f>
        <v>0</v>
      </c>
      <c r="CB41" s="183">
        <f t="shared" si="21"/>
        <v>0</v>
      </c>
      <c r="CC41" s="183">
        <f t="shared" si="22"/>
        <v>0</v>
      </c>
      <c r="CD41" s="184">
        <f t="shared" si="23"/>
        <v>484828421</v>
      </c>
      <c r="CE41" s="184">
        <f t="shared" si="24"/>
        <v>442474906</v>
      </c>
      <c r="CF41" s="184">
        <f t="shared" si="25"/>
        <v>199113709</v>
      </c>
      <c r="CG41" s="183">
        <f t="shared" si="26"/>
        <v>0.91264226030181506</v>
      </c>
      <c r="CH41" s="183">
        <f t="shared" si="27"/>
        <v>0.45000000293801973</v>
      </c>
    </row>
    <row r="42" spans="2:86" customFormat="1" ht="20.100000000000001" customHeight="1">
      <c r="B42" s="177">
        <f>Proyecto!$C$3</f>
        <v>8141</v>
      </c>
      <c r="C42" s="159">
        <f t="shared" si="0"/>
        <v>31</v>
      </c>
      <c r="D42" s="178" t="s">
        <v>91</v>
      </c>
      <c r="E42" s="179" t="s">
        <v>60</v>
      </c>
      <c r="F42" s="180">
        <v>1905014</v>
      </c>
      <c r="G42" s="181">
        <v>107</v>
      </c>
      <c r="H42" s="187">
        <f>+Vigencia!F42</f>
        <v>33405000</v>
      </c>
      <c r="I42" s="187">
        <f t="shared" si="1"/>
        <v>0</v>
      </c>
      <c r="J42" s="187">
        <f t="shared" si="2"/>
        <v>33405000</v>
      </c>
      <c r="K42" s="187">
        <f t="shared" si="3"/>
        <v>33405000</v>
      </c>
      <c r="L42" s="187">
        <f t="shared" si="4"/>
        <v>0</v>
      </c>
      <c r="M42" s="188">
        <f t="shared" si="5"/>
        <v>0</v>
      </c>
      <c r="N42" s="187">
        <f t="shared" si="6"/>
        <v>33405000</v>
      </c>
      <c r="O42" s="187">
        <f t="shared" si="7"/>
        <v>0</v>
      </c>
      <c r="P42" s="188">
        <f t="shared" si="8"/>
        <v>0</v>
      </c>
      <c r="Q42" s="182">
        <f>+Vigencia!$M42</f>
        <v>0</v>
      </c>
      <c r="R42" s="182">
        <f>+Vigencia!$Y126</f>
        <v>0</v>
      </c>
      <c r="S42" s="182">
        <f>+Vigencia!$Z42</f>
        <v>0</v>
      </c>
      <c r="T42" s="182">
        <f>+Vigencia!$L126</f>
        <v>0</v>
      </c>
      <c r="U42" s="182">
        <f>+Vigencia!$AM42</f>
        <v>0</v>
      </c>
      <c r="V42" s="182">
        <f>+Vigencia!$N42</f>
        <v>0</v>
      </c>
      <c r="W42" s="182">
        <f>+Vigencia!$Z126</f>
        <v>0</v>
      </c>
      <c r="X42" s="182">
        <f>+Vigencia!$AA42</f>
        <v>0</v>
      </c>
      <c r="Y42" s="182">
        <f>+Vigencia!$M126</f>
        <v>0</v>
      </c>
      <c r="Z42" s="182">
        <f>+Vigencia!$AN42</f>
        <v>0</v>
      </c>
      <c r="AA42" s="182">
        <f>+Vigencia!$O42</f>
        <v>0</v>
      </c>
      <c r="AB42" s="182">
        <f>+Vigencia!$AA126</f>
        <v>33405000</v>
      </c>
      <c r="AC42" s="182">
        <f>+Vigencia!$AB42</f>
        <v>0</v>
      </c>
      <c r="AD42" s="182">
        <f>+Vigencia!$N126</f>
        <v>0</v>
      </c>
      <c r="AE42" s="182">
        <f>+Vigencia!$AO42</f>
        <v>0</v>
      </c>
      <c r="AF42" s="182">
        <f>+Vigencia!$P42</f>
        <v>0</v>
      </c>
      <c r="AG42" s="182">
        <f>+Vigencia!$AB126</f>
        <v>0</v>
      </c>
      <c r="AH42" s="182">
        <f>+Vigencia!$AC42</f>
        <v>0</v>
      </c>
      <c r="AI42" s="182">
        <f>+Vigencia!$O126</f>
        <v>0</v>
      </c>
      <c r="AJ42" s="182">
        <f>+Vigencia!$AP42</f>
        <v>0</v>
      </c>
      <c r="AK42" s="182">
        <f>+Vigencia!$Q42</f>
        <v>0</v>
      </c>
      <c r="AL42" s="182">
        <f>+Vigencia!$AC126</f>
        <v>0</v>
      </c>
      <c r="AM42" s="182">
        <f>+Vigencia!$AD42</f>
        <v>0</v>
      </c>
      <c r="AN42" s="182">
        <f>+Vigencia!$P126</f>
        <v>0</v>
      </c>
      <c r="AO42" s="182">
        <f>+Vigencia!$AQ42</f>
        <v>0</v>
      </c>
      <c r="AP42" s="182">
        <f>+Vigencia!$R42</f>
        <v>0</v>
      </c>
      <c r="AQ42" s="182">
        <f>+Vigencia!$AD126</f>
        <v>0</v>
      </c>
      <c r="AR42" s="182">
        <f>+Vigencia!$AE42</f>
        <v>0</v>
      </c>
      <c r="AS42" s="182">
        <f>+Vigencia!$Q126</f>
        <v>33405000</v>
      </c>
      <c r="AT42" s="182">
        <f>+Vigencia!$AR42</f>
        <v>0</v>
      </c>
      <c r="AU42" s="184">
        <f>+Vigencia!AT42</f>
        <v>0</v>
      </c>
      <c r="AV42" s="184">
        <f>+Vigencia!AU42</f>
        <v>0</v>
      </c>
      <c r="AW42" s="184">
        <f>+Vigencia!AV42</f>
        <v>0</v>
      </c>
      <c r="AX42" s="183">
        <f t="shared" si="9"/>
        <v>0</v>
      </c>
      <c r="AY42" s="183">
        <f t="shared" si="10"/>
        <v>0</v>
      </c>
      <c r="AZ42" s="184">
        <f>+Vigencia!AW42</f>
        <v>0</v>
      </c>
      <c r="BA42" s="184">
        <f>+Vigencia!AX42</f>
        <v>0</v>
      </c>
      <c r="BB42" s="184">
        <f>+Vigencia!AY42</f>
        <v>0</v>
      </c>
      <c r="BC42" s="183">
        <f t="shared" si="11"/>
        <v>0</v>
      </c>
      <c r="BD42" s="183">
        <f t="shared" si="12"/>
        <v>0</v>
      </c>
      <c r="BE42" s="184">
        <f>+Vigencia!AZ42</f>
        <v>0</v>
      </c>
      <c r="BF42" s="184">
        <f>+Vigencia!BA42</f>
        <v>0</v>
      </c>
      <c r="BG42" s="184">
        <f>+Vigencia!BB42</f>
        <v>0</v>
      </c>
      <c r="BH42" s="183">
        <f t="shared" si="13"/>
        <v>0</v>
      </c>
      <c r="BI42" s="183">
        <f t="shared" si="14"/>
        <v>0</v>
      </c>
      <c r="BJ42" s="184">
        <f>+Vigencia!BC42</f>
        <v>33405000</v>
      </c>
      <c r="BK42" s="184">
        <f>+Vigencia!BD42</f>
        <v>0</v>
      </c>
      <c r="BL42" s="184">
        <f>+Vigencia!BE42</f>
        <v>0</v>
      </c>
      <c r="BM42" s="183">
        <f t="shared" si="15"/>
        <v>0</v>
      </c>
      <c r="BN42" s="183">
        <f t="shared" si="16"/>
        <v>0</v>
      </c>
      <c r="BO42" s="184">
        <f>+Vigencia!BF42</f>
        <v>0</v>
      </c>
      <c r="BP42" s="184">
        <f>+Vigencia!BG42</f>
        <v>0</v>
      </c>
      <c r="BQ42" s="184">
        <f>+Vigencia!BH42</f>
        <v>0</v>
      </c>
      <c r="BR42" s="183">
        <f t="shared" si="17"/>
        <v>0</v>
      </c>
      <c r="BS42" s="183">
        <f t="shared" si="18"/>
        <v>0</v>
      </c>
      <c r="BT42" s="184">
        <f>+Vigencia!BI42</f>
        <v>0</v>
      </c>
      <c r="BU42" s="184">
        <f>+Vigencia!BJ42</f>
        <v>0</v>
      </c>
      <c r="BV42" s="184">
        <f>+Vigencia!BK42</f>
        <v>0</v>
      </c>
      <c r="BW42" s="183">
        <f t="shared" si="19"/>
        <v>0</v>
      </c>
      <c r="BX42" s="183">
        <f t="shared" si="20"/>
        <v>0</v>
      </c>
      <c r="BY42" s="184">
        <f>+Vigencia!BL42</f>
        <v>0</v>
      </c>
      <c r="BZ42" s="184">
        <f>+Vigencia!BM42</f>
        <v>0</v>
      </c>
      <c r="CA42" s="184">
        <f>+Vigencia!BN42</f>
        <v>0</v>
      </c>
      <c r="CB42" s="183">
        <f t="shared" si="21"/>
        <v>0</v>
      </c>
      <c r="CC42" s="183">
        <f t="shared" si="22"/>
        <v>0</v>
      </c>
      <c r="CD42" s="184">
        <f t="shared" si="23"/>
        <v>33405000</v>
      </c>
      <c r="CE42" s="184">
        <f t="shared" si="24"/>
        <v>0</v>
      </c>
      <c r="CF42" s="184">
        <f t="shared" si="25"/>
        <v>0</v>
      </c>
      <c r="CG42" s="183">
        <f t="shared" si="26"/>
        <v>0</v>
      </c>
      <c r="CH42" s="183">
        <f t="shared" si="27"/>
        <v>0</v>
      </c>
    </row>
    <row r="43" spans="2:86" customFormat="1" ht="20.100000000000001" customHeight="1">
      <c r="B43" s="177">
        <f>Proyecto!$C$3</f>
        <v>8141</v>
      </c>
      <c r="C43" s="159">
        <f t="shared" si="0"/>
        <v>32</v>
      </c>
      <c r="D43" s="178" t="s">
        <v>92</v>
      </c>
      <c r="E43" s="179" t="s">
        <v>60</v>
      </c>
      <c r="F43" s="180">
        <v>1905049</v>
      </c>
      <c r="G43" s="181">
        <v>105</v>
      </c>
      <c r="H43" s="187">
        <f>+Vigencia!F43</f>
        <v>1331083848</v>
      </c>
      <c r="I43" s="187">
        <f t="shared" si="1"/>
        <v>0</v>
      </c>
      <c r="J43" s="187">
        <f t="shared" si="2"/>
        <v>1331083848</v>
      </c>
      <c r="K43" s="187">
        <f t="shared" si="3"/>
        <v>3412859153</v>
      </c>
      <c r="L43" s="187">
        <f t="shared" si="4"/>
        <v>1331083848</v>
      </c>
      <c r="M43" s="188">
        <f t="shared" si="5"/>
        <v>1</v>
      </c>
      <c r="N43" s="187">
        <f t="shared" si="6"/>
        <v>1606738585</v>
      </c>
      <c r="O43" s="187">
        <f t="shared" si="7"/>
        <v>598987733</v>
      </c>
      <c r="P43" s="188">
        <f t="shared" si="8"/>
        <v>0.45000000105177446</v>
      </c>
      <c r="Q43" s="182">
        <f>+Vigencia!$M43</f>
        <v>0</v>
      </c>
      <c r="R43" s="182">
        <f>+Vigencia!$Y127</f>
        <v>2194521104</v>
      </c>
      <c r="S43" s="182">
        <f>+Vigencia!$Z43</f>
        <v>0</v>
      </c>
      <c r="T43" s="182">
        <f>+Vigencia!$L127</f>
        <v>0</v>
      </c>
      <c r="U43" s="182">
        <f>+Vigencia!$AM43</f>
        <v>0</v>
      </c>
      <c r="V43" s="182">
        <f>+Vigencia!$N43</f>
        <v>0</v>
      </c>
      <c r="W43" s="182">
        <f>+Vigencia!$Z127</f>
        <v>0</v>
      </c>
      <c r="X43" s="182">
        <f>+Vigencia!$AA43</f>
        <v>1331083848</v>
      </c>
      <c r="Y43" s="182">
        <f>+Vigencia!$M127</f>
        <v>0</v>
      </c>
      <c r="Z43" s="182">
        <f>+Vigencia!$AN43</f>
        <v>598987733</v>
      </c>
      <c r="AA43" s="182">
        <f>+Vigencia!$O43</f>
        <v>0</v>
      </c>
      <c r="AB43" s="182">
        <f>+Vigencia!$AA127</f>
        <v>1218338049</v>
      </c>
      <c r="AC43" s="182">
        <f>+Vigencia!$AB43</f>
        <v>0</v>
      </c>
      <c r="AD43" s="182">
        <f>+Vigencia!$N127</f>
        <v>0</v>
      </c>
      <c r="AE43" s="182">
        <f>+Vigencia!$AO43</f>
        <v>0</v>
      </c>
      <c r="AF43" s="182">
        <f>+Vigencia!$P43</f>
        <v>0</v>
      </c>
      <c r="AG43" s="182">
        <f>+Vigencia!$AB127</f>
        <v>0</v>
      </c>
      <c r="AH43" s="182">
        <f>+Vigencia!$AC43</f>
        <v>0</v>
      </c>
      <c r="AI43" s="182">
        <f>+Vigencia!$O127</f>
        <v>0</v>
      </c>
      <c r="AJ43" s="182">
        <f>+Vigencia!$AP43</f>
        <v>0</v>
      </c>
      <c r="AK43" s="182">
        <f>+Vigencia!$Q43</f>
        <v>0</v>
      </c>
      <c r="AL43" s="182">
        <f>+Vigencia!$AC127</f>
        <v>0</v>
      </c>
      <c r="AM43" s="182">
        <f>+Vigencia!$AD43</f>
        <v>0</v>
      </c>
      <c r="AN43" s="182">
        <f>+Vigencia!$P127</f>
        <v>0</v>
      </c>
      <c r="AO43" s="182">
        <f>+Vigencia!$AQ43</f>
        <v>0</v>
      </c>
      <c r="AP43" s="182">
        <f>+Vigencia!$R43</f>
        <v>0</v>
      </c>
      <c r="AQ43" s="182">
        <f>+Vigencia!$AD127</f>
        <v>0</v>
      </c>
      <c r="AR43" s="182">
        <f>+Vigencia!$AE43</f>
        <v>0</v>
      </c>
      <c r="AS43" s="182">
        <f>+Vigencia!$Q127</f>
        <v>1606738585</v>
      </c>
      <c r="AT43" s="182">
        <f>+Vigencia!$AR43</f>
        <v>0</v>
      </c>
      <c r="AU43" s="184">
        <f>+Vigencia!AT43</f>
        <v>1331083848</v>
      </c>
      <c r="AV43" s="184">
        <f>+Vigencia!AU43</f>
        <v>1331083848</v>
      </c>
      <c r="AW43" s="184">
        <f>+Vigencia!AV43</f>
        <v>598987733</v>
      </c>
      <c r="AX43" s="183">
        <f t="shared" si="9"/>
        <v>1</v>
      </c>
      <c r="AY43" s="183">
        <f t="shared" si="10"/>
        <v>0.45000000105177446</v>
      </c>
      <c r="AZ43" s="184">
        <f>+Vigencia!AW43</f>
        <v>0</v>
      </c>
      <c r="BA43" s="184">
        <f>+Vigencia!AX43</f>
        <v>0</v>
      </c>
      <c r="BB43" s="184">
        <f>+Vigencia!AY43</f>
        <v>0</v>
      </c>
      <c r="BC43" s="183">
        <f t="shared" si="11"/>
        <v>0</v>
      </c>
      <c r="BD43" s="183">
        <f t="shared" si="12"/>
        <v>0</v>
      </c>
      <c r="BE43" s="184">
        <f>+Vigencia!AZ43</f>
        <v>0</v>
      </c>
      <c r="BF43" s="184">
        <f>+Vigencia!BA43</f>
        <v>0</v>
      </c>
      <c r="BG43" s="184">
        <f>+Vigencia!BB43</f>
        <v>0</v>
      </c>
      <c r="BH43" s="183">
        <f t="shared" si="13"/>
        <v>0</v>
      </c>
      <c r="BI43" s="183">
        <f t="shared" si="14"/>
        <v>0</v>
      </c>
      <c r="BJ43" s="184">
        <f>+Vigencia!BC43</f>
        <v>0</v>
      </c>
      <c r="BK43" s="184">
        <f>+Vigencia!BD43</f>
        <v>0</v>
      </c>
      <c r="BL43" s="184">
        <f>+Vigencia!BE43</f>
        <v>0</v>
      </c>
      <c r="BM43" s="183">
        <f t="shared" si="15"/>
        <v>0</v>
      </c>
      <c r="BN43" s="183">
        <f t="shared" si="16"/>
        <v>0</v>
      </c>
      <c r="BO43" s="184">
        <f>+Vigencia!BF43</f>
        <v>0</v>
      </c>
      <c r="BP43" s="184">
        <f>+Vigencia!BG43</f>
        <v>0</v>
      </c>
      <c r="BQ43" s="184">
        <f>+Vigencia!BH43</f>
        <v>0</v>
      </c>
      <c r="BR43" s="183">
        <f t="shared" si="17"/>
        <v>0</v>
      </c>
      <c r="BS43" s="183">
        <f t="shared" si="18"/>
        <v>0</v>
      </c>
      <c r="BT43" s="184">
        <f>+Vigencia!BI43</f>
        <v>0</v>
      </c>
      <c r="BU43" s="184">
        <f>+Vigencia!BJ43</f>
        <v>0</v>
      </c>
      <c r="BV43" s="184">
        <f>+Vigencia!BK43</f>
        <v>0</v>
      </c>
      <c r="BW43" s="183">
        <f t="shared" si="19"/>
        <v>0</v>
      </c>
      <c r="BX43" s="183">
        <f t="shared" si="20"/>
        <v>0</v>
      </c>
      <c r="BY43" s="184">
        <f>+Vigencia!BL43</f>
        <v>0</v>
      </c>
      <c r="BZ43" s="184">
        <f>+Vigencia!BM43</f>
        <v>0</v>
      </c>
      <c r="CA43" s="184">
        <f>+Vigencia!BN43</f>
        <v>0</v>
      </c>
      <c r="CB43" s="183">
        <f t="shared" si="21"/>
        <v>0</v>
      </c>
      <c r="CC43" s="183">
        <f t="shared" si="22"/>
        <v>0</v>
      </c>
      <c r="CD43" s="184">
        <f t="shared" si="23"/>
        <v>1331083848</v>
      </c>
      <c r="CE43" s="184">
        <f t="shared" si="24"/>
        <v>1331083848</v>
      </c>
      <c r="CF43" s="184">
        <f t="shared" si="25"/>
        <v>598987733</v>
      </c>
      <c r="CG43" s="183">
        <f t="shared" si="26"/>
        <v>1</v>
      </c>
      <c r="CH43" s="183">
        <f t="shared" si="27"/>
        <v>0.45000000105177446</v>
      </c>
    </row>
    <row r="44" spans="2:86" customFormat="1" ht="20.100000000000001" customHeight="1">
      <c r="B44" s="177">
        <f>Proyecto!$C$3</f>
        <v>8141</v>
      </c>
      <c r="C44" s="159">
        <f t="shared" si="0"/>
        <v>32</v>
      </c>
      <c r="D44" s="178" t="s">
        <v>93</v>
      </c>
      <c r="E44" s="179" t="s">
        <v>60</v>
      </c>
      <c r="F44" s="180">
        <v>1905049</v>
      </c>
      <c r="G44" s="181">
        <v>105</v>
      </c>
      <c r="H44" s="187">
        <f>+Vigencia!F44</f>
        <v>211958655</v>
      </c>
      <c r="I44" s="187">
        <f t="shared" si="1"/>
        <v>0</v>
      </c>
      <c r="J44" s="187">
        <f t="shared" si="2"/>
        <v>211958655</v>
      </c>
      <c r="K44" s="187">
        <f t="shared" si="3"/>
        <v>575250524</v>
      </c>
      <c r="L44" s="187">
        <f t="shared" si="4"/>
        <v>211958655</v>
      </c>
      <c r="M44" s="188">
        <f t="shared" si="5"/>
        <v>1</v>
      </c>
      <c r="N44" s="187">
        <f t="shared" si="6"/>
        <v>211958655</v>
      </c>
      <c r="O44" s="187">
        <f t="shared" si="7"/>
        <v>95381394</v>
      </c>
      <c r="P44" s="188">
        <f t="shared" si="8"/>
        <v>0.44999999646157407</v>
      </c>
      <c r="Q44" s="182">
        <f>+Vigencia!$M44</f>
        <v>0</v>
      </c>
      <c r="R44" s="182">
        <f>+Vigencia!$Y128</f>
        <v>381245246</v>
      </c>
      <c r="S44" s="182">
        <f>+Vigencia!$Z44</f>
        <v>0</v>
      </c>
      <c r="T44" s="182">
        <f>+Vigencia!$L128</f>
        <v>0</v>
      </c>
      <c r="U44" s="182">
        <f>+Vigencia!$AM44</f>
        <v>0</v>
      </c>
      <c r="V44" s="182">
        <f>+Vigencia!$N44</f>
        <v>0</v>
      </c>
      <c r="W44" s="182">
        <f>+Vigencia!$Z128</f>
        <v>0</v>
      </c>
      <c r="X44" s="182">
        <f>+Vigencia!$AA44</f>
        <v>211958655</v>
      </c>
      <c r="Y44" s="182">
        <f>+Vigencia!$M128</f>
        <v>0</v>
      </c>
      <c r="Z44" s="182">
        <f>+Vigencia!$AN44</f>
        <v>95381394</v>
      </c>
      <c r="AA44" s="182">
        <f>+Vigencia!$O44</f>
        <v>0</v>
      </c>
      <c r="AB44" s="182">
        <f>+Vigencia!$AA128</f>
        <v>194005278</v>
      </c>
      <c r="AC44" s="182">
        <f>+Vigencia!$AB44</f>
        <v>0</v>
      </c>
      <c r="AD44" s="182">
        <f>+Vigencia!$N128</f>
        <v>0</v>
      </c>
      <c r="AE44" s="182">
        <f>+Vigencia!$AO44</f>
        <v>0</v>
      </c>
      <c r="AF44" s="182">
        <f>+Vigencia!$P44</f>
        <v>0</v>
      </c>
      <c r="AG44" s="182">
        <f>+Vigencia!$AB128</f>
        <v>0</v>
      </c>
      <c r="AH44" s="182">
        <f>+Vigencia!$AC44</f>
        <v>0</v>
      </c>
      <c r="AI44" s="182">
        <f>+Vigencia!$O128</f>
        <v>0</v>
      </c>
      <c r="AJ44" s="182">
        <f>+Vigencia!$AP44</f>
        <v>0</v>
      </c>
      <c r="AK44" s="182">
        <f>+Vigencia!$Q44</f>
        <v>0</v>
      </c>
      <c r="AL44" s="182">
        <f>+Vigencia!$AC128</f>
        <v>0</v>
      </c>
      <c r="AM44" s="182">
        <f>+Vigencia!$AD44</f>
        <v>0</v>
      </c>
      <c r="AN44" s="182">
        <f>+Vigencia!$P128</f>
        <v>0</v>
      </c>
      <c r="AO44" s="182">
        <f>+Vigencia!$AQ44</f>
        <v>0</v>
      </c>
      <c r="AP44" s="182">
        <f>+Vigencia!$R44</f>
        <v>0</v>
      </c>
      <c r="AQ44" s="182">
        <f>+Vigencia!$AD128</f>
        <v>0</v>
      </c>
      <c r="AR44" s="182">
        <f>+Vigencia!$AE44</f>
        <v>0</v>
      </c>
      <c r="AS44" s="182">
        <f>+Vigencia!$Q128</f>
        <v>211958655</v>
      </c>
      <c r="AT44" s="182">
        <f>+Vigencia!$AR44</f>
        <v>0</v>
      </c>
      <c r="AU44" s="184">
        <f>+Vigencia!AT44</f>
        <v>211958655</v>
      </c>
      <c r="AV44" s="184">
        <f>+Vigencia!AU44</f>
        <v>211958655</v>
      </c>
      <c r="AW44" s="184">
        <f>+Vigencia!AV44</f>
        <v>95381394</v>
      </c>
      <c r="AX44" s="183">
        <f t="shared" si="9"/>
        <v>1</v>
      </c>
      <c r="AY44" s="183">
        <f t="shared" si="10"/>
        <v>0.44999999646157407</v>
      </c>
      <c r="AZ44" s="184">
        <f>+Vigencia!AW44</f>
        <v>0</v>
      </c>
      <c r="BA44" s="184">
        <f>+Vigencia!AX44</f>
        <v>0</v>
      </c>
      <c r="BB44" s="184">
        <f>+Vigencia!AY44</f>
        <v>0</v>
      </c>
      <c r="BC44" s="183">
        <f t="shared" si="11"/>
        <v>0</v>
      </c>
      <c r="BD44" s="183">
        <f t="shared" si="12"/>
        <v>0</v>
      </c>
      <c r="BE44" s="184">
        <f>+Vigencia!AZ44</f>
        <v>0</v>
      </c>
      <c r="BF44" s="184">
        <f>+Vigencia!BA44</f>
        <v>0</v>
      </c>
      <c r="BG44" s="184">
        <f>+Vigencia!BB44</f>
        <v>0</v>
      </c>
      <c r="BH44" s="183">
        <f t="shared" si="13"/>
        <v>0</v>
      </c>
      <c r="BI44" s="183">
        <f t="shared" si="14"/>
        <v>0</v>
      </c>
      <c r="BJ44" s="184">
        <f>+Vigencia!BC44</f>
        <v>0</v>
      </c>
      <c r="BK44" s="184">
        <f>+Vigencia!BD44</f>
        <v>0</v>
      </c>
      <c r="BL44" s="184">
        <f>+Vigencia!BE44</f>
        <v>0</v>
      </c>
      <c r="BM44" s="183">
        <f t="shared" si="15"/>
        <v>0</v>
      </c>
      <c r="BN44" s="183">
        <f t="shared" si="16"/>
        <v>0</v>
      </c>
      <c r="BO44" s="184">
        <f>+Vigencia!BF44</f>
        <v>0</v>
      </c>
      <c r="BP44" s="184">
        <f>+Vigencia!BG44</f>
        <v>0</v>
      </c>
      <c r="BQ44" s="184">
        <f>+Vigencia!BH44</f>
        <v>0</v>
      </c>
      <c r="BR44" s="183">
        <f t="shared" si="17"/>
        <v>0</v>
      </c>
      <c r="BS44" s="183">
        <f t="shared" si="18"/>
        <v>0</v>
      </c>
      <c r="BT44" s="184">
        <f>+Vigencia!BI44</f>
        <v>0</v>
      </c>
      <c r="BU44" s="184">
        <f>+Vigencia!BJ44</f>
        <v>0</v>
      </c>
      <c r="BV44" s="184">
        <f>+Vigencia!BK44</f>
        <v>0</v>
      </c>
      <c r="BW44" s="183">
        <f t="shared" si="19"/>
        <v>0</v>
      </c>
      <c r="BX44" s="183">
        <f t="shared" si="20"/>
        <v>0</v>
      </c>
      <c r="BY44" s="184">
        <f>+Vigencia!BL44</f>
        <v>0</v>
      </c>
      <c r="BZ44" s="184">
        <f>+Vigencia!BM44</f>
        <v>0</v>
      </c>
      <c r="CA44" s="184">
        <f>+Vigencia!BN44</f>
        <v>0</v>
      </c>
      <c r="CB44" s="183">
        <f t="shared" si="21"/>
        <v>0</v>
      </c>
      <c r="CC44" s="183">
        <f t="shared" si="22"/>
        <v>0</v>
      </c>
      <c r="CD44" s="184">
        <f t="shared" si="23"/>
        <v>211958655</v>
      </c>
      <c r="CE44" s="184">
        <f t="shared" si="24"/>
        <v>211958655</v>
      </c>
      <c r="CF44" s="184">
        <f t="shared" si="25"/>
        <v>95381394</v>
      </c>
      <c r="CG44" s="183">
        <f t="shared" si="26"/>
        <v>1</v>
      </c>
      <c r="CH44" s="183">
        <f t="shared" si="27"/>
        <v>0.44999999646157407</v>
      </c>
    </row>
    <row r="45" spans="2:86" customFormat="1" ht="20.100000000000001" customHeight="1">
      <c r="B45" s="177">
        <f>Proyecto!$C$3</f>
        <v>8141</v>
      </c>
      <c r="C45" s="159">
        <f t="shared" si="0"/>
        <v>32</v>
      </c>
      <c r="D45" s="178" t="s">
        <v>94</v>
      </c>
      <c r="E45" s="179" t="s">
        <v>60</v>
      </c>
      <c r="F45" s="180">
        <v>1905049</v>
      </c>
      <c r="G45" s="181">
        <v>105</v>
      </c>
      <c r="H45" s="187">
        <f>+Vigencia!F45</f>
        <v>1201098602</v>
      </c>
      <c r="I45" s="187">
        <f t="shared" si="1"/>
        <v>0</v>
      </c>
      <c r="J45" s="187">
        <f t="shared" si="2"/>
        <v>1201098602</v>
      </c>
      <c r="K45" s="187">
        <f t="shared" si="3"/>
        <v>3259751776</v>
      </c>
      <c r="L45" s="187">
        <f t="shared" si="4"/>
        <v>1201098602</v>
      </c>
      <c r="M45" s="188">
        <f t="shared" si="5"/>
        <v>1</v>
      </c>
      <c r="N45" s="187">
        <f t="shared" si="6"/>
        <v>1201098602</v>
      </c>
      <c r="O45" s="187">
        <f t="shared" si="7"/>
        <v>540494372</v>
      </c>
      <c r="P45" s="188">
        <f t="shared" si="8"/>
        <v>0.4500000009158282</v>
      </c>
      <c r="Q45" s="182">
        <f>+Vigencia!$M45</f>
        <v>0</v>
      </c>
      <c r="R45" s="182">
        <f>+Vigencia!$Y129</f>
        <v>2160388931</v>
      </c>
      <c r="S45" s="182">
        <f>+Vigencia!$Z45</f>
        <v>0</v>
      </c>
      <c r="T45" s="182">
        <f>+Vigencia!$L129</f>
        <v>0</v>
      </c>
      <c r="U45" s="182">
        <f>+Vigencia!$AM45</f>
        <v>0</v>
      </c>
      <c r="V45" s="182">
        <f>+Vigencia!$N45</f>
        <v>0</v>
      </c>
      <c r="W45" s="182">
        <f>+Vigencia!$Z129</f>
        <v>0</v>
      </c>
      <c r="X45" s="182">
        <f>+Vigencia!$AA45</f>
        <v>1201098602</v>
      </c>
      <c r="Y45" s="182">
        <f>+Vigencia!$M129</f>
        <v>0</v>
      </c>
      <c r="Z45" s="182">
        <f>+Vigencia!$AN45</f>
        <v>540494372</v>
      </c>
      <c r="AA45" s="182">
        <f>+Vigencia!$O45</f>
        <v>0</v>
      </c>
      <c r="AB45" s="182">
        <f>+Vigencia!$AA129</f>
        <v>1099362845</v>
      </c>
      <c r="AC45" s="182">
        <f>+Vigencia!$AB45</f>
        <v>0</v>
      </c>
      <c r="AD45" s="182">
        <f>+Vigencia!$N129</f>
        <v>0</v>
      </c>
      <c r="AE45" s="182">
        <f>+Vigencia!$AO45</f>
        <v>0</v>
      </c>
      <c r="AF45" s="182">
        <f>+Vigencia!$P45</f>
        <v>0</v>
      </c>
      <c r="AG45" s="182">
        <f>+Vigencia!$AB129</f>
        <v>0</v>
      </c>
      <c r="AH45" s="182">
        <f>+Vigencia!$AC45</f>
        <v>0</v>
      </c>
      <c r="AI45" s="182">
        <f>+Vigencia!$O129</f>
        <v>0</v>
      </c>
      <c r="AJ45" s="182">
        <f>+Vigencia!$AP45</f>
        <v>0</v>
      </c>
      <c r="AK45" s="182">
        <f>+Vigencia!$Q45</f>
        <v>0</v>
      </c>
      <c r="AL45" s="182">
        <f>+Vigencia!$AC129</f>
        <v>0</v>
      </c>
      <c r="AM45" s="182">
        <f>+Vigencia!$AD45</f>
        <v>0</v>
      </c>
      <c r="AN45" s="182">
        <f>+Vigencia!$P129</f>
        <v>0</v>
      </c>
      <c r="AO45" s="182">
        <f>+Vigencia!$AQ45</f>
        <v>0</v>
      </c>
      <c r="AP45" s="182">
        <f>+Vigencia!$R45</f>
        <v>0</v>
      </c>
      <c r="AQ45" s="182">
        <f>+Vigencia!$AD129</f>
        <v>0</v>
      </c>
      <c r="AR45" s="182">
        <f>+Vigencia!$AE45</f>
        <v>0</v>
      </c>
      <c r="AS45" s="182">
        <f>+Vigencia!$Q129</f>
        <v>1201098602</v>
      </c>
      <c r="AT45" s="182">
        <f>+Vigencia!$AR45</f>
        <v>0</v>
      </c>
      <c r="AU45" s="184">
        <f>+Vigencia!AT45</f>
        <v>1201098602</v>
      </c>
      <c r="AV45" s="184">
        <f>+Vigencia!AU45</f>
        <v>1201098602</v>
      </c>
      <c r="AW45" s="184">
        <f>+Vigencia!AV45</f>
        <v>540494372</v>
      </c>
      <c r="AX45" s="183">
        <f t="shared" si="9"/>
        <v>1</v>
      </c>
      <c r="AY45" s="183">
        <f t="shared" si="10"/>
        <v>0.4500000009158282</v>
      </c>
      <c r="AZ45" s="184">
        <f>+Vigencia!AW45</f>
        <v>0</v>
      </c>
      <c r="BA45" s="184">
        <f>+Vigencia!AX45</f>
        <v>0</v>
      </c>
      <c r="BB45" s="184">
        <f>+Vigencia!AY45</f>
        <v>0</v>
      </c>
      <c r="BC45" s="183">
        <f t="shared" si="11"/>
        <v>0</v>
      </c>
      <c r="BD45" s="183">
        <f t="shared" si="12"/>
        <v>0</v>
      </c>
      <c r="BE45" s="184">
        <f>+Vigencia!AZ45</f>
        <v>0</v>
      </c>
      <c r="BF45" s="184">
        <f>+Vigencia!BA45</f>
        <v>0</v>
      </c>
      <c r="BG45" s="184">
        <f>+Vigencia!BB45</f>
        <v>0</v>
      </c>
      <c r="BH45" s="183">
        <f t="shared" si="13"/>
        <v>0</v>
      </c>
      <c r="BI45" s="183">
        <f t="shared" si="14"/>
        <v>0</v>
      </c>
      <c r="BJ45" s="184">
        <f>+Vigencia!BC45</f>
        <v>0</v>
      </c>
      <c r="BK45" s="184">
        <f>+Vigencia!BD45</f>
        <v>0</v>
      </c>
      <c r="BL45" s="184">
        <f>+Vigencia!BE45</f>
        <v>0</v>
      </c>
      <c r="BM45" s="183">
        <f t="shared" si="15"/>
        <v>0</v>
      </c>
      <c r="BN45" s="183">
        <f t="shared" si="16"/>
        <v>0</v>
      </c>
      <c r="BO45" s="184">
        <f>+Vigencia!BF45</f>
        <v>0</v>
      </c>
      <c r="BP45" s="184">
        <f>+Vigencia!BG45</f>
        <v>0</v>
      </c>
      <c r="BQ45" s="184">
        <f>+Vigencia!BH45</f>
        <v>0</v>
      </c>
      <c r="BR45" s="183">
        <f t="shared" si="17"/>
        <v>0</v>
      </c>
      <c r="BS45" s="183">
        <f t="shared" si="18"/>
        <v>0</v>
      </c>
      <c r="BT45" s="184">
        <f>+Vigencia!BI45</f>
        <v>0</v>
      </c>
      <c r="BU45" s="184">
        <f>+Vigencia!BJ45</f>
        <v>0</v>
      </c>
      <c r="BV45" s="184">
        <f>+Vigencia!BK45</f>
        <v>0</v>
      </c>
      <c r="BW45" s="183">
        <f t="shared" si="19"/>
        <v>0</v>
      </c>
      <c r="BX45" s="183">
        <f t="shared" si="20"/>
        <v>0</v>
      </c>
      <c r="BY45" s="184">
        <f>+Vigencia!BL45</f>
        <v>0</v>
      </c>
      <c r="BZ45" s="184">
        <f>+Vigencia!BM45</f>
        <v>0</v>
      </c>
      <c r="CA45" s="184">
        <f>+Vigencia!BN45</f>
        <v>0</v>
      </c>
      <c r="CB45" s="183">
        <f t="shared" si="21"/>
        <v>0</v>
      </c>
      <c r="CC45" s="183">
        <f t="shared" si="22"/>
        <v>0</v>
      </c>
      <c r="CD45" s="184">
        <f t="shared" si="23"/>
        <v>1201098602</v>
      </c>
      <c r="CE45" s="184">
        <f t="shared" si="24"/>
        <v>1201098602</v>
      </c>
      <c r="CF45" s="184">
        <f t="shared" si="25"/>
        <v>540494372</v>
      </c>
      <c r="CG45" s="183">
        <f t="shared" si="26"/>
        <v>1</v>
      </c>
      <c r="CH45" s="183">
        <f t="shared" si="27"/>
        <v>0.4500000009158282</v>
      </c>
    </row>
    <row r="46" spans="2:86" customFormat="1" ht="20.100000000000001" customHeight="1">
      <c r="B46" s="177">
        <f>Proyecto!$C$3</f>
        <v>8141</v>
      </c>
      <c r="C46" s="159">
        <f t="shared" si="0"/>
        <v>32</v>
      </c>
      <c r="D46" s="178" t="s">
        <v>95</v>
      </c>
      <c r="E46" s="179" t="s">
        <v>60</v>
      </c>
      <c r="F46" s="180">
        <v>1905049</v>
      </c>
      <c r="G46" s="181">
        <v>105</v>
      </c>
      <c r="H46" s="187">
        <f>+Vigencia!F46</f>
        <v>1502410918</v>
      </c>
      <c r="I46" s="187">
        <f t="shared" si="1"/>
        <v>0</v>
      </c>
      <c r="J46" s="187">
        <f t="shared" si="2"/>
        <v>1502410918</v>
      </c>
      <c r="K46" s="187">
        <f t="shared" si="3"/>
        <v>1502410918</v>
      </c>
      <c r="L46" s="187">
        <f t="shared" si="4"/>
        <v>0</v>
      </c>
      <c r="M46" s="188">
        <f t="shared" si="5"/>
        <v>0</v>
      </c>
      <c r="N46" s="187">
        <f t="shared" si="6"/>
        <v>0</v>
      </c>
      <c r="O46" s="187">
        <f t="shared" si="7"/>
        <v>0</v>
      </c>
      <c r="P46" s="188">
        <f t="shared" si="8"/>
        <v>0</v>
      </c>
      <c r="Q46" s="182">
        <f>+Vigencia!$M46</f>
        <v>0</v>
      </c>
      <c r="R46" s="182">
        <f>+Vigencia!$Y130</f>
        <v>0</v>
      </c>
      <c r="S46" s="182">
        <f>+Vigencia!$Z46</f>
        <v>0</v>
      </c>
      <c r="T46" s="182">
        <f>+Vigencia!$L130</f>
        <v>0</v>
      </c>
      <c r="U46" s="182">
        <f>+Vigencia!$AM46</f>
        <v>0</v>
      </c>
      <c r="V46" s="182">
        <f>+Vigencia!$N46</f>
        <v>0</v>
      </c>
      <c r="W46" s="182">
        <f>+Vigencia!$Z130</f>
        <v>0</v>
      </c>
      <c r="X46" s="182">
        <f>+Vigencia!$AA46</f>
        <v>0</v>
      </c>
      <c r="Y46" s="182">
        <f>+Vigencia!$M130</f>
        <v>0</v>
      </c>
      <c r="Z46" s="182">
        <f>+Vigencia!$AN46</f>
        <v>0</v>
      </c>
      <c r="AA46" s="182">
        <f>+Vigencia!$O46</f>
        <v>0</v>
      </c>
      <c r="AB46" s="182">
        <f>+Vigencia!$AA130</f>
        <v>0</v>
      </c>
      <c r="AC46" s="182">
        <f>+Vigencia!$AB46</f>
        <v>0</v>
      </c>
      <c r="AD46" s="182">
        <f>+Vigencia!$N130</f>
        <v>0</v>
      </c>
      <c r="AE46" s="182">
        <f>+Vigencia!$AO46</f>
        <v>0</v>
      </c>
      <c r="AF46" s="182">
        <f>+Vigencia!$P46</f>
        <v>0</v>
      </c>
      <c r="AG46" s="182">
        <f>+Vigencia!$AB130</f>
        <v>0</v>
      </c>
      <c r="AH46" s="182">
        <f>+Vigencia!$AC46</f>
        <v>0</v>
      </c>
      <c r="AI46" s="182">
        <f>+Vigencia!$O130</f>
        <v>0</v>
      </c>
      <c r="AJ46" s="182">
        <f>+Vigencia!$AP46</f>
        <v>0</v>
      </c>
      <c r="AK46" s="182">
        <f>+Vigencia!$Q46</f>
        <v>0</v>
      </c>
      <c r="AL46" s="182">
        <f>+Vigencia!$AC130</f>
        <v>1502410918</v>
      </c>
      <c r="AM46" s="182">
        <f>+Vigencia!$AD46</f>
        <v>0</v>
      </c>
      <c r="AN46" s="182">
        <f>+Vigencia!$P130</f>
        <v>0</v>
      </c>
      <c r="AO46" s="182">
        <f>+Vigencia!$AQ46</f>
        <v>0</v>
      </c>
      <c r="AP46" s="182">
        <f>+Vigencia!$R46</f>
        <v>0</v>
      </c>
      <c r="AQ46" s="182">
        <f>+Vigencia!$AD130</f>
        <v>0</v>
      </c>
      <c r="AR46" s="182">
        <f>+Vigencia!$AE46</f>
        <v>0</v>
      </c>
      <c r="AS46" s="182">
        <f>+Vigencia!$Q130</f>
        <v>0</v>
      </c>
      <c r="AT46" s="182">
        <f>+Vigencia!$AR46</f>
        <v>0</v>
      </c>
      <c r="AU46" s="184">
        <f>+Vigencia!AT46</f>
        <v>0</v>
      </c>
      <c r="AV46" s="184">
        <f>+Vigencia!AU46</f>
        <v>0</v>
      </c>
      <c r="AW46" s="184">
        <f>+Vigencia!AV46</f>
        <v>0</v>
      </c>
      <c r="AX46" s="183">
        <f t="shared" si="9"/>
        <v>0</v>
      </c>
      <c r="AY46" s="183">
        <f t="shared" si="10"/>
        <v>0</v>
      </c>
      <c r="AZ46" s="184">
        <f>+Vigencia!AW46</f>
        <v>0</v>
      </c>
      <c r="BA46" s="184">
        <f>+Vigencia!AX46</f>
        <v>0</v>
      </c>
      <c r="BB46" s="184">
        <f>+Vigencia!AY46</f>
        <v>0</v>
      </c>
      <c r="BC46" s="183">
        <f t="shared" si="11"/>
        <v>0</v>
      </c>
      <c r="BD46" s="183">
        <f t="shared" si="12"/>
        <v>0</v>
      </c>
      <c r="BE46" s="184">
        <f>+Vigencia!AZ46</f>
        <v>0</v>
      </c>
      <c r="BF46" s="184">
        <f>+Vigencia!BA46</f>
        <v>0</v>
      </c>
      <c r="BG46" s="184">
        <f>+Vigencia!BB46</f>
        <v>0</v>
      </c>
      <c r="BH46" s="183">
        <f t="shared" si="13"/>
        <v>0</v>
      </c>
      <c r="BI46" s="183">
        <f t="shared" si="14"/>
        <v>0</v>
      </c>
      <c r="BJ46" s="184">
        <f>+Vigencia!BC46</f>
        <v>0</v>
      </c>
      <c r="BK46" s="184">
        <f>+Vigencia!BD46</f>
        <v>0</v>
      </c>
      <c r="BL46" s="184">
        <f>+Vigencia!BE46</f>
        <v>0</v>
      </c>
      <c r="BM46" s="183">
        <f t="shared" si="15"/>
        <v>0</v>
      </c>
      <c r="BN46" s="183">
        <f t="shared" si="16"/>
        <v>0</v>
      </c>
      <c r="BO46" s="184">
        <f>+Vigencia!BF46</f>
        <v>0</v>
      </c>
      <c r="BP46" s="184">
        <f>+Vigencia!BG46</f>
        <v>0</v>
      </c>
      <c r="BQ46" s="184">
        <f>+Vigencia!BH46</f>
        <v>0</v>
      </c>
      <c r="BR46" s="183">
        <f t="shared" si="17"/>
        <v>0</v>
      </c>
      <c r="BS46" s="183">
        <f t="shared" si="18"/>
        <v>0</v>
      </c>
      <c r="BT46" s="184">
        <f>+Vigencia!BI46</f>
        <v>0</v>
      </c>
      <c r="BU46" s="184">
        <f>+Vigencia!BJ46</f>
        <v>0</v>
      </c>
      <c r="BV46" s="184">
        <f>+Vigencia!BK46</f>
        <v>0</v>
      </c>
      <c r="BW46" s="183">
        <f t="shared" si="19"/>
        <v>0</v>
      </c>
      <c r="BX46" s="183">
        <f t="shared" si="20"/>
        <v>0</v>
      </c>
      <c r="BY46" s="184">
        <f>+Vigencia!BL46</f>
        <v>1502410918</v>
      </c>
      <c r="BZ46" s="184">
        <f>+Vigencia!BM46</f>
        <v>0</v>
      </c>
      <c r="CA46" s="184">
        <f>+Vigencia!BN46</f>
        <v>0</v>
      </c>
      <c r="CB46" s="183">
        <f t="shared" si="21"/>
        <v>0</v>
      </c>
      <c r="CC46" s="183">
        <f t="shared" si="22"/>
        <v>0</v>
      </c>
      <c r="CD46" s="184">
        <f t="shared" si="23"/>
        <v>1502410918</v>
      </c>
      <c r="CE46" s="184">
        <f t="shared" si="24"/>
        <v>0</v>
      </c>
      <c r="CF46" s="184">
        <f t="shared" si="25"/>
        <v>0</v>
      </c>
      <c r="CG46" s="183">
        <f t="shared" si="26"/>
        <v>0</v>
      </c>
      <c r="CH46" s="183">
        <f t="shared" si="27"/>
        <v>0</v>
      </c>
    </row>
    <row r="47" spans="2:86" customFormat="1" ht="20.100000000000001" customHeight="1">
      <c r="B47" s="177">
        <f>Proyecto!$C$3</f>
        <v>8141</v>
      </c>
      <c r="C47" s="159">
        <f t="shared" si="0"/>
        <v>33</v>
      </c>
      <c r="D47" s="178" t="s">
        <v>96</v>
      </c>
      <c r="E47" s="179" t="s">
        <v>60</v>
      </c>
      <c r="F47" s="180">
        <v>1905049</v>
      </c>
      <c r="G47" s="181">
        <v>115</v>
      </c>
      <c r="H47" s="187">
        <f>+Vigencia!F47</f>
        <v>2006069474</v>
      </c>
      <c r="I47" s="187">
        <f t="shared" si="1"/>
        <v>0</v>
      </c>
      <c r="J47" s="187">
        <f t="shared" si="2"/>
        <v>2006069474</v>
      </c>
      <c r="K47" s="187">
        <f t="shared" si="3"/>
        <v>5444422731</v>
      </c>
      <c r="L47" s="187">
        <f t="shared" si="4"/>
        <v>2006069474</v>
      </c>
      <c r="M47" s="188">
        <f t="shared" si="5"/>
        <v>1</v>
      </c>
      <c r="N47" s="187">
        <f t="shared" si="6"/>
        <v>1766088538</v>
      </c>
      <c r="O47" s="187">
        <f t="shared" si="7"/>
        <v>902731264</v>
      </c>
      <c r="P47" s="188">
        <f t="shared" si="8"/>
        <v>0.45000000034894105</v>
      </c>
      <c r="Q47" s="182">
        <f>+Vigencia!$M47</f>
        <v>0</v>
      </c>
      <c r="R47" s="182">
        <f>+Vigencia!$Y131</f>
        <v>3608271859</v>
      </c>
      <c r="S47" s="182">
        <f>+Vigencia!$Z47</f>
        <v>0</v>
      </c>
      <c r="T47" s="182">
        <f>+Vigencia!$L131</f>
        <v>0</v>
      </c>
      <c r="U47" s="182">
        <f>+Vigencia!$AM47</f>
        <v>0</v>
      </c>
      <c r="V47" s="182">
        <f>+Vigencia!$N47</f>
        <v>0</v>
      </c>
      <c r="W47" s="182">
        <f>+Vigencia!$Z131</f>
        <v>0</v>
      </c>
      <c r="X47" s="182">
        <f>+Vigencia!$AA47</f>
        <v>2006069474</v>
      </c>
      <c r="Y47" s="182">
        <f>+Vigencia!$M131</f>
        <v>0</v>
      </c>
      <c r="Z47" s="182">
        <f>+Vigencia!$AN47</f>
        <v>902731264</v>
      </c>
      <c r="AA47" s="182">
        <f>+Vigencia!$O47</f>
        <v>0</v>
      </c>
      <c r="AB47" s="182">
        <f>+Vigencia!$AA131</f>
        <v>1836150872</v>
      </c>
      <c r="AC47" s="182">
        <f>+Vigencia!$AB47</f>
        <v>0</v>
      </c>
      <c r="AD47" s="182">
        <f>+Vigencia!$N131</f>
        <v>0</v>
      </c>
      <c r="AE47" s="182">
        <f>+Vigencia!$AO47</f>
        <v>0</v>
      </c>
      <c r="AF47" s="182">
        <f>+Vigencia!$P47</f>
        <v>0</v>
      </c>
      <c r="AG47" s="182">
        <f>+Vigencia!$AB131</f>
        <v>0</v>
      </c>
      <c r="AH47" s="182">
        <f>+Vigencia!$AC47</f>
        <v>0</v>
      </c>
      <c r="AI47" s="182">
        <f>+Vigencia!$O131</f>
        <v>0</v>
      </c>
      <c r="AJ47" s="182">
        <f>+Vigencia!$AP47</f>
        <v>0</v>
      </c>
      <c r="AK47" s="182">
        <f>+Vigencia!$Q47</f>
        <v>0</v>
      </c>
      <c r="AL47" s="182">
        <f>+Vigencia!$AC131</f>
        <v>0</v>
      </c>
      <c r="AM47" s="182">
        <f>+Vigencia!$AD47</f>
        <v>0</v>
      </c>
      <c r="AN47" s="182">
        <f>+Vigencia!$P131</f>
        <v>0</v>
      </c>
      <c r="AO47" s="182">
        <f>+Vigencia!$AQ47</f>
        <v>0</v>
      </c>
      <c r="AP47" s="182">
        <f>+Vigencia!$R47</f>
        <v>0</v>
      </c>
      <c r="AQ47" s="182">
        <f>+Vigencia!$AD131</f>
        <v>0</v>
      </c>
      <c r="AR47" s="182">
        <f>+Vigencia!$AE47</f>
        <v>0</v>
      </c>
      <c r="AS47" s="182">
        <f>+Vigencia!$Q131</f>
        <v>1766088538</v>
      </c>
      <c r="AT47" s="182">
        <f>+Vigencia!$AR47</f>
        <v>0</v>
      </c>
      <c r="AU47" s="184">
        <f>+Vigencia!AT47</f>
        <v>2006069474</v>
      </c>
      <c r="AV47" s="184">
        <f>+Vigencia!AU47</f>
        <v>2006069474</v>
      </c>
      <c r="AW47" s="184">
        <f>+Vigencia!AV47</f>
        <v>902731264</v>
      </c>
      <c r="AX47" s="183">
        <f t="shared" si="9"/>
        <v>1</v>
      </c>
      <c r="AY47" s="183">
        <f t="shared" si="10"/>
        <v>0.45000000034894105</v>
      </c>
      <c r="AZ47" s="184">
        <f>+Vigencia!AW47</f>
        <v>0</v>
      </c>
      <c r="BA47" s="184">
        <f>+Vigencia!AX47</f>
        <v>0</v>
      </c>
      <c r="BB47" s="184">
        <f>+Vigencia!AY47</f>
        <v>0</v>
      </c>
      <c r="BC47" s="183">
        <f t="shared" si="11"/>
        <v>0</v>
      </c>
      <c r="BD47" s="183">
        <f t="shared" si="12"/>
        <v>0</v>
      </c>
      <c r="BE47" s="184">
        <f>+Vigencia!AZ47</f>
        <v>0</v>
      </c>
      <c r="BF47" s="184">
        <f>+Vigencia!BA47</f>
        <v>0</v>
      </c>
      <c r="BG47" s="184">
        <f>+Vigencia!BB47</f>
        <v>0</v>
      </c>
      <c r="BH47" s="183">
        <f t="shared" si="13"/>
        <v>0</v>
      </c>
      <c r="BI47" s="183">
        <f t="shared" si="14"/>
        <v>0</v>
      </c>
      <c r="BJ47" s="184">
        <f>+Vigencia!BC47</f>
        <v>0</v>
      </c>
      <c r="BK47" s="184">
        <f>+Vigencia!BD47</f>
        <v>0</v>
      </c>
      <c r="BL47" s="184">
        <f>+Vigencia!BE47</f>
        <v>0</v>
      </c>
      <c r="BM47" s="183">
        <f t="shared" si="15"/>
        <v>0</v>
      </c>
      <c r="BN47" s="183">
        <f t="shared" si="16"/>
        <v>0</v>
      </c>
      <c r="BO47" s="184">
        <f>+Vigencia!BF47</f>
        <v>0</v>
      </c>
      <c r="BP47" s="184">
        <f>+Vigencia!BG47</f>
        <v>0</v>
      </c>
      <c r="BQ47" s="184">
        <f>+Vigencia!BH47</f>
        <v>0</v>
      </c>
      <c r="BR47" s="183">
        <f t="shared" si="17"/>
        <v>0</v>
      </c>
      <c r="BS47" s="183">
        <f t="shared" si="18"/>
        <v>0</v>
      </c>
      <c r="BT47" s="184">
        <f>+Vigencia!BI47</f>
        <v>0</v>
      </c>
      <c r="BU47" s="184">
        <f>+Vigencia!BJ47</f>
        <v>0</v>
      </c>
      <c r="BV47" s="184">
        <f>+Vigencia!BK47</f>
        <v>0</v>
      </c>
      <c r="BW47" s="183">
        <f t="shared" si="19"/>
        <v>0</v>
      </c>
      <c r="BX47" s="183">
        <f t="shared" si="20"/>
        <v>0</v>
      </c>
      <c r="BY47" s="184">
        <f>+Vigencia!BL47</f>
        <v>0</v>
      </c>
      <c r="BZ47" s="184">
        <f>+Vigencia!BM47</f>
        <v>0</v>
      </c>
      <c r="CA47" s="184">
        <f>+Vigencia!BN47</f>
        <v>0</v>
      </c>
      <c r="CB47" s="183">
        <f t="shared" si="21"/>
        <v>0</v>
      </c>
      <c r="CC47" s="183">
        <f t="shared" si="22"/>
        <v>0</v>
      </c>
      <c r="CD47" s="184">
        <f t="shared" si="23"/>
        <v>2006069474</v>
      </c>
      <c r="CE47" s="184">
        <f t="shared" si="24"/>
        <v>2006069474</v>
      </c>
      <c r="CF47" s="184">
        <f t="shared" si="25"/>
        <v>902731264</v>
      </c>
      <c r="CG47" s="183">
        <f t="shared" si="26"/>
        <v>1</v>
      </c>
      <c r="CH47" s="183">
        <f t="shared" si="27"/>
        <v>0.45000000034894105</v>
      </c>
    </row>
    <row r="48" spans="2:86" customFormat="1" ht="20.100000000000001" customHeight="1">
      <c r="B48" s="177">
        <f>Proyecto!$C$3</f>
        <v>8141</v>
      </c>
      <c r="C48" s="159">
        <f t="shared" si="0"/>
        <v>34</v>
      </c>
      <c r="D48" s="178" t="s">
        <v>97</v>
      </c>
      <c r="E48" s="179" t="s">
        <v>60</v>
      </c>
      <c r="F48" s="180">
        <v>1905049</v>
      </c>
      <c r="G48" s="181">
        <v>104</v>
      </c>
      <c r="H48" s="187">
        <f>+Vigencia!F48</f>
        <v>250349020</v>
      </c>
      <c r="I48" s="187">
        <f t="shared" si="1"/>
        <v>0</v>
      </c>
      <c r="J48" s="187">
        <f t="shared" si="2"/>
        <v>250349020</v>
      </c>
      <c r="K48" s="187">
        <f t="shared" si="3"/>
        <v>679441022</v>
      </c>
      <c r="L48" s="187">
        <f t="shared" si="4"/>
        <v>250349020</v>
      </c>
      <c r="M48" s="188">
        <f t="shared" si="5"/>
        <v>1</v>
      </c>
      <c r="N48" s="187">
        <f t="shared" si="6"/>
        <v>685522843</v>
      </c>
      <c r="O48" s="187">
        <f t="shared" si="7"/>
        <v>112657060</v>
      </c>
      <c r="P48" s="188">
        <f t="shared" si="8"/>
        <v>0.45000000399442347</v>
      </c>
      <c r="Q48" s="182">
        <f>+Vigencia!$M48</f>
        <v>0</v>
      </c>
      <c r="R48" s="182">
        <f>+Vigencia!$Y132</f>
        <v>450297129</v>
      </c>
      <c r="S48" s="182">
        <f>+Vigencia!$Z48</f>
        <v>0</v>
      </c>
      <c r="T48" s="182">
        <f>+Vigencia!$L132</f>
        <v>0</v>
      </c>
      <c r="U48" s="182">
        <f>+Vigencia!$AM48</f>
        <v>0</v>
      </c>
      <c r="V48" s="182">
        <f>+Vigencia!$N48</f>
        <v>0</v>
      </c>
      <c r="W48" s="182">
        <f>+Vigencia!$Z132</f>
        <v>0</v>
      </c>
      <c r="X48" s="182">
        <f>+Vigencia!$AA48</f>
        <v>250349020</v>
      </c>
      <c r="Y48" s="182">
        <f>+Vigencia!$M132</f>
        <v>0</v>
      </c>
      <c r="Z48" s="182">
        <f>+Vigencia!$AN48</f>
        <v>112657060</v>
      </c>
      <c r="AA48" s="182">
        <f>+Vigencia!$O48</f>
        <v>0</v>
      </c>
      <c r="AB48" s="182">
        <f>+Vigencia!$AA132</f>
        <v>229143893</v>
      </c>
      <c r="AC48" s="182">
        <f>+Vigencia!$AB48</f>
        <v>0</v>
      </c>
      <c r="AD48" s="182">
        <f>+Vigencia!$N132</f>
        <v>0</v>
      </c>
      <c r="AE48" s="182">
        <f>+Vigencia!$AO48</f>
        <v>0</v>
      </c>
      <c r="AF48" s="182">
        <f>+Vigencia!$P48</f>
        <v>0</v>
      </c>
      <c r="AG48" s="182">
        <f>+Vigencia!$AB132</f>
        <v>0</v>
      </c>
      <c r="AH48" s="182">
        <f>+Vigencia!$AC48</f>
        <v>0</v>
      </c>
      <c r="AI48" s="182">
        <f>+Vigencia!$O132</f>
        <v>0</v>
      </c>
      <c r="AJ48" s="182">
        <f>+Vigencia!$AP48</f>
        <v>0</v>
      </c>
      <c r="AK48" s="182">
        <f>+Vigencia!$Q48</f>
        <v>0</v>
      </c>
      <c r="AL48" s="182">
        <f>+Vigencia!$AC132</f>
        <v>0</v>
      </c>
      <c r="AM48" s="182">
        <f>+Vigencia!$AD48</f>
        <v>0</v>
      </c>
      <c r="AN48" s="182">
        <f>+Vigencia!$P132</f>
        <v>0</v>
      </c>
      <c r="AO48" s="182">
        <f>+Vigencia!$AQ48</f>
        <v>0</v>
      </c>
      <c r="AP48" s="182">
        <f>+Vigencia!$R48</f>
        <v>0</v>
      </c>
      <c r="AQ48" s="182">
        <f>+Vigencia!$AD132</f>
        <v>0</v>
      </c>
      <c r="AR48" s="182">
        <f>+Vigencia!$AE48</f>
        <v>0</v>
      </c>
      <c r="AS48" s="182">
        <f>+Vigencia!$Q132</f>
        <v>685522843</v>
      </c>
      <c r="AT48" s="182">
        <f>+Vigencia!$AR48</f>
        <v>0</v>
      </c>
      <c r="AU48" s="184">
        <f>+Vigencia!AT48</f>
        <v>250349020</v>
      </c>
      <c r="AV48" s="184">
        <f>+Vigencia!AU48</f>
        <v>250349020</v>
      </c>
      <c r="AW48" s="184">
        <f>+Vigencia!AV48</f>
        <v>112657060</v>
      </c>
      <c r="AX48" s="183">
        <f t="shared" si="9"/>
        <v>1</v>
      </c>
      <c r="AY48" s="183">
        <f t="shared" si="10"/>
        <v>0.45000000399442347</v>
      </c>
      <c r="AZ48" s="184">
        <f>+Vigencia!AW48</f>
        <v>0</v>
      </c>
      <c r="BA48" s="184">
        <f>+Vigencia!AX48</f>
        <v>0</v>
      </c>
      <c r="BB48" s="184">
        <f>+Vigencia!AY48</f>
        <v>0</v>
      </c>
      <c r="BC48" s="183">
        <f t="shared" si="11"/>
        <v>0</v>
      </c>
      <c r="BD48" s="183">
        <f t="shared" si="12"/>
        <v>0</v>
      </c>
      <c r="BE48" s="184">
        <f>+Vigencia!AZ48</f>
        <v>0</v>
      </c>
      <c r="BF48" s="184">
        <f>+Vigencia!BA48</f>
        <v>0</v>
      </c>
      <c r="BG48" s="184">
        <f>+Vigencia!BB48</f>
        <v>0</v>
      </c>
      <c r="BH48" s="183">
        <f t="shared" si="13"/>
        <v>0</v>
      </c>
      <c r="BI48" s="183">
        <f t="shared" si="14"/>
        <v>0</v>
      </c>
      <c r="BJ48" s="184">
        <f>+Vigencia!BC48</f>
        <v>0</v>
      </c>
      <c r="BK48" s="184">
        <f>+Vigencia!BD48</f>
        <v>0</v>
      </c>
      <c r="BL48" s="184">
        <f>+Vigencia!BE48</f>
        <v>0</v>
      </c>
      <c r="BM48" s="183">
        <f t="shared" si="15"/>
        <v>0</v>
      </c>
      <c r="BN48" s="183">
        <f t="shared" si="16"/>
        <v>0</v>
      </c>
      <c r="BO48" s="184">
        <f>+Vigencia!BF48</f>
        <v>0</v>
      </c>
      <c r="BP48" s="184">
        <f>+Vigencia!BG48</f>
        <v>0</v>
      </c>
      <c r="BQ48" s="184">
        <f>+Vigencia!BH48</f>
        <v>0</v>
      </c>
      <c r="BR48" s="183">
        <f t="shared" si="17"/>
        <v>0</v>
      </c>
      <c r="BS48" s="183">
        <f t="shared" si="18"/>
        <v>0</v>
      </c>
      <c r="BT48" s="184">
        <f>+Vigencia!BI48</f>
        <v>0</v>
      </c>
      <c r="BU48" s="184">
        <f>+Vigencia!BJ48</f>
        <v>0</v>
      </c>
      <c r="BV48" s="184">
        <f>+Vigencia!BK48</f>
        <v>0</v>
      </c>
      <c r="BW48" s="183">
        <f t="shared" si="19"/>
        <v>0</v>
      </c>
      <c r="BX48" s="183">
        <f t="shared" si="20"/>
        <v>0</v>
      </c>
      <c r="BY48" s="184">
        <f>+Vigencia!BL48</f>
        <v>0</v>
      </c>
      <c r="BZ48" s="184">
        <f>+Vigencia!BM48</f>
        <v>0</v>
      </c>
      <c r="CA48" s="184">
        <f>+Vigencia!BN48</f>
        <v>0</v>
      </c>
      <c r="CB48" s="183">
        <f t="shared" si="21"/>
        <v>0</v>
      </c>
      <c r="CC48" s="183">
        <f t="shared" si="22"/>
        <v>0</v>
      </c>
      <c r="CD48" s="184">
        <f t="shared" si="23"/>
        <v>250349020</v>
      </c>
      <c r="CE48" s="184">
        <f t="shared" si="24"/>
        <v>250349020</v>
      </c>
      <c r="CF48" s="184">
        <f t="shared" si="25"/>
        <v>112657060</v>
      </c>
      <c r="CG48" s="183">
        <f t="shared" si="26"/>
        <v>1</v>
      </c>
      <c r="CH48" s="183">
        <f t="shared" si="27"/>
        <v>0.45000000399442347</v>
      </c>
    </row>
    <row r="49" spans="2:86" customFormat="1" ht="20.100000000000001" customHeight="1">
      <c r="B49" s="177">
        <f>Proyecto!$C$3</f>
        <v>8141</v>
      </c>
      <c r="C49" s="159">
        <f t="shared" si="0"/>
        <v>35</v>
      </c>
      <c r="D49" s="178" t="s">
        <v>98</v>
      </c>
      <c r="E49" s="179" t="s">
        <v>60</v>
      </c>
      <c r="F49" s="180">
        <v>1905049</v>
      </c>
      <c r="G49" s="181">
        <v>117</v>
      </c>
      <c r="H49" s="187">
        <f>+Vigencia!F49</f>
        <v>180440723</v>
      </c>
      <c r="I49" s="187">
        <f t="shared" si="1"/>
        <v>0</v>
      </c>
      <c r="J49" s="187">
        <f t="shared" si="2"/>
        <v>180440723</v>
      </c>
      <c r="K49" s="187">
        <f t="shared" si="3"/>
        <v>464444452</v>
      </c>
      <c r="L49" s="187">
        <f t="shared" si="4"/>
        <v>165698859</v>
      </c>
      <c r="M49" s="188">
        <f t="shared" si="5"/>
        <v>0.91830079288698041</v>
      </c>
      <c r="N49" s="187">
        <f t="shared" si="6"/>
        <v>180440723</v>
      </c>
      <c r="O49" s="187">
        <f t="shared" si="7"/>
        <v>74564487</v>
      </c>
      <c r="P49" s="188">
        <f t="shared" si="8"/>
        <v>0.45000000271577006</v>
      </c>
      <c r="Q49" s="182">
        <f>+Vigencia!$M49</f>
        <v>0</v>
      </c>
      <c r="R49" s="182">
        <f>+Vigencia!$Y133</f>
        <v>298038795</v>
      </c>
      <c r="S49" s="182">
        <f>+Vigencia!$Z49</f>
        <v>0</v>
      </c>
      <c r="T49" s="182">
        <f>+Vigencia!$L133</f>
        <v>0</v>
      </c>
      <c r="U49" s="182">
        <f>+Vigencia!$AM49</f>
        <v>0</v>
      </c>
      <c r="V49" s="182">
        <f>+Vigencia!$N49</f>
        <v>0</v>
      </c>
      <c r="W49" s="182">
        <f>+Vigencia!$Z133</f>
        <v>0</v>
      </c>
      <c r="X49" s="182">
        <f>+Vigencia!$AA49</f>
        <v>165698859</v>
      </c>
      <c r="Y49" s="182">
        <f>+Vigencia!$M133</f>
        <v>0</v>
      </c>
      <c r="Z49" s="182">
        <f>+Vigencia!$AN49</f>
        <v>74564487</v>
      </c>
      <c r="AA49" s="182">
        <f>+Vigencia!$O49</f>
        <v>0</v>
      </c>
      <c r="AB49" s="182">
        <f>+Vigencia!$AA133</f>
        <v>166405657</v>
      </c>
      <c r="AC49" s="182">
        <f>+Vigencia!$AB49</f>
        <v>0</v>
      </c>
      <c r="AD49" s="182">
        <f>+Vigencia!$N133</f>
        <v>0</v>
      </c>
      <c r="AE49" s="182">
        <f>+Vigencia!$AO49</f>
        <v>0</v>
      </c>
      <c r="AF49" s="182">
        <f>+Vigencia!$P49</f>
        <v>0</v>
      </c>
      <c r="AG49" s="182">
        <f>+Vigencia!$AB133</f>
        <v>0</v>
      </c>
      <c r="AH49" s="182">
        <f>+Vigencia!$AC49</f>
        <v>0</v>
      </c>
      <c r="AI49" s="182">
        <f>+Vigencia!$O133</f>
        <v>0</v>
      </c>
      <c r="AJ49" s="182">
        <f>+Vigencia!$AP49</f>
        <v>0</v>
      </c>
      <c r="AK49" s="182">
        <f>+Vigencia!$Q49</f>
        <v>0</v>
      </c>
      <c r="AL49" s="182">
        <f>+Vigencia!$AC133</f>
        <v>0</v>
      </c>
      <c r="AM49" s="182">
        <f>+Vigencia!$AD49</f>
        <v>0</v>
      </c>
      <c r="AN49" s="182">
        <f>+Vigencia!$P133</f>
        <v>0</v>
      </c>
      <c r="AO49" s="182">
        <f>+Vigencia!$AQ49</f>
        <v>0</v>
      </c>
      <c r="AP49" s="182">
        <f>+Vigencia!$R49</f>
        <v>0</v>
      </c>
      <c r="AQ49" s="182">
        <f>+Vigencia!$AD133</f>
        <v>0</v>
      </c>
      <c r="AR49" s="182">
        <f>+Vigencia!$AE49</f>
        <v>0</v>
      </c>
      <c r="AS49" s="182">
        <f>+Vigencia!$Q133</f>
        <v>180440723</v>
      </c>
      <c r="AT49" s="182">
        <f>+Vigencia!$AR49</f>
        <v>0</v>
      </c>
      <c r="AU49" s="184">
        <f>+Vigencia!AT49</f>
        <v>180440723</v>
      </c>
      <c r="AV49" s="184">
        <f>+Vigencia!AU49</f>
        <v>165698859</v>
      </c>
      <c r="AW49" s="184">
        <f>+Vigencia!AV49</f>
        <v>74564487</v>
      </c>
      <c r="AX49" s="183">
        <f t="shared" si="9"/>
        <v>0.91830079288698041</v>
      </c>
      <c r="AY49" s="183">
        <f t="shared" si="10"/>
        <v>0.45000000271577006</v>
      </c>
      <c r="AZ49" s="184">
        <f>+Vigencia!AW49</f>
        <v>0</v>
      </c>
      <c r="BA49" s="184">
        <f>+Vigencia!AX49</f>
        <v>0</v>
      </c>
      <c r="BB49" s="184">
        <f>+Vigencia!AY49</f>
        <v>0</v>
      </c>
      <c r="BC49" s="183">
        <f t="shared" si="11"/>
        <v>0</v>
      </c>
      <c r="BD49" s="183">
        <f t="shared" si="12"/>
        <v>0</v>
      </c>
      <c r="BE49" s="184">
        <f>+Vigencia!AZ49</f>
        <v>0</v>
      </c>
      <c r="BF49" s="184">
        <f>+Vigencia!BA49</f>
        <v>0</v>
      </c>
      <c r="BG49" s="184">
        <f>+Vigencia!BB49</f>
        <v>0</v>
      </c>
      <c r="BH49" s="183">
        <f t="shared" si="13"/>
        <v>0</v>
      </c>
      <c r="BI49" s="183">
        <f t="shared" si="14"/>
        <v>0</v>
      </c>
      <c r="BJ49" s="184">
        <f>+Vigencia!BC49</f>
        <v>0</v>
      </c>
      <c r="BK49" s="184">
        <f>+Vigencia!BD49</f>
        <v>0</v>
      </c>
      <c r="BL49" s="184">
        <f>+Vigencia!BE49</f>
        <v>0</v>
      </c>
      <c r="BM49" s="183">
        <f t="shared" si="15"/>
        <v>0</v>
      </c>
      <c r="BN49" s="183">
        <f t="shared" si="16"/>
        <v>0</v>
      </c>
      <c r="BO49" s="184">
        <f>+Vigencia!BF49</f>
        <v>0</v>
      </c>
      <c r="BP49" s="184">
        <f>+Vigencia!BG49</f>
        <v>0</v>
      </c>
      <c r="BQ49" s="184">
        <f>+Vigencia!BH49</f>
        <v>0</v>
      </c>
      <c r="BR49" s="183">
        <f t="shared" si="17"/>
        <v>0</v>
      </c>
      <c r="BS49" s="183">
        <f t="shared" si="18"/>
        <v>0</v>
      </c>
      <c r="BT49" s="184">
        <f>+Vigencia!BI49</f>
        <v>0</v>
      </c>
      <c r="BU49" s="184">
        <f>+Vigencia!BJ49</f>
        <v>0</v>
      </c>
      <c r="BV49" s="184">
        <f>+Vigencia!BK49</f>
        <v>0</v>
      </c>
      <c r="BW49" s="183">
        <f t="shared" si="19"/>
        <v>0</v>
      </c>
      <c r="BX49" s="183">
        <f t="shared" si="20"/>
        <v>0</v>
      </c>
      <c r="BY49" s="184">
        <f>+Vigencia!BL49</f>
        <v>0</v>
      </c>
      <c r="BZ49" s="184">
        <f>+Vigencia!BM49</f>
        <v>0</v>
      </c>
      <c r="CA49" s="184">
        <f>+Vigencia!BN49</f>
        <v>0</v>
      </c>
      <c r="CB49" s="183">
        <f t="shared" si="21"/>
        <v>0</v>
      </c>
      <c r="CC49" s="183">
        <f t="shared" si="22"/>
        <v>0</v>
      </c>
      <c r="CD49" s="184">
        <f t="shared" si="23"/>
        <v>180440723</v>
      </c>
      <c r="CE49" s="184">
        <f t="shared" si="24"/>
        <v>165698859</v>
      </c>
      <c r="CF49" s="184">
        <f t="shared" si="25"/>
        <v>74564487</v>
      </c>
      <c r="CG49" s="183">
        <f t="shared" si="26"/>
        <v>0.91830079288698041</v>
      </c>
      <c r="CH49" s="183">
        <f t="shared" si="27"/>
        <v>0.45000000271577006</v>
      </c>
    </row>
    <row r="50" spans="2:86" customFormat="1" ht="20.100000000000001" customHeight="1">
      <c r="B50" s="177">
        <f>Proyecto!$C$3</f>
        <v>8141</v>
      </c>
      <c r="C50" s="159">
        <f t="shared" si="0"/>
        <v>35</v>
      </c>
      <c r="D50" s="178" t="s">
        <v>99</v>
      </c>
      <c r="E50" s="179" t="s">
        <v>60</v>
      </c>
      <c r="F50" s="180">
        <v>1905049</v>
      </c>
      <c r="G50" s="181">
        <v>116</v>
      </c>
      <c r="H50" s="187">
        <f>+Vigencia!F50</f>
        <v>174876326</v>
      </c>
      <c r="I50" s="187">
        <f t="shared" si="1"/>
        <v>0</v>
      </c>
      <c r="J50" s="187">
        <f t="shared" si="2"/>
        <v>174876326</v>
      </c>
      <c r="K50" s="187">
        <f t="shared" si="3"/>
        <v>449849368</v>
      </c>
      <c r="L50" s="187">
        <f t="shared" si="4"/>
        <v>160430003</v>
      </c>
      <c r="M50" s="188">
        <f t="shared" si="5"/>
        <v>0.91739120251188255</v>
      </c>
      <c r="N50" s="187">
        <f t="shared" si="6"/>
        <v>174876326</v>
      </c>
      <c r="O50" s="187">
        <f t="shared" si="7"/>
        <v>72193501</v>
      </c>
      <c r="P50" s="188">
        <f t="shared" si="8"/>
        <v>0.4499999978183632</v>
      </c>
      <c r="Q50" s="182">
        <f>+Vigencia!$M50</f>
        <v>0</v>
      </c>
      <c r="R50" s="182">
        <f>+Vigencia!$Y134</f>
        <v>288561824</v>
      </c>
      <c r="S50" s="182">
        <f>+Vigencia!$Z50</f>
        <v>0</v>
      </c>
      <c r="T50" s="182">
        <f>+Vigencia!$L134</f>
        <v>0</v>
      </c>
      <c r="U50" s="182">
        <f>+Vigencia!$AM50</f>
        <v>0</v>
      </c>
      <c r="V50" s="182">
        <f>+Vigencia!$N50</f>
        <v>0</v>
      </c>
      <c r="W50" s="182">
        <f>+Vigencia!$Z134</f>
        <v>0</v>
      </c>
      <c r="X50" s="182">
        <f>+Vigencia!$AA50</f>
        <v>160430003</v>
      </c>
      <c r="Y50" s="182">
        <f>+Vigencia!$M134</f>
        <v>0</v>
      </c>
      <c r="Z50" s="182">
        <f>+Vigencia!$AN50</f>
        <v>72193501</v>
      </c>
      <c r="AA50" s="182">
        <f>+Vigencia!$O50</f>
        <v>0</v>
      </c>
      <c r="AB50" s="182">
        <f>+Vigencia!$AA134</f>
        <v>161287544</v>
      </c>
      <c r="AC50" s="182">
        <f>+Vigencia!$AB50</f>
        <v>0</v>
      </c>
      <c r="AD50" s="182">
        <f>+Vigencia!$N134</f>
        <v>0</v>
      </c>
      <c r="AE50" s="182">
        <f>+Vigencia!$AO50</f>
        <v>0</v>
      </c>
      <c r="AF50" s="182">
        <f>+Vigencia!$P50</f>
        <v>0</v>
      </c>
      <c r="AG50" s="182">
        <f>+Vigencia!$AB134</f>
        <v>0</v>
      </c>
      <c r="AH50" s="182">
        <f>+Vigencia!$AC50</f>
        <v>0</v>
      </c>
      <c r="AI50" s="182">
        <f>+Vigencia!$O134</f>
        <v>0</v>
      </c>
      <c r="AJ50" s="182">
        <f>+Vigencia!$AP50</f>
        <v>0</v>
      </c>
      <c r="AK50" s="182">
        <f>+Vigencia!$Q50</f>
        <v>0</v>
      </c>
      <c r="AL50" s="182">
        <f>+Vigencia!$AC134</f>
        <v>0</v>
      </c>
      <c r="AM50" s="182">
        <f>+Vigencia!$AD50</f>
        <v>0</v>
      </c>
      <c r="AN50" s="182">
        <f>+Vigencia!$P134</f>
        <v>0</v>
      </c>
      <c r="AO50" s="182">
        <f>+Vigencia!$AQ50</f>
        <v>0</v>
      </c>
      <c r="AP50" s="182">
        <f>+Vigencia!$R50</f>
        <v>0</v>
      </c>
      <c r="AQ50" s="182">
        <f>+Vigencia!$AD134</f>
        <v>0</v>
      </c>
      <c r="AR50" s="182">
        <f>+Vigencia!$AE50</f>
        <v>0</v>
      </c>
      <c r="AS50" s="182">
        <f>+Vigencia!$Q134</f>
        <v>174876326</v>
      </c>
      <c r="AT50" s="182">
        <f>+Vigencia!$AR50</f>
        <v>0</v>
      </c>
      <c r="AU50" s="184">
        <f>+Vigencia!AT50</f>
        <v>174876326</v>
      </c>
      <c r="AV50" s="184">
        <f>+Vigencia!AU50</f>
        <v>160430003</v>
      </c>
      <c r="AW50" s="184">
        <f>+Vigencia!AV50</f>
        <v>72193501</v>
      </c>
      <c r="AX50" s="183">
        <f t="shared" si="9"/>
        <v>0.91739120251188255</v>
      </c>
      <c r="AY50" s="183">
        <f t="shared" si="10"/>
        <v>0.4499999978183632</v>
      </c>
      <c r="AZ50" s="184">
        <f>+Vigencia!AW50</f>
        <v>0</v>
      </c>
      <c r="BA50" s="184">
        <f>+Vigencia!AX50</f>
        <v>0</v>
      </c>
      <c r="BB50" s="184">
        <f>+Vigencia!AY50</f>
        <v>0</v>
      </c>
      <c r="BC50" s="183">
        <f t="shared" si="11"/>
        <v>0</v>
      </c>
      <c r="BD50" s="183">
        <f t="shared" si="12"/>
        <v>0</v>
      </c>
      <c r="BE50" s="184">
        <f>+Vigencia!AZ50</f>
        <v>0</v>
      </c>
      <c r="BF50" s="184">
        <f>+Vigencia!BA50</f>
        <v>0</v>
      </c>
      <c r="BG50" s="184">
        <f>+Vigencia!BB50</f>
        <v>0</v>
      </c>
      <c r="BH50" s="183">
        <f t="shared" si="13"/>
        <v>0</v>
      </c>
      <c r="BI50" s="183">
        <f t="shared" si="14"/>
        <v>0</v>
      </c>
      <c r="BJ50" s="184">
        <f>+Vigencia!BC50</f>
        <v>0</v>
      </c>
      <c r="BK50" s="184">
        <f>+Vigencia!BD50</f>
        <v>0</v>
      </c>
      <c r="BL50" s="184">
        <f>+Vigencia!BE50</f>
        <v>0</v>
      </c>
      <c r="BM50" s="183">
        <f t="shared" si="15"/>
        <v>0</v>
      </c>
      <c r="BN50" s="183">
        <f t="shared" si="16"/>
        <v>0</v>
      </c>
      <c r="BO50" s="184">
        <f>+Vigencia!BF50</f>
        <v>0</v>
      </c>
      <c r="BP50" s="184">
        <f>+Vigencia!BG50</f>
        <v>0</v>
      </c>
      <c r="BQ50" s="184">
        <f>+Vigencia!BH50</f>
        <v>0</v>
      </c>
      <c r="BR50" s="183">
        <f t="shared" si="17"/>
        <v>0</v>
      </c>
      <c r="BS50" s="183">
        <f t="shared" si="18"/>
        <v>0</v>
      </c>
      <c r="BT50" s="184">
        <f>+Vigencia!BI50</f>
        <v>0</v>
      </c>
      <c r="BU50" s="184">
        <f>+Vigencia!BJ50</f>
        <v>0</v>
      </c>
      <c r="BV50" s="184">
        <f>+Vigencia!BK50</f>
        <v>0</v>
      </c>
      <c r="BW50" s="183">
        <f t="shared" si="19"/>
        <v>0</v>
      </c>
      <c r="BX50" s="183">
        <f t="shared" si="20"/>
        <v>0</v>
      </c>
      <c r="BY50" s="184">
        <f>+Vigencia!BL50</f>
        <v>0</v>
      </c>
      <c r="BZ50" s="184">
        <f>+Vigencia!BM50</f>
        <v>0</v>
      </c>
      <c r="CA50" s="184">
        <f>+Vigencia!BN50</f>
        <v>0</v>
      </c>
      <c r="CB50" s="183">
        <f t="shared" si="21"/>
        <v>0</v>
      </c>
      <c r="CC50" s="183">
        <f t="shared" si="22"/>
        <v>0</v>
      </c>
      <c r="CD50" s="184">
        <f t="shared" si="23"/>
        <v>174876326</v>
      </c>
      <c r="CE50" s="184">
        <f t="shared" si="24"/>
        <v>160430003</v>
      </c>
      <c r="CF50" s="184">
        <f t="shared" si="25"/>
        <v>72193501</v>
      </c>
      <c r="CG50" s="183">
        <f t="shared" si="26"/>
        <v>0.91739120251188255</v>
      </c>
      <c r="CH50" s="183">
        <f t="shared" si="27"/>
        <v>0.4499999978183632</v>
      </c>
    </row>
    <row r="51" spans="2:86" customFormat="1" ht="20.100000000000001" customHeight="1">
      <c r="B51" s="177">
        <f>Proyecto!$C$3</f>
        <v>8141</v>
      </c>
      <c r="C51" s="159">
        <f t="shared" si="0"/>
        <v>36</v>
      </c>
      <c r="D51" s="178" t="s">
        <v>100</v>
      </c>
      <c r="E51" s="179" t="s">
        <v>60</v>
      </c>
      <c r="F51" s="180">
        <v>1905049</v>
      </c>
      <c r="G51" s="181">
        <v>110</v>
      </c>
      <c r="H51" s="187">
        <f>+Vigencia!F51</f>
        <v>1200919425</v>
      </c>
      <c r="I51" s="187">
        <f t="shared" si="1"/>
        <v>0</v>
      </c>
      <c r="J51" s="187">
        <f t="shared" si="2"/>
        <v>1200919425</v>
      </c>
      <c r="K51" s="187">
        <f t="shared" si="3"/>
        <v>2012255852</v>
      </c>
      <c r="L51" s="187">
        <f t="shared" si="4"/>
        <v>473365335</v>
      </c>
      <c r="M51" s="188">
        <f t="shared" si="5"/>
        <v>0.39416910505881775</v>
      </c>
      <c r="N51" s="187">
        <f t="shared" si="6"/>
        <v>1200919425</v>
      </c>
      <c r="O51" s="187">
        <f t="shared" si="7"/>
        <v>187047164</v>
      </c>
      <c r="P51" s="188">
        <f t="shared" si="8"/>
        <v>0.39514334948079793</v>
      </c>
      <c r="Q51" s="182">
        <f>+Vigencia!$M51</f>
        <v>0</v>
      </c>
      <c r="R51" s="182">
        <f>+Vigencia!$Y135</f>
        <v>851431537</v>
      </c>
      <c r="S51" s="182">
        <f>+Vigencia!$Z51</f>
        <v>0</v>
      </c>
      <c r="T51" s="182">
        <f>+Vigencia!$L135</f>
        <v>0</v>
      </c>
      <c r="U51" s="182">
        <f>+Vigencia!$AM51</f>
        <v>0</v>
      </c>
      <c r="V51" s="182">
        <f>+Vigencia!$N51</f>
        <v>0</v>
      </c>
      <c r="W51" s="182">
        <f>+Vigencia!$Z135</f>
        <v>0</v>
      </c>
      <c r="X51" s="182">
        <f>+Vigencia!$AA51</f>
        <v>473365335</v>
      </c>
      <c r="Y51" s="182">
        <f>+Vigencia!$M135</f>
        <v>0</v>
      </c>
      <c r="Z51" s="182">
        <f>+Vigencia!$AN51</f>
        <v>187047164</v>
      </c>
      <c r="AA51" s="182">
        <f>+Vigencia!$O51</f>
        <v>0</v>
      </c>
      <c r="AB51" s="182">
        <f>+Vigencia!$AA135</f>
        <v>498534315</v>
      </c>
      <c r="AC51" s="182">
        <f>+Vigencia!$AB51</f>
        <v>0</v>
      </c>
      <c r="AD51" s="182">
        <f>+Vigencia!$N135</f>
        <v>0</v>
      </c>
      <c r="AE51" s="182">
        <f>+Vigencia!$AO51</f>
        <v>0</v>
      </c>
      <c r="AF51" s="182">
        <f>+Vigencia!$P51</f>
        <v>0</v>
      </c>
      <c r="AG51" s="182">
        <f>+Vigencia!$AB135</f>
        <v>662290000</v>
      </c>
      <c r="AH51" s="182">
        <f>+Vigencia!$AC51</f>
        <v>0</v>
      </c>
      <c r="AI51" s="182">
        <f>+Vigencia!$O135</f>
        <v>0</v>
      </c>
      <c r="AJ51" s="182">
        <f>+Vigencia!$AP51</f>
        <v>0</v>
      </c>
      <c r="AK51" s="182">
        <f>+Vigencia!$Q51</f>
        <v>0</v>
      </c>
      <c r="AL51" s="182">
        <f>+Vigencia!$AC135</f>
        <v>0</v>
      </c>
      <c r="AM51" s="182">
        <f>+Vigencia!$AD51</f>
        <v>0</v>
      </c>
      <c r="AN51" s="182">
        <f>+Vigencia!$P135</f>
        <v>0</v>
      </c>
      <c r="AO51" s="182">
        <f>+Vigencia!$AQ51</f>
        <v>0</v>
      </c>
      <c r="AP51" s="182">
        <f>+Vigencia!$R51</f>
        <v>0</v>
      </c>
      <c r="AQ51" s="182">
        <f>+Vigencia!$AD135</f>
        <v>0</v>
      </c>
      <c r="AR51" s="182">
        <f>+Vigencia!$AE51</f>
        <v>0</v>
      </c>
      <c r="AS51" s="182">
        <f>+Vigencia!$Q135</f>
        <v>1200919425</v>
      </c>
      <c r="AT51" s="182">
        <f>+Vigencia!$AR51</f>
        <v>0</v>
      </c>
      <c r="AU51" s="184">
        <f>+Vigencia!AT51</f>
        <v>1143214453</v>
      </c>
      <c r="AV51" s="184">
        <f>+Vigencia!AU51</f>
        <v>415660363</v>
      </c>
      <c r="AW51" s="184">
        <f>+Vigencia!AV51</f>
        <v>187047164</v>
      </c>
      <c r="AX51" s="183">
        <f t="shared" si="9"/>
        <v>0.36358914279751497</v>
      </c>
      <c r="AY51" s="183">
        <f t="shared" si="10"/>
        <v>0.45000000156377673</v>
      </c>
      <c r="AZ51" s="184">
        <f>+Vigencia!AW51</f>
        <v>0</v>
      </c>
      <c r="BA51" s="184">
        <f>+Vigencia!AX51</f>
        <v>0</v>
      </c>
      <c r="BB51" s="184">
        <f>+Vigencia!AY51</f>
        <v>0</v>
      </c>
      <c r="BC51" s="183">
        <f t="shared" si="11"/>
        <v>0</v>
      </c>
      <c r="BD51" s="183">
        <f t="shared" si="12"/>
        <v>0</v>
      </c>
      <c r="BE51" s="184">
        <f>+Vigencia!AZ51</f>
        <v>0</v>
      </c>
      <c r="BF51" s="184">
        <f>+Vigencia!BA51</f>
        <v>0</v>
      </c>
      <c r="BG51" s="184">
        <f>+Vigencia!BB51</f>
        <v>0</v>
      </c>
      <c r="BH51" s="183">
        <f t="shared" si="13"/>
        <v>0</v>
      </c>
      <c r="BI51" s="183">
        <f t="shared" si="14"/>
        <v>0</v>
      </c>
      <c r="BJ51" s="184">
        <f>+Vigencia!BC51</f>
        <v>0</v>
      </c>
      <c r="BK51" s="184">
        <f>+Vigencia!BD51</f>
        <v>0</v>
      </c>
      <c r="BL51" s="184">
        <f>+Vigencia!BE51</f>
        <v>0</v>
      </c>
      <c r="BM51" s="183">
        <f t="shared" si="15"/>
        <v>0</v>
      </c>
      <c r="BN51" s="183">
        <f t="shared" si="16"/>
        <v>0</v>
      </c>
      <c r="BO51" s="184">
        <f>+Vigencia!BF51</f>
        <v>0</v>
      </c>
      <c r="BP51" s="184">
        <f>+Vigencia!BG51</f>
        <v>0</v>
      </c>
      <c r="BQ51" s="184">
        <f>+Vigencia!BH51</f>
        <v>0</v>
      </c>
      <c r="BR51" s="183">
        <f t="shared" si="17"/>
        <v>0</v>
      </c>
      <c r="BS51" s="183">
        <f t="shared" si="18"/>
        <v>0</v>
      </c>
      <c r="BT51" s="184">
        <f>+Vigencia!BI51</f>
        <v>0</v>
      </c>
      <c r="BU51" s="184">
        <f>+Vigencia!BJ51</f>
        <v>0</v>
      </c>
      <c r="BV51" s="184">
        <f>+Vigencia!BK51</f>
        <v>0</v>
      </c>
      <c r="BW51" s="183">
        <f t="shared" si="19"/>
        <v>0</v>
      </c>
      <c r="BX51" s="183">
        <f t="shared" si="20"/>
        <v>0</v>
      </c>
      <c r="BY51" s="184">
        <f>+Vigencia!BL51</f>
        <v>57704972</v>
      </c>
      <c r="BZ51" s="184">
        <f>+Vigencia!BM51</f>
        <v>57704972</v>
      </c>
      <c r="CA51" s="184">
        <f>+Vigencia!BN51</f>
        <v>0</v>
      </c>
      <c r="CB51" s="183">
        <f t="shared" si="21"/>
        <v>1</v>
      </c>
      <c r="CC51" s="183">
        <f t="shared" si="22"/>
        <v>0</v>
      </c>
      <c r="CD51" s="184">
        <f t="shared" si="23"/>
        <v>1200919425</v>
      </c>
      <c r="CE51" s="184">
        <f t="shared" si="24"/>
        <v>473365335</v>
      </c>
      <c r="CF51" s="184">
        <f t="shared" si="25"/>
        <v>187047164</v>
      </c>
      <c r="CG51" s="183">
        <f t="shared" si="26"/>
        <v>0.39416910505881775</v>
      </c>
      <c r="CH51" s="183">
        <f t="shared" si="27"/>
        <v>0.39514334948079793</v>
      </c>
    </row>
    <row r="52" spans="2:86" customFormat="1" ht="20.100000000000001" customHeight="1">
      <c r="B52" s="177">
        <f>Proyecto!$C$3</f>
        <v>8141</v>
      </c>
      <c r="C52" s="159">
        <f t="shared" si="0"/>
        <v>36</v>
      </c>
      <c r="D52" s="178" t="s">
        <v>101</v>
      </c>
      <c r="E52" s="179" t="s">
        <v>60</v>
      </c>
      <c r="F52" s="180">
        <v>1905049</v>
      </c>
      <c r="G52" s="181">
        <v>111</v>
      </c>
      <c r="H52" s="187">
        <f>+Vigencia!F52</f>
        <v>70174475</v>
      </c>
      <c r="I52" s="187">
        <f t="shared" si="1"/>
        <v>0</v>
      </c>
      <c r="J52" s="187">
        <f t="shared" si="2"/>
        <v>70174475</v>
      </c>
      <c r="K52" s="187">
        <f t="shared" si="3"/>
        <v>180151187</v>
      </c>
      <c r="L52" s="187">
        <f t="shared" si="4"/>
        <v>64164706</v>
      </c>
      <c r="M52" s="188">
        <f t="shared" si="5"/>
        <v>0.91435961580047442</v>
      </c>
      <c r="N52" s="187">
        <f t="shared" si="6"/>
        <v>70174475</v>
      </c>
      <c r="O52" s="187">
        <f t="shared" si="7"/>
        <v>28874119</v>
      </c>
      <c r="P52" s="188">
        <f t="shared" si="8"/>
        <v>0.45000002026035935</v>
      </c>
      <c r="Q52" s="182">
        <f>+Vigencia!$M52</f>
        <v>0</v>
      </c>
      <c r="R52" s="182">
        <f>+Vigencia!$Y136</f>
        <v>115411608</v>
      </c>
      <c r="S52" s="182">
        <f>+Vigencia!$Z52</f>
        <v>0</v>
      </c>
      <c r="T52" s="182">
        <f>+Vigencia!$L136</f>
        <v>0</v>
      </c>
      <c r="U52" s="182">
        <f>+Vigencia!$AM52</f>
        <v>0</v>
      </c>
      <c r="V52" s="182">
        <f>+Vigencia!$N52</f>
        <v>0</v>
      </c>
      <c r="W52" s="182">
        <f>+Vigencia!$Z136</f>
        <v>0</v>
      </c>
      <c r="X52" s="182">
        <f>+Vigencia!$AA52</f>
        <v>64164706</v>
      </c>
      <c r="Y52" s="182">
        <f>+Vigencia!$M136</f>
        <v>0</v>
      </c>
      <c r="Z52" s="182">
        <f>+Vigencia!$AN52</f>
        <v>28874119</v>
      </c>
      <c r="AA52" s="182">
        <f>+Vigencia!$O52</f>
        <v>0</v>
      </c>
      <c r="AB52" s="182">
        <f>+Vigencia!$AA136</f>
        <v>64739579</v>
      </c>
      <c r="AC52" s="182">
        <f>+Vigencia!$AB52</f>
        <v>0</v>
      </c>
      <c r="AD52" s="182">
        <f>+Vigencia!$N136</f>
        <v>0</v>
      </c>
      <c r="AE52" s="182">
        <f>+Vigencia!$AO52</f>
        <v>0</v>
      </c>
      <c r="AF52" s="182">
        <f>+Vigencia!$P52</f>
        <v>0</v>
      </c>
      <c r="AG52" s="182">
        <f>+Vigencia!$AB136</f>
        <v>0</v>
      </c>
      <c r="AH52" s="182">
        <f>+Vigencia!$AC52</f>
        <v>0</v>
      </c>
      <c r="AI52" s="182">
        <f>+Vigencia!$O136</f>
        <v>0</v>
      </c>
      <c r="AJ52" s="182">
        <f>+Vigencia!$AP52</f>
        <v>0</v>
      </c>
      <c r="AK52" s="182">
        <f>+Vigencia!$Q52</f>
        <v>0</v>
      </c>
      <c r="AL52" s="182">
        <f>+Vigencia!$AC136</f>
        <v>0</v>
      </c>
      <c r="AM52" s="182">
        <f>+Vigencia!$AD52</f>
        <v>0</v>
      </c>
      <c r="AN52" s="182">
        <f>+Vigencia!$P136</f>
        <v>0</v>
      </c>
      <c r="AO52" s="182">
        <f>+Vigencia!$AQ52</f>
        <v>0</v>
      </c>
      <c r="AP52" s="182">
        <f>+Vigencia!$R52</f>
        <v>0</v>
      </c>
      <c r="AQ52" s="182">
        <f>+Vigencia!$AD136</f>
        <v>0</v>
      </c>
      <c r="AR52" s="182">
        <f>+Vigencia!$AE52</f>
        <v>0</v>
      </c>
      <c r="AS52" s="182">
        <f>+Vigencia!$Q136</f>
        <v>70174475</v>
      </c>
      <c r="AT52" s="182">
        <f>+Vigencia!$AR52</f>
        <v>0</v>
      </c>
      <c r="AU52" s="184">
        <f>+Vigencia!AT52</f>
        <v>70174475</v>
      </c>
      <c r="AV52" s="184">
        <f>+Vigencia!AU52</f>
        <v>64164706</v>
      </c>
      <c r="AW52" s="184">
        <f>+Vigencia!AV52</f>
        <v>28874119</v>
      </c>
      <c r="AX52" s="183">
        <f t="shared" si="9"/>
        <v>0.91435961580047442</v>
      </c>
      <c r="AY52" s="183">
        <f t="shared" si="10"/>
        <v>0.45000002026035935</v>
      </c>
      <c r="AZ52" s="184">
        <f>+Vigencia!AW52</f>
        <v>0</v>
      </c>
      <c r="BA52" s="184">
        <f>+Vigencia!AX52</f>
        <v>0</v>
      </c>
      <c r="BB52" s="184">
        <f>+Vigencia!AY52</f>
        <v>0</v>
      </c>
      <c r="BC52" s="183">
        <f t="shared" si="11"/>
        <v>0</v>
      </c>
      <c r="BD52" s="183">
        <f t="shared" si="12"/>
        <v>0</v>
      </c>
      <c r="BE52" s="184">
        <f>+Vigencia!AZ52</f>
        <v>0</v>
      </c>
      <c r="BF52" s="184">
        <f>+Vigencia!BA52</f>
        <v>0</v>
      </c>
      <c r="BG52" s="184">
        <f>+Vigencia!BB52</f>
        <v>0</v>
      </c>
      <c r="BH52" s="183">
        <f t="shared" si="13"/>
        <v>0</v>
      </c>
      <c r="BI52" s="183">
        <f t="shared" si="14"/>
        <v>0</v>
      </c>
      <c r="BJ52" s="184">
        <f>+Vigencia!BC52</f>
        <v>0</v>
      </c>
      <c r="BK52" s="184">
        <f>+Vigencia!BD52</f>
        <v>0</v>
      </c>
      <c r="BL52" s="184">
        <f>+Vigencia!BE52</f>
        <v>0</v>
      </c>
      <c r="BM52" s="183">
        <f t="shared" si="15"/>
        <v>0</v>
      </c>
      <c r="BN52" s="183">
        <f t="shared" si="16"/>
        <v>0</v>
      </c>
      <c r="BO52" s="184">
        <f>+Vigencia!BF52</f>
        <v>0</v>
      </c>
      <c r="BP52" s="184">
        <f>+Vigencia!BG52</f>
        <v>0</v>
      </c>
      <c r="BQ52" s="184">
        <f>+Vigencia!BH52</f>
        <v>0</v>
      </c>
      <c r="BR52" s="183">
        <f t="shared" si="17"/>
        <v>0</v>
      </c>
      <c r="BS52" s="183">
        <f t="shared" si="18"/>
        <v>0</v>
      </c>
      <c r="BT52" s="184">
        <f>+Vigencia!BI52</f>
        <v>0</v>
      </c>
      <c r="BU52" s="184">
        <f>+Vigencia!BJ52</f>
        <v>0</v>
      </c>
      <c r="BV52" s="184">
        <f>+Vigencia!BK52</f>
        <v>0</v>
      </c>
      <c r="BW52" s="183">
        <f t="shared" si="19"/>
        <v>0</v>
      </c>
      <c r="BX52" s="183">
        <f t="shared" si="20"/>
        <v>0</v>
      </c>
      <c r="BY52" s="184">
        <f>+Vigencia!BL52</f>
        <v>0</v>
      </c>
      <c r="BZ52" s="184">
        <f>+Vigencia!BM52</f>
        <v>0</v>
      </c>
      <c r="CA52" s="184">
        <f>+Vigencia!BN52</f>
        <v>0</v>
      </c>
      <c r="CB52" s="183">
        <f t="shared" si="21"/>
        <v>0</v>
      </c>
      <c r="CC52" s="183">
        <f t="shared" si="22"/>
        <v>0</v>
      </c>
      <c r="CD52" s="184">
        <f t="shared" si="23"/>
        <v>70174475</v>
      </c>
      <c r="CE52" s="184">
        <f t="shared" si="24"/>
        <v>64164706</v>
      </c>
      <c r="CF52" s="184">
        <f t="shared" si="25"/>
        <v>28874119</v>
      </c>
      <c r="CG52" s="183">
        <f t="shared" si="26"/>
        <v>0.91435961580047442</v>
      </c>
      <c r="CH52" s="183">
        <f t="shared" si="27"/>
        <v>0.45000002026035935</v>
      </c>
    </row>
    <row r="53" spans="2:86" customFormat="1" ht="20.100000000000001" customHeight="1">
      <c r="B53" s="177">
        <f>Proyecto!$C$3</f>
        <v>8141</v>
      </c>
      <c r="C53" s="159">
        <f t="shared" si="0"/>
        <v>37</v>
      </c>
      <c r="D53" s="178" t="s">
        <v>102</v>
      </c>
      <c r="E53" s="179" t="s">
        <v>60</v>
      </c>
      <c r="F53" s="180">
        <v>1905049</v>
      </c>
      <c r="G53" s="181">
        <v>230</v>
      </c>
      <c r="H53" s="187">
        <f>+Vigencia!F53</f>
        <v>33405000</v>
      </c>
      <c r="I53" s="187">
        <f t="shared" si="1"/>
        <v>0</v>
      </c>
      <c r="J53" s="187">
        <f t="shared" si="2"/>
        <v>33405000</v>
      </c>
      <c r="K53" s="187">
        <f t="shared" si="3"/>
        <v>33405000</v>
      </c>
      <c r="L53" s="187">
        <f t="shared" si="4"/>
        <v>0</v>
      </c>
      <c r="M53" s="188">
        <f t="shared" si="5"/>
        <v>0</v>
      </c>
      <c r="N53" s="187">
        <f t="shared" si="6"/>
        <v>33405000</v>
      </c>
      <c r="O53" s="187">
        <f t="shared" si="7"/>
        <v>0</v>
      </c>
      <c r="P53" s="188">
        <f t="shared" si="8"/>
        <v>0</v>
      </c>
      <c r="Q53" s="182">
        <f>+Vigencia!$M53</f>
        <v>0</v>
      </c>
      <c r="R53" s="182">
        <f>+Vigencia!$Y137</f>
        <v>0</v>
      </c>
      <c r="S53" s="182">
        <f>+Vigencia!$Z53</f>
        <v>0</v>
      </c>
      <c r="T53" s="182">
        <f>+Vigencia!$L137</f>
        <v>0</v>
      </c>
      <c r="U53" s="182">
        <f>+Vigencia!$AM53</f>
        <v>0</v>
      </c>
      <c r="V53" s="182">
        <f>+Vigencia!$N53</f>
        <v>0</v>
      </c>
      <c r="W53" s="182">
        <f>+Vigencia!$Z137</f>
        <v>0</v>
      </c>
      <c r="X53" s="182">
        <f>+Vigencia!$AA53</f>
        <v>0</v>
      </c>
      <c r="Y53" s="182">
        <f>+Vigencia!$M137</f>
        <v>0</v>
      </c>
      <c r="Z53" s="182">
        <f>+Vigencia!$AN53</f>
        <v>0</v>
      </c>
      <c r="AA53" s="182">
        <f>+Vigencia!$O53</f>
        <v>0</v>
      </c>
      <c r="AB53" s="182">
        <f>+Vigencia!$AA137</f>
        <v>33405000</v>
      </c>
      <c r="AC53" s="182">
        <f>+Vigencia!$AB53</f>
        <v>0</v>
      </c>
      <c r="AD53" s="182">
        <f>+Vigencia!$N137</f>
        <v>0</v>
      </c>
      <c r="AE53" s="182">
        <f>+Vigencia!$AO53</f>
        <v>0</v>
      </c>
      <c r="AF53" s="182">
        <f>+Vigencia!$P53</f>
        <v>0</v>
      </c>
      <c r="AG53" s="182">
        <f>+Vigencia!$AB137</f>
        <v>0</v>
      </c>
      <c r="AH53" s="182">
        <f>+Vigencia!$AC53</f>
        <v>0</v>
      </c>
      <c r="AI53" s="182">
        <f>+Vigencia!$O137</f>
        <v>0</v>
      </c>
      <c r="AJ53" s="182">
        <f>+Vigencia!$AP53</f>
        <v>0</v>
      </c>
      <c r="AK53" s="182">
        <f>+Vigencia!$Q53</f>
        <v>0</v>
      </c>
      <c r="AL53" s="182">
        <f>+Vigencia!$AC137</f>
        <v>0</v>
      </c>
      <c r="AM53" s="182">
        <f>+Vigencia!$AD53</f>
        <v>0</v>
      </c>
      <c r="AN53" s="182">
        <f>+Vigencia!$P137</f>
        <v>0</v>
      </c>
      <c r="AO53" s="182">
        <f>+Vigencia!$AQ53</f>
        <v>0</v>
      </c>
      <c r="AP53" s="182">
        <f>+Vigencia!$R53</f>
        <v>0</v>
      </c>
      <c r="AQ53" s="182">
        <f>+Vigencia!$AD137</f>
        <v>0</v>
      </c>
      <c r="AR53" s="182">
        <f>+Vigencia!$AE53</f>
        <v>0</v>
      </c>
      <c r="AS53" s="182">
        <f>+Vigencia!$Q137</f>
        <v>33405000</v>
      </c>
      <c r="AT53" s="182">
        <f>+Vigencia!$AR53</f>
        <v>0</v>
      </c>
      <c r="AU53" s="184">
        <f>+Vigencia!AT53</f>
        <v>0</v>
      </c>
      <c r="AV53" s="184">
        <f>+Vigencia!AU53</f>
        <v>0</v>
      </c>
      <c r="AW53" s="184">
        <f>+Vigencia!AV53</f>
        <v>0</v>
      </c>
      <c r="AX53" s="183">
        <f t="shared" si="9"/>
        <v>0</v>
      </c>
      <c r="AY53" s="183">
        <f t="shared" si="10"/>
        <v>0</v>
      </c>
      <c r="AZ53" s="184">
        <f>+Vigencia!AW53</f>
        <v>0</v>
      </c>
      <c r="BA53" s="184">
        <f>+Vigencia!AX53</f>
        <v>0</v>
      </c>
      <c r="BB53" s="184">
        <f>+Vigencia!AY53</f>
        <v>0</v>
      </c>
      <c r="BC53" s="183">
        <f t="shared" si="11"/>
        <v>0</v>
      </c>
      <c r="BD53" s="183">
        <f t="shared" si="12"/>
        <v>0</v>
      </c>
      <c r="BE53" s="184">
        <f>+Vigencia!AZ53</f>
        <v>0</v>
      </c>
      <c r="BF53" s="184">
        <f>+Vigencia!BA53</f>
        <v>0</v>
      </c>
      <c r="BG53" s="184">
        <f>+Vigencia!BB53</f>
        <v>0</v>
      </c>
      <c r="BH53" s="183">
        <f t="shared" si="13"/>
        <v>0</v>
      </c>
      <c r="BI53" s="183">
        <f t="shared" si="14"/>
        <v>0</v>
      </c>
      <c r="BJ53" s="184">
        <f>+Vigencia!BC53</f>
        <v>33405000</v>
      </c>
      <c r="BK53" s="184">
        <f>+Vigencia!BD53</f>
        <v>0</v>
      </c>
      <c r="BL53" s="184">
        <f>+Vigencia!BE53</f>
        <v>0</v>
      </c>
      <c r="BM53" s="183">
        <f t="shared" si="15"/>
        <v>0</v>
      </c>
      <c r="BN53" s="183">
        <f t="shared" si="16"/>
        <v>0</v>
      </c>
      <c r="BO53" s="184">
        <f>+Vigencia!BF53</f>
        <v>0</v>
      </c>
      <c r="BP53" s="184">
        <f>+Vigencia!BG53</f>
        <v>0</v>
      </c>
      <c r="BQ53" s="184">
        <f>+Vigencia!BH53</f>
        <v>0</v>
      </c>
      <c r="BR53" s="183">
        <f t="shared" si="17"/>
        <v>0</v>
      </c>
      <c r="BS53" s="183">
        <f t="shared" si="18"/>
        <v>0</v>
      </c>
      <c r="BT53" s="184">
        <f>+Vigencia!BI53</f>
        <v>0</v>
      </c>
      <c r="BU53" s="184">
        <f>+Vigencia!BJ53</f>
        <v>0</v>
      </c>
      <c r="BV53" s="184">
        <f>+Vigencia!BK53</f>
        <v>0</v>
      </c>
      <c r="BW53" s="183">
        <f t="shared" si="19"/>
        <v>0</v>
      </c>
      <c r="BX53" s="183">
        <f t="shared" si="20"/>
        <v>0</v>
      </c>
      <c r="BY53" s="184">
        <f>+Vigencia!BL53</f>
        <v>0</v>
      </c>
      <c r="BZ53" s="184">
        <f>+Vigencia!BM53</f>
        <v>0</v>
      </c>
      <c r="CA53" s="184">
        <f>+Vigencia!BN53</f>
        <v>0</v>
      </c>
      <c r="CB53" s="183">
        <f t="shared" si="21"/>
        <v>0</v>
      </c>
      <c r="CC53" s="183">
        <f t="shared" si="22"/>
        <v>0</v>
      </c>
      <c r="CD53" s="184">
        <f t="shared" si="23"/>
        <v>33405000</v>
      </c>
      <c r="CE53" s="184">
        <f t="shared" si="24"/>
        <v>0</v>
      </c>
      <c r="CF53" s="184">
        <f t="shared" si="25"/>
        <v>0</v>
      </c>
      <c r="CG53" s="183">
        <f t="shared" si="26"/>
        <v>0</v>
      </c>
      <c r="CH53" s="183">
        <f t="shared" si="27"/>
        <v>0</v>
      </c>
    </row>
    <row r="54" spans="2:86" customFormat="1" ht="20.100000000000001" customHeight="1">
      <c r="B54" s="177">
        <f>Proyecto!$C$3</f>
        <v>8141</v>
      </c>
      <c r="C54" s="159">
        <f t="shared" si="0"/>
        <v>37</v>
      </c>
      <c r="D54" s="178" t="s">
        <v>103</v>
      </c>
      <c r="E54" s="179" t="s">
        <v>60</v>
      </c>
      <c r="F54" s="180">
        <v>1905049</v>
      </c>
      <c r="G54" s="181">
        <v>231</v>
      </c>
      <c r="H54" s="187">
        <f>+Vigencia!F54</f>
        <v>33405000</v>
      </c>
      <c r="I54" s="187">
        <f t="shared" si="1"/>
        <v>0</v>
      </c>
      <c r="J54" s="187">
        <f t="shared" si="2"/>
        <v>33405000</v>
      </c>
      <c r="K54" s="187">
        <f t="shared" si="3"/>
        <v>1633405000</v>
      </c>
      <c r="L54" s="187">
        <f t="shared" si="4"/>
        <v>0</v>
      </c>
      <c r="M54" s="188">
        <f t="shared" si="5"/>
        <v>0</v>
      </c>
      <c r="N54" s="187">
        <f t="shared" si="6"/>
        <v>33405000</v>
      </c>
      <c r="O54" s="187">
        <f t="shared" si="7"/>
        <v>0</v>
      </c>
      <c r="P54" s="188">
        <f t="shared" si="8"/>
        <v>0</v>
      </c>
      <c r="Q54" s="182">
        <f>+Vigencia!$M54</f>
        <v>0</v>
      </c>
      <c r="R54" s="182">
        <f>+Vigencia!$Y138</f>
        <v>0</v>
      </c>
      <c r="S54" s="182">
        <f>+Vigencia!$Z54</f>
        <v>0</v>
      </c>
      <c r="T54" s="182">
        <f>+Vigencia!$L138</f>
        <v>0</v>
      </c>
      <c r="U54" s="182">
        <f>+Vigencia!$AM54</f>
        <v>0</v>
      </c>
      <c r="V54" s="182">
        <f>+Vigencia!$N54</f>
        <v>0</v>
      </c>
      <c r="W54" s="182">
        <f>+Vigencia!$Z138</f>
        <v>0</v>
      </c>
      <c r="X54" s="182">
        <f>+Vigencia!$AA54</f>
        <v>0</v>
      </c>
      <c r="Y54" s="182">
        <f>+Vigencia!$M138</f>
        <v>0</v>
      </c>
      <c r="Z54" s="182">
        <f>+Vigencia!$AN54</f>
        <v>0</v>
      </c>
      <c r="AA54" s="182">
        <f>+Vigencia!$O54</f>
        <v>0</v>
      </c>
      <c r="AB54" s="182">
        <f>+Vigencia!$AA138</f>
        <v>1033405000</v>
      </c>
      <c r="AC54" s="182">
        <f>+Vigencia!$AB54</f>
        <v>0</v>
      </c>
      <c r="AD54" s="182">
        <f>+Vigencia!$N138</f>
        <v>0</v>
      </c>
      <c r="AE54" s="182">
        <f>+Vigencia!$AO54</f>
        <v>0</v>
      </c>
      <c r="AF54" s="182">
        <f>+Vigencia!$P54</f>
        <v>0</v>
      </c>
      <c r="AG54" s="182">
        <f>+Vigencia!$AB138</f>
        <v>600000000</v>
      </c>
      <c r="AH54" s="182">
        <f>+Vigencia!$AC54</f>
        <v>0</v>
      </c>
      <c r="AI54" s="182">
        <f>+Vigencia!$O138</f>
        <v>0</v>
      </c>
      <c r="AJ54" s="182">
        <f>+Vigencia!$AP54</f>
        <v>0</v>
      </c>
      <c r="AK54" s="182">
        <f>+Vigencia!$Q54</f>
        <v>0</v>
      </c>
      <c r="AL54" s="182">
        <f>+Vigencia!$AC138</f>
        <v>0</v>
      </c>
      <c r="AM54" s="182">
        <f>+Vigencia!$AD54</f>
        <v>0</v>
      </c>
      <c r="AN54" s="182">
        <f>+Vigencia!$P138</f>
        <v>0</v>
      </c>
      <c r="AO54" s="182">
        <f>+Vigencia!$AQ54</f>
        <v>0</v>
      </c>
      <c r="AP54" s="182">
        <f>+Vigencia!$R54</f>
        <v>0</v>
      </c>
      <c r="AQ54" s="182">
        <f>+Vigencia!$AD138</f>
        <v>0</v>
      </c>
      <c r="AR54" s="182">
        <f>+Vigencia!$AE54</f>
        <v>0</v>
      </c>
      <c r="AS54" s="182">
        <f>+Vigencia!$Q138</f>
        <v>33405000</v>
      </c>
      <c r="AT54" s="182">
        <f>+Vigencia!$AR54</f>
        <v>0</v>
      </c>
      <c r="AU54" s="184">
        <f>+Vigencia!AT54</f>
        <v>0</v>
      </c>
      <c r="AV54" s="184">
        <f>+Vigencia!AU54</f>
        <v>0</v>
      </c>
      <c r="AW54" s="184">
        <f>+Vigencia!AV54</f>
        <v>0</v>
      </c>
      <c r="AX54" s="183">
        <f t="shared" si="9"/>
        <v>0</v>
      </c>
      <c r="AY54" s="183">
        <f t="shared" si="10"/>
        <v>0</v>
      </c>
      <c r="AZ54" s="184">
        <f>+Vigencia!AW54</f>
        <v>0</v>
      </c>
      <c r="BA54" s="184">
        <f>+Vigencia!AX54</f>
        <v>0</v>
      </c>
      <c r="BB54" s="184">
        <f>+Vigencia!AY54</f>
        <v>0</v>
      </c>
      <c r="BC54" s="183">
        <f t="shared" si="11"/>
        <v>0</v>
      </c>
      <c r="BD54" s="183">
        <f t="shared" si="12"/>
        <v>0</v>
      </c>
      <c r="BE54" s="184">
        <f>+Vigencia!AZ54</f>
        <v>0</v>
      </c>
      <c r="BF54" s="184">
        <f>+Vigencia!BA54</f>
        <v>0</v>
      </c>
      <c r="BG54" s="184">
        <f>+Vigencia!BB54</f>
        <v>0</v>
      </c>
      <c r="BH54" s="183">
        <f t="shared" si="13"/>
        <v>0</v>
      </c>
      <c r="BI54" s="183">
        <f t="shared" si="14"/>
        <v>0</v>
      </c>
      <c r="BJ54" s="184">
        <f>+Vigencia!BC54</f>
        <v>33405000</v>
      </c>
      <c r="BK54" s="184">
        <f>+Vigencia!BD54</f>
        <v>0</v>
      </c>
      <c r="BL54" s="184">
        <f>+Vigencia!BE54</f>
        <v>0</v>
      </c>
      <c r="BM54" s="183">
        <f t="shared" si="15"/>
        <v>0</v>
      </c>
      <c r="BN54" s="183">
        <f t="shared" si="16"/>
        <v>0</v>
      </c>
      <c r="BO54" s="184">
        <f>+Vigencia!BF54</f>
        <v>0</v>
      </c>
      <c r="BP54" s="184">
        <f>+Vigencia!BG54</f>
        <v>0</v>
      </c>
      <c r="BQ54" s="184">
        <f>+Vigencia!BH54</f>
        <v>0</v>
      </c>
      <c r="BR54" s="183">
        <f t="shared" si="17"/>
        <v>0</v>
      </c>
      <c r="BS54" s="183">
        <f t="shared" si="18"/>
        <v>0</v>
      </c>
      <c r="BT54" s="184">
        <f>+Vigencia!BI54</f>
        <v>0</v>
      </c>
      <c r="BU54" s="184">
        <f>+Vigencia!BJ54</f>
        <v>0</v>
      </c>
      <c r="BV54" s="184">
        <f>+Vigencia!BK54</f>
        <v>0</v>
      </c>
      <c r="BW54" s="183">
        <f t="shared" si="19"/>
        <v>0</v>
      </c>
      <c r="BX54" s="183">
        <f t="shared" si="20"/>
        <v>0</v>
      </c>
      <c r="BY54" s="184">
        <f>+Vigencia!BL54</f>
        <v>0</v>
      </c>
      <c r="BZ54" s="184">
        <f>+Vigencia!BM54</f>
        <v>0</v>
      </c>
      <c r="CA54" s="184">
        <f>+Vigencia!BN54</f>
        <v>0</v>
      </c>
      <c r="CB54" s="183">
        <f t="shared" si="21"/>
        <v>0</v>
      </c>
      <c r="CC54" s="183">
        <f t="shared" si="22"/>
        <v>0</v>
      </c>
      <c r="CD54" s="184">
        <f t="shared" si="23"/>
        <v>33405000</v>
      </c>
      <c r="CE54" s="184">
        <f t="shared" si="24"/>
        <v>0</v>
      </c>
      <c r="CF54" s="184">
        <f t="shared" si="25"/>
        <v>0</v>
      </c>
      <c r="CG54" s="183">
        <f t="shared" si="26"/>
        <v>0</v>
      </c>
      <c r="CH54" s="183">
        <f t="shared" si="27"/>
        <v>0</v>
      </c>
    </row>
    <row r="55" spans="2:86" customFormat="1" ht="20.100000000000001" customHeight="1">
      <c r="B55" s="177">
        <f>Proyecto!$C$3</f>
        <v>8141</v>
      </c>
      <c r="C55" s="159">
        <f t="shared" si="0"/>
        <v>38</v>
      </c>
      <c r="D55" s="178" t="s">
        <v>104</v>
      </c>
      <c r="E55" s="179" t="s">
        <v>60</v>
      </c>
      <c r="F55" s="180">
        <v>1905049</v>
      </c>
      <c r="G55" s="181">
        <v>133</v>
      </c>
      <c r="H55" s="187">
        <f>+Vigencia!F55</f>
        <v>2020295157</v>
      </c>
      <c r="I55" s="187">
        <f t="shared" si="1"/>
        <v>0</v>
      </c>
      <c r="J55" s="187">
        <f t="shared" si="2"/>
        <v>2020295157</v>
      </c>
      <c r="K55" s="187">
        <f t="shared" si="3"/>
        <v>5413825704</v>
      </c>
      <c r="L55" s="187">
        <f t="shared" si="4"/>
        <v>1979918157</v>
      </c>
      <c r="M55" s="188">
        <f t="shared" si="5"/>
        <v>0.98001430639473641</v>
      </c>
      <c r="N55" s="187">
        <f t="shared" si="6"/>
        <v>2205737493</v>
      </c>
      <c r="O55" s="187">
        <f t="shared" si="7"/>
        <v>890963171</v>
      </c>
      <c r="P55" s="188">
        <f t="shared" si="8"/>
        <v>0.45000000017677499</v>
      </c>
      <c r="Q55" s="182">
        <f>+Vigencia!$M55</f>
        <v>0</v>
      </c>
      <c r="R55" s="182">
        <f>+Vigencia!$Y139</f>
        <v>3561234075</v>
      </c>
      <c r="S55" s="182">
        <f>+Vigencia!$Z55</f>
        <v>0</v>
      </c>
      <c r="T55" s="182">
        <f>+Vigencia!$L139</f>
        <v>0</v>
      </c>
      <c r="U55" s="182">
        <f>+Vigencia!$AM55</f>
        <v>0</v>
      </c>
      <c r="V55" s="182">
        <f>+Vigencia!$N55</f>
        <v>0</v>
      </c>
      <c r="W55" s="182">
        <f>+Vigencia!$Z139</f>
        <v>0</v>
      </c>
      <c r="X55" s="182">
        <f>+Vigencia!$AA55</f>
        <v>1979918157</v>
      </c>
      <c r="Y55" s="182">
        <f>+Vigencia!$M139</f>
        <v>0</v>
      </c>
      <c r="Z55" s="182">
        <f>+Vigencia!$AN55</f>
        <v>890963171</v>
      </c>
      <c r="AA55" s="182">
        <f>+Vigencia!$O55</f>
        <v>0</v>
      </c>
      <c r="AB55" s="182">
        <f>+Vigencia!$AA139</f>
        <v>1852591629</v>
      </c>
      <c r="AC55" s="182">
        <f>+Vigencia!$AB55</f>
        <v>0</v>
      </c>
      <c r="AD55" s="182">
        <f>+Vigencia!$N139</f>
        <v>0</v>
      </c>
      <c r="AE55" s="182">
        <f>+Vigencia!$AO55</f>
        <v>0</v>
      </c>
      <c r="AF55" s="182">
        <f>+Vigencia!$P55</f>
        <v>0</v>
      </c>
      <c r="AG55" s="182">
        <f>+Vigencia!$AB139</f>
        <v>0</v>
      </c>
      <c r="AH55" s="182">
        <f>+Vigencia!$AC55</f>
        <v>0</v>
      </c>
      <c r="AI55" s="182">
        <f>+Vigencia!$O139</f>
        <v>0</v>
      </c>
      <c r="AJ55" s="182">
        <f>+Vigencia!$AP55</f>
        <v>0</v>
      </c>
      <c r="AK55" s="182">
        <f>+Vigencia!$Q55</f>
        <v>0</v>
      </c>
      <c r="AL55" s="182">
        <f>+Vigencia!$AC139</f>
        <v>0</v>
      </c>
      <c r="AM55" s="182">
        <f>+Vigencia!$AD55</f>
        <v>0</v>
      </c>
      <c r="AN55" s="182">
        <f>+Vigencia!$P139</f>
        <v>0</v>
      </c>
      <c r="AO55" s="182">
        <f>+Vigencia!$AQ55</f>
        <v>0</v>
      </c>
      <c r="AP55" s="182">
        <f>+Vigencia!$R55</f>
        <v>0</v>
      </c>
      <c r="AQ55" s="182">
        <f>+Vigencia!$AD139</f>
        <v>0</v>
      </c>
      <c r="AR55" s="182">
        <f>+Vigencia!$AE55</f>
        <v>0</v>
      </c>
      <c r="AS55" s="182">
        <f>+Vigencia!$Q139</f>
        <v>2205737493</v>
      </c>
      <c r="AT55" s="182">
        <f>+Vigencia!$AR55</f>
        <v>0</v>
      </c>
      <c r="AU55" s="184">
        <f>+Vigencia!AT55</f>
        <v>1979918157</v>
      </c>
      <c r="AV55" s="184">
        <f>+Vigencia!AU55</f>
        <v>1979918157</v>
      </c>
      <c r="AW55" s="184">
        <f>+Vigencia!AV55</f>
        <v>890963171</v>
      </c>
      <c r="AX55" s="183">
        <f t="shared" si="9"/>
        <v>1</v>
      </c>
      <c r="AY55" s="183">
        <f t="shared" si="10"/>
        <v>0.45000000017677499</v>
      </c>
      <c r="AZ55" s="184">
        <f>+Vigencia!AW55</f>
        <v>0</v>
      </c>
      <c r="BA55" s="184">
        <f>+Vigencia!AX55</f>
        <v>0</v>
      </c>
      <c r="BB55" s="184">
        <f>+Vigencia!AY55</f>
        <v>0</v>
      </c>
      <c r="BC55" s="183">
        <f t="shared" si="11"/>
        <v>0</v>
      </c>
      <c r="BD55" s="183">
        <f t="shared" si="12"/>
        <v>0</v>
      </c>
      <c r="BE55" s="184">
        <f>+Vigencia!AZ55</f>
        <v>0</v>
      </c>
      <c r="BF55" s="184">
        <f>+Vigencia!BA55</f>
        <v>0</v>
      </c>
      <c r="BG55" s="184">
        <f>+Vigencia!BB55</f>
        <v>0</v>
      </c>
      <c r="BH55" s="183">
        <f t="shared" si="13"/>
        <v>0</v>
      </c>
      <c r="BI55" s="183">
        <f t="shared" si="14"/>
        <v>0</v>
      </c>
      <c r="BJ55" s="184">
        <f>+Vigencia!BC55</f>
        <v>0</v>
      </c>
      <c r="BK55" s="184">
        <f>+Vigencia!BD55</f>
        <v>0</v>
      </c>
      <c r="BL55" s="184">
        <f>+Vigencia!BE55</f>
        <v>0</v>
      </c>
      <c r="BM55" s="183">
        <f t="shared" si="15"/>
        <v>0</v>
      </c>
      <c r="BN55" s="183">
        <f t="shared" si="16"/>
        <v>0</v>
      </c>
      <c r="BO55" s="184">
        <f>+Vigencia!BF55</f>
        <v>0</v>
      </c>
      <c r="BP55" s="184">
        <f>+Vigencia!BG55</f>
        <v>0</v>
      </c>
      <c r="BQ55" s="184">
        <f>+Vigencia!BH55</f>
        <v>0</v>
      </c>
      <c r="BR55" s="183">
        <f t="shared" si="17"/>
        <v>0</v>
      </c>
      <c r="BS55" s="183">
        <f t="shared" si="18"/>
        <v>0</v>
      </c>
      <c r="BT55" s="184">
        <f>+Vigencia!BI55</f>
        <v>0</v>
      </c>
      <c r="BU55" s="184">
        <f>+Vigencia!BJ55</f>
        <v>0</v>
      </c>
      <c r="BV55" s="184">
        <f>+Vigencia!BK55</f>
        <v>0</v>
      </c>
      <c r="BW55" s="183">
        <f t="shared" si="19"/>
        <v>0</v>
      </c>
      <c r="BX55" s="183">
        <f t="shared" si="20"/>
        <v>0</v>
      </c>
      <c r="BY55" s="184">
        <f>+Vigencia!BL55</f>
        <v>40377000</v>
      </c>
      <c r="BZ55" s="184">
        <f>+Vigencia!BM55</f>
        <v>0</v>
      </c>
      <c r="CA55" s="184">
        <f>+Vigencia!BN55</f>
        <v>0</v>
      </c>
      <c r="CB55" s="183">
        <f t="shared" si="21"/>
        <v>0</v>
      </c>
      <c r="CC55" s="183">
        <f t="shared" si="22"/>
        <v>0</v>
      </c>
      <c r="CD55" s="184">
        <f t="shared" si="23"/>
        <v>2020295157</v>
      </c>
      <c r="CE55" s="184">
        <f t="shared" si="24"/>
        <v>1979918157</v>
      </c>
      <c r="CF55" s="184">
        <f t="shared" si="25"/>
        <v>890963171</v>
      </c>
      <c r="CG55" s="183">
        <f t="shared" si="26"/>
        <v>0.98001430639473641</v>
      </c>
      <c r="CH55" s="183">
        <f t="shared" si="27"/>
        <v>0.45000000017677499</v>
      </c>
    </row>
    <row r="56" spans="2:86" customFormat="1" ht="20.100000000000001" customHeight="1">
      <c r="B56" s="177">
        <f>Proyecto!$C$3</f>
        <v>8141</v>
      </c>
      <c r="C56" s="159">
        <f t="shared" si="0"/>
        <v>38</v>
      </c>
      <c r="D56" s="178" t="s">
        <v>105</v>
      </c>
      <c r="E56" s="179" t="s">
        <v>60</v>
      </c>
      <c r="F56" s="180">
        <v>1905049</v>
      </c>
      <c r="G56" s="181">
        <v>133</v>
      </c>
      <c r="H56" s="187">
        <f>+Vigencia!F56</f>
        <v>154813744</v>
      </c>
      <c r="I56" s="187">
        <f t="shared" si="1"/>
        <v>0</v>
      </c>
      <c r="J56" s="187">
        <f t="shared" si="2"/>
        <v>154813744</v>
      </c>
      <c r="K56" s="187">
        <f t="shared" si="3"/>
        <v>416143585</v>
      </c>
      <c r="L56" s="187">
        <f t="shared" si="4"/>
        <v>152470028</v>
      </c>
      <c r="M56" s="188">
        <f t="shared" si="5"/>
        <v>0.98486105988109174</v>
      </c>
      <c r="N56" s="187">
        <f t="shared" si="6"/>
        <v>154813744</v>
      </c>
      <c r="O56" s="187">
        <f t="shared" si="7"/>
        <v>68611512</v>
      </c>
      <c r="P56" s="188">
        <f t="shared" si="8"/>
        <v>0.44999999606480034</v>
      </c>
      <c r="Q56" s="182">
        <f>+Vigencia!$M56</f>
        <v>0</v>
      </c>
      <c r="R56" s="182">
        <f>+Vigencia!$Y140</f>
        <v>274244395</v>
      </c>
      <c r="S56" s="182">
        <f>+Vigencia!$Z56</f>
        <v>0</v>
      </c>
      <c r="T56" s="182">
        <f>+Vigencia!$L140</f>
        <v>0</v>
      </c>
      <c r="U56" s="182">
        <f>+Vigencia!$AM56</f>
        <v>0</v>
      </c>
      <c r="V56" s="182">
        <f>+Vigencia!$N56</f>
        <v>0</v>
      </c>
      <c r="W56" s="182">
        <f>+Vigencia!$Z140</f>
        <v>0</v>
      </c>
      <c r="X56" s="182">
        <f>+Vigencia!$AA56</f>
        <v>152470028</v>
      </c>
      <c r="Y56" s="182">
        <f>+Vigencia!$M140</f>
        <v>0</v>
      </c>
      <c r="Z56" s="182">
        <f>+Vigencia!$AN56</f>
        <v>68611512</v>
      </c>
      <c r="AA56" s="182">
        <f>+Vigencia!$O56</f>
        <v>0</v>
      </c>
      <c r="AB56" s="182">
        <f>+Vigencia!$AA140</f>
        <v>141899190</v>
      </c>
      <c r="AC56" s="182">
        <f>+Vigencia!$AB56</f>
        <v>0</v>
      </c>
      <c r="AD56" s="182">
        <f>+Vigencia!$N140</f>
        <v>0</v>
      </c>
      <c r="AE56" s="182">
        <f>+Vigencia!$AO56</f>
        <v>0</v>
      </c>
      <c r="AF56" s="182">
        <f>+Vigencia!$P56</f>
        <v>0</v>
      </c>
      <c r="AG56" s="182">
        <f>+Vigencia!$AB140</f>
        <v>0</v>
      </c>
      <c r="AH56" s="182">
        <f>+Vigencia!$AC56</f>
        <v>0</v>
      </c>
      <c r="AI56" s="182">
        <f>+Vigencia!$O140</f>
        <v>0</v>
      </c>
      <c r="AJ56" s="182">
        <f>+Vigencia!$AP56</f>
        <v>0</v>
      </c>
      <c r="AK56" s="182">
        <f>+Vigencia!$Q56</f>
        <v>0</v>
      </c>
      <c r="AL56" s="182">
        <f>+Vigencia!$AC140</f>
        <v>0</v>
      </c>
      <c r="AM56" s="182">
        <f>+Vigencia!$AD56</f>
        <v>0</v>
      </c>
      <c r="AN56" s="182">
        <f>+Vigencia!$P140</f>
        <v>0</v>
      </c>
      <c r="AO56" s="182">
        <f>+Vigencia!$AQ56</f>
        <v>0</v>
      </c>
      <c r="AP56" s="182">
        <f>+Vigencia!$R56</f>
        <v>0</v>
      </c>
      <c r="AQ56" s="182">
        <f>+Vigencia!$AD140</f>
        <v>0</v>
      </c>
      <c r="AR56" s="182">
        <f>+Vigencia!$AE56</f>
        <v>0</v>
      </c>
      <c r="AS56" s="182">
        <f>+Vigencia!$Q140</f>
        <v>154813744</v>
      </c>
      <c r="AT56" s="182">
        <f>+Vigencia!$AR56</f>
        <v>0</v>
      </c>
      <c r="AU56" s="184">
        <f>+Vigencia!AT56</f>
        <v>154813744</v>
      </c>
      <c r="AV56" s="184">
        <f>+Vigencia!AU56</f>
        <v>152470028</v>
      </c>
      <c r="AW56" s="184">
        <f>+Vigencia!AV56</f>
        <v>68611512</v>
      </c>
      <c r="AX56" s="183">
        <f t="shared" si="9"/>
        <v>0.98486105988109174</v>
      </c>
      <c r="AY56" s="183">
        <f t="shared" si="10"/>
        <v>0.44999999606480034</v>
      </c>
      <c r="AZ56" s="184">
        <f>+Vigencia!AW56</f>
        <v>0</v>
      </c>
      <c r="BA56" s="184">
        <f>+Vigencia!AX56</f>
        <v>0</v>
      </c>
      <c r="BB56" s="184">
        <f>+Vigencia!AY56</f>
        <v>0</v>
      </c>
      <c r="BC56" s="183">
        <f t="shared" si="11"/>
        <v>0</v>
      </c>
      <c r="BD56" s="183">
        <f t="shared" si="12"/>
        <v>0</v>
      </c>
      <c r="BE56" s="184">
        <f>+Vigencia!AZ56</f>
        <v>0</v>
      </c>
      <c r="BF56" s="184">
        <f>+Vigencia!BA56</f>
        <v>0</v>
      </c>
      <c r="BG56" s="184">
        <f>+Vigencia!BB56</f>
        <v>0</v>
      </c>
      <c r="BH56" s="183">
        <f t="shared" si="13"/>
        <v>0</v>
      </c>
      <c r="BI56" s="183">
        <f t="shared" si="14"/>
        <v>0</v>
      </c>
      <c r="BJ56" s="184">
        <f>+Vigencia!BC56</f>
        <v>0</v>
      </c>
      <c r="BK56" s="184">
        <f>+Vigencia!BD56</f>
        <v>0</v>
      </c>
      <c r="BL56" s="184">
        <f>+Vigencia!BE56</f>
        <v>0</v>
      </c>
      <c r="BM56" s="183">
        <f t="shared" si="15"/>
        <v>0</v>
      </c>
      <c r="BN56" s="183">
        <f t="shared" si="16"/>
        <v>0</v>
      </c>
      <c r="BO56" s="184">
        <f>+Vigencia!BF56</f>
        <v>0</v>
      </c>
      <c r="BP56" s="184">
        <f>+Vigencia!BG56</f>
        <v>0</v>
      </c>
      <c r="BQ56" s="184">
        <f>+Vigencia!BH56</f>
        <v>0</v>
      </c>
      <c r="BR56" s="183">
        <f t="shared" si="17"/>
        <v>0</v>
      </c>
      <c r="BS56" s="183">
        <f t="shared" si="18"/>
        <v>0</v>
      </c>
      <c r="BT56" s="184">
        <f>+Vigencia!BI56</f>
        <v>0</v>
      </c>
      <c r="BU56" s="184">
        <f>+Vigencia!BJ56</f>
        <v>0</v>
      </c>
      <c r="BV56" s="184">
        <f>+Vigencia!BK56</f>
        <v>0</v>
      </c>
      <c r="BW56" s="183">
        <f t="shared" si="19"/>
        <v>0</v>
      </c>
      <c r="BX56" s="183">
        <f t="shared" si="20"/>
        <v>0</v>
      </c>
      <c r="BY56" s="184">
        <f>+Vigencia!BL56</f>
        <v>0</v>
      </c>
      <c r="BZ56" s="184">
        <f>+Vigencia!BM56</f>
        <v>0</v>
      </c>
      <c r="CA56" s="184">
        <f>+Vigencia!BN56</f>
        <v>0</v>
      </c>
      <c r="CB56" s="183">
        <f t="shared" si="21"/>
        <v>0</v>
      </c>
      <c r="CC56" s="183">
        <f t="shared" si="22"/>
        <v>0</v>
      </c>
      <c r="CD56" s="184">
        <f t="shared" si="23"/>
        <v>154813744</v>
      </c>
      <c r="CE56" s="184">
        <f t="shared" si="24"/>
        <v>152470028</v>
      </c>
      <c r="CF56" s="184">
        <f t="shared" si="25"/>
        <v>68611512</v>
      </c>
      <c r="CG56" s="183">
        <f t="shared" si="26"/>
        <v>0.98486105988109174</v>
      </c>
      <c r="CH56" s="183">
        <f t="shared" si="27"/>
        <v>0.44999999606480034</v>
      </c>
    </row>
    <row r="57" spans="2:86" customFormat="1" ht="20.100000000000001" customHeight="1">
      <c r="B57" s="177">
        <f>Proyecto!$C$3</f>
        <v>8141</v>
      </c>
      <c r="C57" s="159">
        <f t="shared" si="0"/>
        <v>39</v>
      </c>
      <c r="D57" s="178" t="s">
        <v>106</v>
      </c>
      <c r="E57" s="179" t="s">
        <v>60</v>
      </c>
      <c r="F57" s="180">
        <v>1905049</v>
      </c>
      <c r="G57" s="181">
        <v>119</v>
      </c>
      <c r="H57" s="187">
        <f>+Vigencia!F57</f>
        <v>2285046558</v>
      </c>
      <c r="I57" s="187">
        <f t="shared" si="1"/>
        <v>0</v>
      </c>
      <c r="J57" s="187">
        <f t="shared" si="2"/>
        <v>2285046558</v>
      </c>
      <c r="K57" s="187">
        <f t="shared" si="3"/>
        <v>2678121333</v>
      </c>
      <c r="L57" s="187">
        <f t="shared" si="4"/>
        <v>229335164</v>
      </c>
      <c r="M57" s="188">
        <f t="shared" si="5"/>
        <v>0.10036345351349292</v>
      </c>
      <c r="N57" s="187">
        <f t="shared" si="6"/>
        <v>2285046558</v>
      </c>
      <c r="O57" s="187">
        <f t="shared" si="7"/>
        <v>103200825</v>
      </c>
      <c r="P57" s="188">
        <f t="shared" si="8"/>
        <v>0.45000000523251638</v>
      </c>
      <c r="Q57" s="182">
        <f>+Vigencia!$M57</f>
        <v>0</v>
      </c>
      <c r="R57" s="182">
        <f>+Vigencia!$Y141</f>
        <v>412499980</v>
      </c>
      <c r="S57" s="182">
        <f>+Vigencia!$Z57</f>
        <v>0</v>
      </c>
      <c r="T57" s="182">
        <f>+Vigencia!$L141</f>
        <v>0</v>
      </c>
      <c r="U57" s="182">
        <f>+Vigencia!$AM57</f>
        <v>0</v>
      </c>
      <c r="V57" s="182">
        <f>+Vigencia!$N57</f>
        <v>0</v>
      </c>
      <c r="W57" s="182">
        <f>+Vigencia!$Z141</f>
        <v>0</v>
      </c>
      <c r="X57" s="182">
        <f>+Vigencia!$AA57</f>
        <v>229335164</v>
      </c>
      <c r="Y57" s="182">
        <f>+Vigencia!$M141</f>
        <v>0</v>
      </c>
      <c r="Z57" s="182">
        <f>+Vigencia!$AN57</f>
        <v>103200825</v>
      </c>
      <c r="AA57" s="182">
        <f>+Vigencia!$O57</f>
        <v>0</v>
      </c>
      <c r="AB57" s="182">
        <f>+Vigencia!$AA141</f>
        <v>414267594</v>
      </c>
      <c r="AC57" s="182">
        <f>+Vigencia!$AB57</f>
        <v>0</v>
      </c>
      <c r="AD57" s="182">
        <f>+Vigencia!$N141</f>
        <v>0</v>
      </c>
      <c r="AE57" s="182">
        <f>+Vigencia!$AO57</f>
        <v>0</v>
      </c>
      <c r="AF57" s="182">
        <f>+Vigencia!$P57</f>
        <v>0</v>
      </c>
      <c r="AG57" s="182">
        <f>+Vigencia!$AB141</f>
        <v>0</v>
      </c>
      <c r="AH57" s="182">
        <f>+Vigencia!$AC57</f>
        <v>0</v>
      </c>
      <c r="AI57" s="182">
        <f>+Vigencia!$O141</f>
        <v>0</v>
      </c>
      <c r="AJ57" s="182">
        <f>+Vigencia!$AP57</f>
        <v>0</v>
      </c>
      <c r="AK57" s="182">
        <f>+Vigencia!$Q57</f>
        <v>0</v>
      </c>
      <c r="AL57" s="182">
        <f>+Vigencia!$AC141</f>
        <v>1851353759</v>
      </c>
      <c r="AM57" s="182">
        <f>+Vigencia!$AD57</f>
        <v>0</v>
      </c>
      <c r="AN57" s="182">
        <f>+Vigencia!$P141</f>
        <v>0</v>
      </c>
      <c r="AO57" s="182">
        <f>+Vigencia!$AQ57</f>
        <v>0</v>
      </c>
      <c r="AP57" s="182">
        <f>+Vigencia!$R57</f>
        <v>0</v>
      </c>
      <c r="AQ57" s="182">
        <f>+Vigencia!$AD141</f>
        <v>0</v>
      </c>
      <c r="AR57" s="182">
        <f>+Vigencia!$AE57</f>
        <v>0</v>
      </c>
      <c r="AS57" s="182">
        <f>+Vigencia!$Q141</f>
        <v>2285046558</v>
      </c>
      <c r="AT57" s="182">
        <f>+Vigencia!$AR57</f>
        <v>0</v>
      </c>
      <c r="AU57" s="184">
        <f>+Vigencia!AT57</f>
        <v>250815055</v>
      </c>
      <c r="AV57" s="184">
        <f>+Vigencia!AU57</f>
        <v>229335164</v>
      </c>
      <c r="AW57" s="184">
        <f>+Vigencia!AV57</f>
        <v>103200825</v>
      </c>
      <c r="AX57" s="183">
        <f t="shared" si="9"/>
        <v>0.91435964240663303</v>
      </c>
      <c r="AY57" s="183">
        <f t="shared" si="10"/>
        <v>0.45000000523251638</v>
      </c>
      <c r="AZ57" s="184">
        <f>+Vigencia!AW57</f>
        <v>2034231503</v>
      </c>
      <c r="BA57" s="184">
        <f>+Vigencia!AX57</f>
        <v>0</v>
      </c>
      <c r="BB57" s="184">
        <f>+Vigencia!AY57</f>
        <v>0</v>
      </c>
      <c r="BC57" s="183">
        <f t="shared" si="11"/>
        <v>0</v>
      </c>
      <c r="BD57" s="183">
        <f t="shared" si="12"/>
        <v>0</v>
      </c>
      <c r="BE57" s="184">
        <f>+Vigencia!AZ57</f>
        <v>0</v>
      </c>
      <c r="BF57" s="184">
        <f>+Vigencia!BA57</f>
        <v>0</v>
      </c>
      <c r="BG57" s="184">
        <f>+Vigencia!BB57</f>
        <v>0</v>
      </c>
      <c r="BH57" s="183">
        <f t="shared" si="13"/>
        <v>0</v>
      </c>
      <c r="BI57" s="183">
        <f t="shared" si="14"/>
        <v>0</v>
      </c>
      <c r="BJ57" s="184">
        <f>+Vigencia!BC57</f>
        <v>0</v>
      </c>
      <c r="BK57" s="184">
        <f>+Vigencia!BD57</f>
        <v>0</v>
      </c>
      <c r="BL57" s="184">
        <f>+Vigencia!BE57</f>
        <v>0</v>
      </c>
      <c r="BM57" s="183">
        <f t="shared" si="15"/>
        <v>0</v>
      </c>
      <c r="BN57" s="183">
        <f t="shared" si="16"/>
        <v>0</v>
      </c>
      <c r="BO57" s="184">
        <f>+Vigencia!BF57</f>
        <v>0</v>
      </c>
      <c r="BP57" s="184">
        <f>+Vigencia!BG57</f>
        <v>0</v>
      </c>
      <c r="BQ57" s="184">
        <f>+Vigencia!BH57</f>
        <v>0</v>
      </c>
      <c r="BR57" s="183">
        <f t="shared" si="17"/>
        <v>0</v>
      </c>
      <c r="BS57" s="183">
        <f t="shared" si="18"/>
        <v>0</v>
      </c>
      <c r="BT57" s="184">
        <f>+Vigencia!BI57</f>
        <v>0</v>
      </c>
      <c r="BU57" s="184">
        <f>+Vigencia!BJ57</f>
        <v>0</v>
      </c>
      <c r="BV57" s="184">
        <f>+Vigencia!BK57</f>
        <v>0</v>
      </c>
      <c r="BW57" s="183">
        <f t="shared" si="19"/>
        <v>0</v>
      </c>
      <c r="BX57" s="183">
        <f t="shared" si="20"/>
        <v>0</v>
      </c>
      <c r="BY57" s="184">
        <f>+Vigencia!BL57</f>
        <v>0</v>
      </c>
      <c r="BZ57" s="184">
        <f>+Vigencia!BM57</f>
        <v>0</v>
      </c>
      <c r="CA57" s="184">
        <f>+Vigencia!BN57</f>
        <v>0</v>
      </c>
      <c r="CB57" s="183">
        <f t="shared" si="21"/>
        <v>0</v>
      </c>
      <c r="CC57" s="183">
        <f t="shared" si="22"/>
        <v>0</v>
      </c>
      <c r="CD57" s="184">
        <f t="shared" si="23"/>
        <v>2285046558</v>
      </c>
      <c r="CE57" s="184">
        <f t="shared" si="24"/>
        <v>229335164</v>
      </c>
      <c r="CF57" s="184">
        <f t="shared" si="25"/>
        <v>103200825</v>
      </c>
      <c r="CG57" s="183">
        <f t="shared" si="26"/>
        <v>0.10036345351349292</v>
      </c>
      <c r="CH57" s="183">
        <f t="shared" si="27"/>
        <v>0.45000000523251638</v>
      </c>
    </row>
    <row r="58" spans="2:86" customFormat="1" ht="20.100000000000001" customHeight="1">
      <c r="B58" s="177">
        <f>Proyecto!$C$3</f>
        <v>8141</v>
      </c>
      <c r="C58" s="159">
        <f t="shared" si="0"/>
        <v>39</v>
      </c>
      <c r="D58" s="178" t="s">
        <v>107</v>
      </c>
      <c r="E58" s="179" t="s">
        <v>60</v>
      </c>
      <c r="F58" s="180">
        <v>1905049</v>
      </c>
      <c r="G58" s="181">
        <v>109</v>
      </c>
      <c r="H58" s="187">
        <f>+Vigencia!F58</f>
        <v>164944904</v>
      </c>
      <c r="I58" s="187">
        <f t="shared" si="1"/>
        <v>0</v>
      </c>
      <c r="J58" s="187">
        <f t="shared" si="2"/>
        <v>164944904</v>
      </c>
      <c r="K58" s="187">
        <f t="shared" si="3"/>
        <v>266233188</v>
      </c>
      <c r="L58" s="187">
        <f t="shared" si="4"/>
        <v>59095538</v>
      </c>
      <c r="M58" s="188">
        <f t="shared" si="5"/>
        <v>0.35827440901114471</v>
      </c>
      <c r="N58" s="187">
        <f t="shared" si="6"/>
        <v>164944904</v>
      </c>
      <c r="O58" s="187">
        <f t="shared" si="7"/>
        <v>26592984</v>
      </c>
      <c r="P58" s="188">
        <f t="shared" si="8"/>
        <v>0.44999986293381405</v>
      </c>
      <c r="Q58" s="182">
        <f>+Vigencia!$M58</f>
        <v>0</v>
      </c>
      <c r="R58" s="182">
        <f>+Vigencia!$Y142</f>
        <v>106293810</v>
      </c>
      <c r="S58" s="182">
        <f>+Vigencia!$Z58</f>
        <v>0</v>
      </c>
      <c r="T58" s="182">
        <f>+Vigencia!$L142</f>
        <v>0</v>
      </c>
      <c r="U58" s="182">
        <f>+Vigencia!$AM58</f>
        <v>0</v>
      </c>
      <c r="V58" s="182">
        <f>+Vigencia!$N58</f>
        <v>0</v>
      </c>
      <c r="W58" s="182">
        <f>+Vigencia!$Z142</f>
        <v>0</v>
      </c>
      <c r="X58" s="182">
        <f>+Vigencia!$AA58</f>
        <v>59095538</v>
      </c>
      <c r="Y58" s="182">
        <f>+Vigencia!$M142</f>
        <v>0</v>
      </c>
      <c r="Z58" s="182">
        <f>+Vigencia!$AN58</f>
        <v>26592984</v>
      </c>
      <c r="AA58" s="182">
        <f>+Vigencia!$O58</f>
        <v>0</v>
      </c>
      <c r="AB58" s="182">
        <f>+Vigencia!$AA142</f>
        <v>159939378</v>
      </c>
      <c r="AC58" s="182">
        <f>+Vigencia!$AB58</f>
        <v>0</v>
      </c>
      <c r="AD58" s="182">
        <f>+Vigencia!$N142</f>
        <v>0</v>
      </c>
      <c r="AE58" s="182">
        <f>+Vigencia!$AO58</f>
        <v>0</v>
      </c>
      <c r="AF58" s="182">
        <f>+Vigencia!$P58</f>
        <v>0</v>
      </c>
      <c r="AG58" s="182">
        <f>+Vigencia!$AB142</f>
        <v>0</v>
      </c>
      <c r="AH58" s="182">
        <f>+Vigencia!$AC58</f>
        <v>0</v>
      </c>
      <c r="AI58" s="182">
        <f>+Vigencia!$O142</f>
        <v>0</v>
      </c>
      <c r="AJ58" s="182">
        <f>+Vigencia!$AP58</f>
        <v>0</v>
      </c>
      <c r="AK58" s="182">
        <f>+Vigencia!$Q58</f>
        <v>0</v>
      </c>
      <c r="AL58" s="182">
        <f>+Vigencia!$AC142</f>
        <v>0</v>
      </c>
      <c r="AM58" s="182">
        <f>+Vigencia!$AD58</f>
        <v>0</v>
      </c>
      <c r="AN58" s="182">
        <f>+Vigencia!$P142</f>
        <v>0</v>
      </c>
      <c r="AO58" s="182">
        <f>+Vigencia!$AQ58</f>
        <v>0</v>
      </c>
      <c r="AP58" s="182">
        <f>+Vigencia!$R58</f>
        <v>0</v>
      </c>
      <c r="AQ58" s="182">
        <f>+Vigencia!$AD142</f>
        <v>0</v>
      </c>
      <c r="AR58" s="182">
        <f>+Vigencia!$AE58</f>
        <v>0</v>
      </c>
      <c r="AS58" s="182">
        <f>+Vigencia!$Q142</f>
        <v>164944904</v>
      </c>
      <c r="AT58" s="182">
        <f>+Vigencia!$AR58</f>
        <v>0</v>
      </c>
      <c r="AU58" s="184">
        <f>+Vigencia!AT58</f>
        <v>64630518</v>
      </c>
      <c r="AV58" s="184">
        <f>+Vigencia!AU58</f>
        <v>59095538</v>
      </c>
      <c r="AW58" s="184">
        <f>+Vigencia!AV58</f>
        <v>26592984</v>
      </c>
      <c r="AX58" s="183">
        <f t="shared" si="9"/>
        <v>0.91435965281912179</v>
      </c>
      <c r="AY58" s="183">
        <f t="shared" si="10"/>
        <v>0.44999986293381405</v>
      </c>
      <c r="AZ58" s="184">
        <f>+Vigencia!AW58</f>
        <v>100314386</v>
      </c>
      <c r="BA58" s="184">
        <f>+Vigencia!AX58</f>
        <v>0</v>
      </c>
      <c r="BB58" s="184">
        <f>+Vigencia!AY58</f>
        <v>0</v>
      </c>
      <c r="BC58" s="183">
        <f t="shared" si="11"/>
        <v>0</v>
      </c>
      <c r="BD58" s="183">
        <f t="shared" si="12"/>
        <v>0</v>
      </c>
      <c r="BE58" s="184">
        <f>+Vigencia!AZ58</f>
        <v>0</v>
      </c>
      <c r="BF58" s="184">
        <f>+Vigencia!BA58</f>
        <v>0</v>
      </c>
      <c r="BG58" s="184">
        <f>+Vigencia!BB58</f>
        <v>0</v>
      </c>
      <c r="BH58" s="183">
        <f t="shared" si="13"/>
        <v>0</v>
      </c>
      <c r="BI58" s="183">
        <f t="shared" si="14"/>
        <v>0</v>
      </c>
      <c r="BJ58" s="184">
        <f>+Vigencia!BC58</f>
        <v>0</v>
      </c>
      <c r="BK58" s="184">
        <f>+Vigencia!BD58</f>
        <v>0</v>
      </c>
      <c r="BL58" s="184">
        <f>+Vigencia!BE58</f>
        <v>0</v>
      </c>
      <c r="BM58" s="183">
        <f t="shared" si="15"/>
        <v>0</v>
      </c>
      <c r="BN58" s="183">
        <f t="shared" si="16"/>
        <v>0</v>
      </c>
      <c r="BO58" s="184">
        <f>+Vigencia!BF58</f>
        <v>0</v>
      </c>
      <c r="BP58" s="184">
        <f>+Vigencia!BG58</f>
        <v>0</v>
      </c>
      <c r="BQ58" s="184">
        <f>+Vigencia!BH58</f>
        <v>0</v>
      </c>
      <c r="BR58" s="183">
        <f t="shared" si="17"/>
        <v>0</v>
      </c>
      <c r="BS58" s="183">
        <f t="shared" si="18"/>
        <v>0</v>
      </c>
      <c r="BT58" s="184">
        <f>+Vigencia!BI58</f>
        <v>0</v>
      </c>
      <c r="BU58" s="184">
        <f>+Vigencia!BJ58</f>
        <v>0</v>
      </c>
      <c r="BV58" s="184">
        <f>+Vigencia!BK58</f>
        <v>0</v>
      </c>
      <c r="BW58" s="183">
        <f t="shared" si="19"/>
        <v>0</v>
      </c>
      <c r="BX58" s="183">
        <f t="shared" si="20"/>
        <v>0</v>
      </c>
      <c r="BY58" s="184">
        <f>+Vigencia!BL58</f>
        <v>0</v>
      </c>
      <c r="BZ58" s="184">
        <f>+Vigencia!BM58</f>
        <v>0</v>
      </c>
      <c r="CA58" s="184">
        <f>+Vigencia!BN58</f>
        <v>0</v>
      </c>
      <c r="CB58" s="183">
        <f t="shared" si="21"/>
        <v>0</v>
      </c>
      <c r="CC58" s="183">
        <f t="shared" si="22"/>
        <v>0</v>
      </c>
      <c r="CD58" s="184">
        <f t="shared" si="23"/>
        <v>164944904</v>
      </c>
      <c r="CE58" s="184">
        <f t="shared" si="24"/>
        <v>59095538</v>
      </c>
      <c r="CF58" s="184">
        <f t="shared" si="25"/>
        <v>26592984</v>
      </c>
      <c r="CG58" s="183">
        <f t="shared" si="26"/>
        <v>0.35827440901114471</v>
      </c>
      <c r="CH58" s="183">
        <f t="shared" si="27"/>
        <v>0.44999986293381405</v>
      </c>
    </row>
    <row r="59" spans="2:86" customFormat="1" ht="20.100000000000001" customHeight="1">
      <c r="B59" s="177">
        <f>Proyecto!$C$3</f>
        <v>8141</v>
      </c>
      <c r="C59" s="159">
        <f t="shared" si="0"/>
        <v>40</v>
      </c>
      <c r="D59" s="178" t="s">
        <v>108</v>
      </c>
      <c r="E59" s="179" t="s">
        <v>60</v>
      </c>
      <c r="F59" s="180">
        <v>1905049</v>
      </c>
      <c r="G59" s="181">
        <v>148</v>
      </c>
      <c r="H59" s="187">
        <f>+Vigencia!F59</f>
        <v>162871599</v>
      </c>
      <c r="I59" s="187">
        <f t="shared" si="1"/>
        <v>0</v>
      </c>
      <c r="J59" s="187">
        <f t="shared" si="2"/>
        <v>162871599</v>
      </c>
      <c r="K59" s="187">
        <f t="shared" si="3"/>
        <v>418122281</v>
      </c>
      <c r="L59" s="187">
        <f t="shared" si="4"/>
        <v>148923210</v>
      </c>
      <c r="M59" s="188">
        <f t="shared" si="5"/>
        <v>0.91435959930619948</v>
      </c>
      <c r="N59" s="187">
        <f t="shared" si="6"/>
        <v>162871599</v>
      </c>
      <c r="O59" s="187">
        <f t="shared" si="7"/>
        <v>67015445</v>
      </c>
      <c r="P59" s="188">
        <f t="shared" si="8"/>
        <v>0.45000000335743501</v>
      </c>
      <c r="Q59" s="182">
        <f>+Vigencia!$M59</f>
        <v>0</v>
      </c>
      <c r="R59" s="182">
        <f>+Vigencia!$Y143</f>
        <v>267864814</v>
      </c>
      <c r="S59" s="182">
        <f>+Vigencia!$Z59</f>
        <v>0</v>
      </c>
      <c r="T59" s="182">
        <f>+Vigencia!$L143</f>
        <v>0</v>
      </c>
      <c r="U59" s="182">
        <f>+Vigencia!$AM59</f>
        <v>0</v>
      </c>
      <c r="V59" s="182">
        <f>+Vigencia!$N59</f>
        <v>0</v>
      </c>
      <c r="W59" s="182">
        <f>+Vigencia!$Z143</f>
        <v>0</v>
      </c>
      <c r="X59" s="182">
        <f>+Vigencia!$AA59</f>
        <v>148923210</v>
      </c>
      <c r="Y59" s="182">
        <f>+Vigencia!$M143</f>
        <v>0</v>
      </c>
      <c r="Z59" s="182">
        <f>+Vigencia!$AN59</f>
        <v>67015445</v>
      </c>
      <c r="AA59" s="182">
        <f>+Vigencia!$O59</f>
        <v>0</v>
      </c>
      <c r="AB59" s="182">
        <f>+Vigencia!$AA143</f>
        <v>150257467</v>
      </c>
      <c r="AC59" s="182">
        <f>+Vigencia!$AB59</f>
        <v>0</v>
      </c>
      <c r="AD59" s="182">
        <f>+Vigencia!$N143</f>
        <v>0</v>
      </c>
      <c r="AE59" s="182">
        <f>+Vigencia!$AO59</f>
        <v>0</v>
      </c>
      <c r="AF59" s="182">
        <f>+Vigencia!$P59</f>
        <v>0</v>
      </c>
      <c r="AG59" s="182">
        <f>+Vigencia!$AB143</f>
        <v>0</v>
      </c>
      <c r="AH59" s="182">
        <f>+Vigencia!$AC59</f>
        <v>0</v>
      </c>
      <c r="AI59" s="182">
        <f>+Vigencia!$O143</f>
        <v>0</v>
      </c>
      <c r="AJ59" s="182">
        <f>+Vigencia!$AP59</f>
        <v>0</v>
      </c>
      <c r="AK59" s="182">
        <f>+Vigencia!$Q59</f>
        <v>0</v>
      </c>
      <c r="AL59" s="182">
        <f>+Vigencia!$AC143</f>
        <v>0</v>
      </c>
      <c r="AM59" s="182">
        <f>+Vigencia!$AD59</f>
        <v>0</v>
      </c>
      <c r="AN59" s="182">
        <f>+Vigencia!$P143</f>
        <v>0</v>
      </c>
      <c r="AO59" s="182">
        <f>+Vigencia!$AQ59</f>
        <v>0</v>
      </c>
      <c r="AP59" s="182">
        <f>+Vigencia!$R59</f>
        <v>0</v>
      </c>
      <c r="AQ59" s="182">
        <f>+Vigencia!$AD143</f>
        <v>0</v>
      </c>
      <c r="AR59" s="182">
        <f>+Vigencia!$AE59</f>
        <v>0</v>
      </c>
      <c r="AS59" s="182">
        <f>+Vigencia!$Q143</f>
        <v>162871599</v>
      </c>
      <c r="AT59" s="182">
        <f>+Vigencia!$AR59</f>
        <v>0</v>
      </c>
      <c r="AU59" s="184">
        <f>+Vigencia!AT59</f>
        <v>162871599</v>
      </c>
      <c r="AV59" s="184">
        <f>+Vigencia!AU59</f>
        <v>148923210</v>
      </c>
      <c r="AW59" s="184">
        <f>+Vigencia!AV59</f>
        <v>67015445</v>
      </c>
      <c r="AX59" s="183">
        <f t="shared" si="9"/>
        <v>0.91435959930619948</v>
      </c>
      <c r="AY59" s="183">
        <f t="shared" si="10"/>
        <v>0.45000000335743501</v>
      </c>
      <c r="AZ59" s="184">
        <f>+Vigencia!AW59</f>
        <v>0</v>
      </c>
      <c r="BA59" s="184">
        <f>+Vigencia!AX59</f>
        <v>0</v>
      </c>
      <c r="BB59" s="184">
        <f>+Vigencia!AY59</f>
        <v>0</v>
      </c>
      <c r="BC59" s="183">
        <f t="shared" si="11"/>
        <v>0</v>
      </c>
      <c r="BD59" s="183">
        <f t="shared" si="12"/>
        <v>0</v>
      </c>
      <c r="BE59" s="184">
        <f>+Vigencia!AZ59</f>
        <v>0</v>
      </c>
      <c r="BF59" s="184">
        <f>+Vigencia!BA59</f>
        <v>0</v>
      </c>
      <c r="BG59" s="184">
        <f>+Vigencia!BB59</f>
        <v>0</v>
      </c>
      <c r="BH59" s="183">
        <f t="shared" si="13"/>
        <v>0</v>
      </c>
      <c r="BI59" s="183">
        <f t="shared" si="14"/>
        <v>0</v>
      </c>
      <c r="BJ59" s="184">
        <f>+Vigencia!BC59</f>
        <v>0</v>
      </c>
      <c r="BK59" s="184">
        <f>+Vigencia!BD59</f>
        <v>0</v>
      </c>
      <c r="BL59" s="184">
        <f>+Vigencia!BE59</f>
        <v>0</v>
      </c>
      <c r="BM59" s="183">
        <f t="shared" si="15"/>
        <v>0</v>
      </c>
      <c r="BN59" s="183">
        <f t="shared" si="16"/>
        <v>0</v>
      </c>
      <c r="BO59" s="184">
        <f>+Vigencia!BF59</f>
        <v>0</v>
      </c>
      <c r="BP59" s="184">
        <f>+Vigencia!BG59</f>
        <v>0</v>
      </c>
      <c r="BQ59" s="184">
        <f>+Vigencia!BH59</f>
        <v>0</v>
      </c>
      <c r="BR59" s="183">
        <f t="shared" si="17"/>
        <v>0</v>
      </c>
      <c r="BS59" s="183">
        <f t="shared" si="18"/>
        <v>0</v>
      </c>
      <c r="BT59" s="184">
        <f>+Vigencia!BI59</f>
        <v>0</v>
      </c>
      <c r="BU59" s="184">
        <f>+Vigencia!BJ59</f>
        <v>0</v>
      </c>
      <c r="BV59" s="184">
        <f>+Vigencia!BK59</f>
        <v>0</v>
      </c>
      <c r="BW59" s="183">
        <f t="shared" si="19"/>
        <v>0</v>
      </c>
      <c r="BX59" s="183">
        <f t="shared" si="20"/>
        <v>0</v>
      </c>
      <c r="BY59" s="184">
        <f>+Vigencia!BL59</f>
        <v>0</v>
      </c>
      <c r="BZ59" s="184">
        <f>+Vigencia!BM59</f>
        <v>0</v>
      </c>
      <c r="CA59" s="184">
        <f>+Vigencia!BN59</f>
        <v>0</v>
      </c>
      <c r="CB59" s="183">
        <f t="shared" si="21"/>
        <v>0</v>
      </c>
      <c r="CC59" s="183">
        <f t="shared" si="22"/>
        <v>0</v>
      </c>
      <c r="CD59" s="184">
        <f t="shared" si="23"/>
        <v>162871599</v>
      </c>
      <c r="CE59" s="184">
        <f t="shared" si="24"/>
        <v>148923210</v>
      </c>
      <c r="CF59" s="184">
        <f t="shared" si="25"/>
        <v>67015445</v>
      </c>
      <c r="CG59" s="183">
        <f t="shared" si="26"/>
        <v>0.91435959930619948</v>
      </c>
      <c r="CH59" s="183">
        <f t="shared" si="27"/>
        <v>0.45000000335743501</v>
      </c>
    </row>
    <row r="60" spans="2:86" customFormat="1" ht="20.100000000000001" customHeight="1">
      <c r="B60" s="177">
        <f>Proyecto!$C$3</f>
        <v>8141</v>
      </c>
      <c r="C60" s="159">
        <f t="shared" si="0"/>
        <v>40</v>
      </c>
      <c r="D60" s="178" t="s">
        <v>109</v>
      </c>
      <c r="E60" s="179" t="s">
        <v>60</v>
      </c>
      <c r="F60" s="180">
        <v>1905049</v>
      </c>
      <c r="G60" s="181">
        <v>143</v>
      </c>
      <c r="H60" s="187">
        <f>+Vigencia!F60</f>
        <v>697732824</v>
      </c>
      <c r="I60" s="187">
        <f t="shared" si="1"/>
        <v>0</v>
      </c>
      <c r="J60" s="187">
        <f t="shared" si="2"/>
        <v>697732824</v>
      </c>
      <c r="K60" s="187">
        <f t="shared" si="3"/>
        <v>1790700387</v>
      </c>
      <c r="L60" s="187">
        <f t="shared" si="4"/>
        <v>637679930</v>
      </c>
      <c r="M60" s="188">
        <f t="shared" si="5"/>
        <v>0.91393139044867411</v>
      </c>
      <c r="N60" s="187">
        <f t="shared" si="6"/>
        <v>697732824</v>
      </c>
      <c r="O60" s="187">
        <f t="shared" si="7"/>
        <v>286955970</v>
      </c>
      <c r="P60" s="188">
        <f t="shared" si="8"/>
        <v>0.45000000235227727</v>
      </c>
      <c r="Q60" s="182">
        <f>+Vigencia!$M60</f>
        <v>0</v>
      </c>
      <c r="R60" s="182">
        <f>+Vigencia!$Y144</f>
        <v>1146980489</v>
      </c>
      <c r="S60" s="182">
        <f>+Vigencia!$Z60</f>
        <v>0</v>
      </c>
      <c r="T60" s="182">
        <f>+Vigencia!$L144</f>
        <v>0</v>
      </c>
      <c r="U60" s="182">
        <f>+Vigencia!$AM60</f>
        <v>0</v>
      </c>
      <c r="V60" s="182">
        <f>+Vigencia!$N60</f>
        <v>0</v>
      </c>
      <c r="W60" s="182">
        <f>+Vigencia!$Z144</f>
        <v>0</v>
      </c>
      <c r="X60" s="182">
        <f>+Vigencia!$AA60</f>
        <v>637679930</v>
      </c>
      <c r="Y60" s="182">
        <f>+Vigencia!$M144</f>
        <v>0</v>
      </c>
      <c r="Z60" s="182">
        <f>+Vigencia!$AN60</f>
        <v>286955970</v>
      </c>
      <c r="AA60" s="182">
        <f>+Vigencia!$O60</f>
        <v>0</v>
      </c>
      <c r="AB60" s="182">
        <f>+Vigencia!$AA144</f>
        <v>643719898</v>
      </c>
      <c r="AC60" s="182">
        <f>+Vigencia!$AB60</f>
        <v>0</v>
      </c>
      <c r="AD60" s="182">
        <f>+Vigencia!$N144</f>
        <v>0</v>
      </c>
      <c r="AE60" s="182">
        <f>+Vigencia!$AO60</f>
        <v>0</v>
      </c>
      <c r="AF60" s="182">
        <f>+Vigencia!$P60</f>
        <v>0</v>
      </c>
      <c r="AG60" s="182">
        <f>+Vigencia!$AB144</f>
        <v>0</v>
      </c>
      <c r="AH60" s="182">
        <f>+Vigencia!$AC60</f>
        <v>0</v>
      </c>
      <c r="AI60" s="182">
        <f>+Vigencia!$O144</f>
        <v>0</v>
      </c>
      <c r="AJ60" s="182">
        <f>+Vigencia!$AP60</f>
        <v>0</v>
      </c>
      <c r="AK60" s="182">
        <f>+Vigencia!$Q60</f>
        <v>0</v>
      </c>
      <c r="AL60" s="182">
        <f>+Vigencia!$AC144</f>
        <v>0</v>
      </c>
      <c r="AM60" s="182">
        <f>+Vigencia!$AD60</f>
        <v>0</v>
      </c>
      <c r="AN60" s="182">
        <f>+Vigencia!$P144</f>
        <v>0</v>
      </c>
      <c r="AO60" s="182">
        <f>+Vigencia!$AQ60</f>
        <v>0</v>
      </c>
      <c r="AP60" s="182">
        <f>+Vigencia!$R60</f>
        <v>0</v>
      </c>
      <c r="AQ60" s="182">
        <f>+Vigencia!$AD144</f>
        <v>0</v>
      </c>
      <c r="AR60" s="182">
        <f>+Vigencia!$AE60</f>
        <v>0</v>
      </c>
      <c r="AS60" s="182">
        <f>+Vigencia!$Q144</f>
        <v>697732824</v>
      </c>
      <c r="AT60" s="182">
        <f>+Vigencia!$AR60</f>
        <v>0</v>
      </c>
      <c r="AU60" s="184">
        <f>+Vigencia!AT60</f>
        <v>697732824</v>
      </c>
      <c r="AV60" s="184">
        <f>+Vigencia!AU60</f>
        <v>637679930</v>
      </c>
      <c r="AW60" s="184">
        <f>+Vigencia!AV60</f>
        <v>286955970</v>
      </c>
      <c r="AX60" s="183">
        <f t="shared" si="9"/>
        <v>0.91393139044867411</v>
      </c>
      <c r="AY60" s="183">
        <f t="shared" si="10"/>
        <v>0.45000000235227727</v>
      </c>
      <c r="AZ60" s="184">
        <f>+Vigencia!AW60</f>
        <v>0</v>
      </c>
      <c r="BA60" s="184">
        <f>+Vigencia!AX60</f>
        <v>0</v>
      </c>
      <c r="BB60" s="184">
        <f>+Vigencia!AY60</f>
        <v>0</v>
      </c>
      <c r="BC60" s="183">
        <f t="shared" si="11"/>
        <v>0</v>
      </c>
      <c r="BD60" s="183">
        <f t="shared" si="12"/>
        <v>0</v>
      </c>
      <c r="BE60" s="184">
        <f>+Vigencia!AZ60</f>
        <v>0</v>
      </c>
      <c r="BF60" s="184">
        <f>+Vigencia!BA60</f>
        <v>0</v>
      </c>
      <c r="BG60" s="184">
        <f>+Vigencia!BB60</f>
        <v>0</v>
      </c>
      <c r="BH60" s="183">
        <f t="shared" si="13"/>
        <v>0</v>
      </c>
      <c r="BI60" s="183">
        <f t="shared" si="14"/>
        <v>0</v>
      </c>
      <c r="BJ60" s="184">
        <f>+Vigencia!BC60</f>
        <v>0</v>
      </c>
      <c r="BK60" s="184">
        <f>+Vigencia!BD60</f>
        <v>0</v>
      </c>
      <c r="BL60" s="184">
        <f>+Vigencia!BE60</f>
        <v>0</v>
      </c>
      <c r="BM60" s="183">
        <f t="shared" si="15"/>
        <v>0</v>
      </c>
      <c r="BN60" s="183">
        <f t="shared" si="16"/>
        <v>0</v>
      </c>
      <c r="BO60" s="184">
        <f>+Vigencia!BF60</f>
        <v>0</v>
      </c>
      <c r="BP60" s="184">
        <f>+Vigencia!BG60</f>
        <v>0</v>
      </c>
      <c r="BQ60" s="184">
        <f>+Vigencia!BH60</f>
        <v>0</v>
      </c>
      <c r="BR60" s="183">
        <f t="shared" si="17"/>
        <v>0</v>
      </c>
      <c r="BS60" s="183">
        <f t="shared" si="18"/>
        <v>0</v>
      </c>
      <c r="BT60" s="184">
        <f>+Vigencia!BI60</f>
        <v>0</v>
      </c>
      <c r="BU60" s="184">
        <f>+Vigencia!BJ60</f>
        <v>0</v>
      </c>
      <c r="BV60" s="184">
        <f>+Vigencia!BK60</f>
        <v>0</v>
      </c>
      <c r="BW60" s="183">
        <f t="shared" si="19"/>
        <v>0</v>
      </c>
      <c r="BX60" s="183">
        <f t="shared" si="20"/>
        <v>0</v>
      </c>
      <c r="BY60" s="184">
        <f>+Vigencia!BL60</f>
        <v>0</v>
      </c>
      <c r="BZ60" s="184">
        <f>+Vigencia!BM60</f>
        <v>0</v>
      </c>
      <c r="CA60" s="184">
        <f>+Vigencia!BN60</f>
        <v>0</v>
      </c>
      <c r="CB60" s="183">
        <f t="shared" si="21"/>
        <v>0</v>
      </c>
      <c r="CC60" s="183">
        <f t="shared" si="22"/>
        <v>0</v>
      </c>
      <c r="CD60" s="184">
        <f t="shared" si="23"/>
        <v>697732824</v>
      </c>
      <c r="CE60" s="184">
        <f t="shared" si="24"/>
        <v>637679930</v>
      </c>
      <c r="CF60" s="184">
        <f t="shared" si="25"/>
        <v>286955970</v>
      </c>
      <c r="CG60" s="183">
        <f t="shared" si="26"/>
        <v>0.91393139044867411</v>
      </c>
      <c r="CH60" s="183">
        <f t="shared" si="27"/>
        <v>0.45000000235227727</v>
      </c>
    </row>
    <row r="61" spans="2:86" customFormat="1" ht="20.100000000000001" customHeight="1">
      <c r="B61" s="177">
        <f>Proyecto!$C$3</f>
        <v>8141</v>
      </c>
      <c r="C61" s="159">
        <f t="shared" si="0"/>
        <v>41</v>
      </c>
      <c r="D61" s="178" t="s">
        <v>110</v>
      </c>
      <c r="E61" s="179" t="s">
        <v>60</v>
      </c>
      <c r="F61" s="180">
        <v>1905049</v>
      </c>
      <c r="G61" s="181">
        <v>211</v>
      </c>
      <c r="H61" s="187">
        <f>+Vigencia!F61</f>
        <v>332772052</v>
      </c>
      <c r="I61" s="187">
        <f t="shared" si="1"/>
        <v>0</v>
      </c>
      <c r="J61" s="187">
        <f t="shared" si="2"/>
        <v>332772052</v>
      </c>
      <c r="K61" s="187">
        <f t="shared" si="3"/>
        <v>448012840</v>
      </c>
      <c r="L61" s="187">
        <f t="shared" si="4"/>
        <v>261701582</v>
      </c>
      <c r="M61" s="188">
        <f t="shared" si="5"/>
        <v>0.786428969702059</v>
      </c>
      <c r="N61" s="187">
        <f t="shared" si="6"/>
        <v>332772052</v>
      </c>
      <c r="O61" s="187">
        <f t="shared" si="7"/>
        <v>117765712</v>
      </c>
      <c r="P61" s="188">
        <f t="shared" si="8"/>
        <v>0.45000000038211463</v>
      </c>
      <c r="Q61" s="182">
        <f>+Vigencia!$M61</f>
        <v>0</v>
      </c>
      <c r="R61" s="182">
        <f>+Vigencia!$Y145</f>
        <v>261701582</v>
      </c>
      <c r="S61" s="182">
        <f>+Vigencia!$Z61</f>
        <v>0</v>
      </c>
      <c r="T61" s="182">
        <f>+Vigencia!$L145</f>
        <v>0</v>
      </c>
      <c r="U61" s="182">
        <f>+Vigencia!$AM61</f>
        <v>0</v>
      </c>
      <c r="V61" s="182">
        <f>+Vigencia!$N61</f>
        <v>0</v>
      </c>
      <c r="W61" s="182">
        <f>+Vigencia!$Z145</f>
        <v>0</v>
      </c>
      <c r="X61" s="182">
        <f>+Vigencia!$AA61</f>
        <v>261701582</v>
      </c>
      <c r="Y61" s="182">
        <f>+Vigencia!$M145</f>
        <v>0</v>
      </c>
      <c r="Z61" s="182">
        <f>+Vigencia!$AN61</f>
        <v>117765712</v>
      </c>
      <c r="AA61" s="182">
        <f>+Vigencia!$O61</f>
        <v>0</v>
      </c>
      <c r="AB61" s="182">
        <f>+Vigencia!$AA145</f>
        <v>186311258</v>
      </c>
      <c r="AC61" s="182">
        <f>+Vigencia!$AB61</f>
        <v>0</v>
      </c>
      <c r="AD61" s="182">
        <f>+Vigencia!$N145</f>
        <v>0</v>
      </c>
      <c r="AE61" s="182">
        <f>+Vigencia!$AO61</f>
        <v>0</v>
      </c>
      <c r="AF61" s="182">
        <f>+Vigencia!$P61</f>
        <v>0</v>
      </c>
      <c r="AG61" s="182">
        <f>+Vigencia!$AB145</f>
        <v>0</v>
      </c>
      <c r="AH61" s="182">
        <f>+Vigencia!$AC61</f>
        <v>0</v>
      </c>
      <c r="AI61" s="182">
        <f>+Vigencia!$O145</f>
        <v>0</v>
      </c>
      <c r="AJ61" s="182">
        <f>+Vigencia!$AP61</f>
        <v>0</v>
      </c>
      <c r="AK61" s="182">
        <f>+Vigencia!$Q61</f>
        <v>0</v>
      </c>
      <c r="AL61" s="182">
        <f>+Vigencia!$AC145</f>
        <v>0</v>
      </c>
      <c r="AM61" s="182">
        <f>+Vigencia!$AD61</f>
        <v>0</v>
      </c>
      <c r="AN61" s="182">
        <f>+Vigencia!$P145</f>
        <v>0</v>
      </c>
      <c r="AO61" s="182">
        <f>+Vigencia!$AQ61</f>
        <v>0</v>
      </c>
      <c r="AP61" s="182">
        <f>+Vigencia!$R61</f>
        <v>0</v>
      </c>
      <c r="AQ61" s="182">
        <f>+Vigencia!$AD145</f>
        <v>0</v>
      </c>
      <c r="AR61" s="182">
        <f>+Vigencia!$AE61</f>
        <v>0</v>
      </c>
      <c r="AS61" s="182">
        <f>+Vigencia!$Q145</f>
        <v>332772052</v>
      </c>
      <c r="AT61" s="182">
        <f>+Vigencia!$AR61</f>
        <v>0</v>
      </c>
      <c r="AU61" s="184">
        <f>+Vigencia!AT61</f>
        <v>261701582</v>
      </c>
      <c r="AV61" s="184">
        <f>+Vigencia!AU61</f>
        <v>261701582</v>
      </c>
      <c r="AW61" s="184">
        <f>+Vigencia!AV61</f>
        <v>117765712</v>
      </c>
      <c r="AX61" s="183">
        <f t="shared" si="9"/>
        <v>1</v>
      </c>
      <c r="AY61" s="183">
        <f t="shared" si="10"/>
        <v>0.45000000038211463</v>
      </c>
      <c r="AZ61" s="184">
        <f>+Vigencia!AW61</f>
        <v>0</v>
      </c>
      <c r="BA61" s="184">
        <f>+Vigencia!AX61</f>
        <v>0</v>
      </c>
      <c r="BB61" s="184">
        <f>+Vigencia!AY61</f>
        <v>0</v>
      </c>
      <c r="BC61" s="183">
        <f t="shared" si="11"/>
        <v>0</v>
      </c>
      <c r="BD61" s="183">
        <f t="shared" si="12"/>
        <v>0</v>
      </c>
      <c r="BE61" s="184">
        <f>+Vigencia!AZ61</f>
        <v>0</v>
      </c>
      <c r="BF61" s="184">
        <f>+Vigencia!BA61</f>
        <v>0</v>
      </c>
      <c r="BG61" s="184">
        <f>+Vigencia!BB61</f>
        <v>0</v>
      </c>
      <c r="BH61" s="183">
        <f t="shared" si="13"/>
        <v>0</v>
      </c>
      <c r="BI61" s="183">
        <f t="shared" si="14"/>
        <v>0</v>
      </c>
      <c r="BJ61" s="184">
        <f>+Vigencia!BC61</f>
        <v>0</v>
      </c>
      <c r="BK61" s="184">
        <f>+Vigencia!BD61</f>
        <v>0</v>
      </c>
      <c r="BL61" s="184">
        <f>+Vigencia!BE61</f>
        <v>0</v>
      </c>
      <c r="BM61" s="183">
        <f t="shared" si="15"/>
        <v>0</v>
      </c>
      <c r="BN61" s="183">
        <f t="shared" si="16"/>
        <v>0</v>
      </c>
      <c r="BO61" s="184">
        <f>+Vigencia!BF61</f>
        <v>0</v>
      </c>
      <c r="BP61" s="184">
        <f>+Vigencia!BG61</f>
        <v>0</v>
      </c>
      <c r="BQ61" s="184">
        <f>+Vigencia!BH61</f>
        <v>0</v>
      </c>
      <c r="BR61" s="183">
        <f t="shared" si="17"/>
        <v>0</v>
      </c>
      <c r="BS61" s="183">
        <f t="shared" si="18"/>
        <v>0</v>
      </c>
      <c r="BT61" s="184">
        <f>+Vigencia!BI61</f>
        <v>0</v>
      </c>
      <c r="BU61" s="184">
        <f>+Vigencia!BJ61</f>
        <v>0</v>
      </c>
      <c r="BV61" s="184">
        <f>+Vigencia!BK61</f>
        <v>0</v>
      </c>
      <c r="BW61" s="183">
        <f t="shared" si="19"/>
        <v>0</v>
      </c>
      <c r="BX61" s="183">
        <f t="shared" si="20"/>
        <v>0</v>
      </c>
      <c r="BY61" s="184">
        <f>+Vigencia!BL61</f>
        <v>71070470</v>
      </c>
      <c r="BZ61" s="184">
        <f>+Vigencia!BM61</f>
        <v>0</v>
      </c>
      <c r="CA61" s="184">
        <f>+Vigencia!BN61</f>
        <v>0</v>
      </c>
      <c r="CB61" s="183">
        <f t="shared" si="21"/>
        <v>0</v>
      </c>
      <c r="CC61" s="183">
        <f t="shared" si="22"/>
        <v>0</v>
      </c>
      <c r="CD61" s="184">
        <f t="shared" si="23"/>
        <v>332772052</v>
      </c>
      <c r="CE61" s="184">
        <f t="shared" si="24"/>
        <v>261701582</v>
      </c>
      <c r="CF61" s="184">
        <f t="shared" si="25"/>
        <v>117765712</v>
      </c>
      <c r="CG61" s="183">
        <f t="shared" si="26"/>
        <v>0.786428969702059</v>
      </c>
      <c r="CH61" s="183">
        <f t="shared" si="27"/>
        <v>0.45000000038211463</v>
      </c>
    </row>
    <row r="62" spans="2:86" customFormat="1" ht="20.100000000000001" customHeight="1">
      <c r="B62" s="177">
        <f>Proyecto!$C$3</f>
        <v>8141</v>
      </c>
      <c r="C62" s="159">
        <f t="shared" si="0"/>
        <v>41</v>
      </c>
      <c r="D62" s="178" t="s">
        <v>110</v>
      </c>
      <c r="E62" s="179" t="s">
        <v>60</v>
      </c>
      <c r="F62" s="180">
        <v>1905049</v>
      </c>
      <c r="G62" s="181">
        <v>145</v>
      </c>
      <c r="H62" s="187">
        <f>+Vigencia!F62</f>
        <v>33744600</v>
      </c>
      <c r="I62" s="187">
        <f t="shared" si="1"/>
        <v>0</v>
      </c>
      <c r="J62" s="187">
        <f t="shared" si="2"/>
        <v>33744600</v>
      </c>
      <c r="K62" s="187">
        <f t="shared" si="3"/>
        <v>33744600</v>
      </c>
      <c r="L62" s="187">
        <f t="shared" si="4"/>
        <v>31157514</v>
      </c>
      <c r="M62" s="188">
        <f t="shared" si="5"/>
        <v>0.92333333333333334</v>
      </c>
      <c r="N62" s="187">
        <f t="shared" si="6"/>
        <v>243859584</v>
      </c>
      <c r="O62" s="187">
        <f t="shared" si="7"/>
        <v>0</v>
      </c>
      <c r="P62" s="188">
        <f t="shared" si="8"/>
        <v>0</v>
      </c>
      <c r="Q62" s="182">
        <f>+Vigencia!$M62</f>
        <v>0</v>
      </c>
      <c r="R62" s="182">
        <f>+Vigencia!$Y146</f>
        <v>0</v>
      </c>
      <c r="S62" s="182">
        <f>+Vigencia!$Z62</f>
        <v>0</v>
      </c>
      <c r="T62" s="182">
        <f>+Vigencia!$L146</f>
        <v>0</v>
      </c>
      <c r="U62" s="182">
        <f>+Vigencia!$AM62</f>
        <v>0</v>
      </c>
      <c r="V62" s="182">
        <f>+Vigencia!$N62</f>
        <v>0</v>
      </c>
      <c r="W62" s="182">
        <f>+Vigencia!$Z146</f>
        <v>33744600</v>
      </c>
      <c r="X62" s="182">
        <f>+Vigencia!$AA62</f>
        <v>31157514</v>
      </c>
      <c r="Y62" s="182">
        <f>+Vigencia!$M146</f>
        <v>0</v>
      </c>
      <c r="Z62" s="182">
        <f>+Vigencia!$AN62</f>
        <v>0</v>
      </c>
      <c r="AA62" s="182">
        <f>+Vigencia!$O62</f>
        <v>0</v>
      </c>
      <c r="AB62" s="182">
        <f>+Vigencia!$AA146</f>
        <v>0</v>
      </c>
      <c r="AC62" s="182">
        <f>+Vigencia!$AB62</f>
        <v>0</v>
      </c>
      <c r="AD62" s="182">
        <f>+Vigencia!$N146</f>
        <v>0</v>
      </c>
      <c r="AE62" s="182">
        <f>+Vigencia!$AO62</f>
        <v>0</v>
      </c>
      <c r="AF62" s="182">
        <f>+Vigencia!$P62</f>
        <v>0</v>
      </c>
      <c r="AG62" s="182">
        <f>+Vigencia!$AB146</f>
        <v>0</v>
      </c>
      <c r="AH62" s="182">
        <f>+Vigencia!$AC62</f>
        <v>0</v>
      </c>
      <c r="AI62" s="182">
        <f>+Vigencia!$O146</f>
        <v>0</v>
      </c>
      <c r="AJ62" s="182">
        <f>+Vigencia!$AP62</f>
        <v>0</v>
      </c>
      <c r="AK62" s="182">
        <f>+Vigencia!$Q62</f>
        <v>0</v>
      </c>
      <c r="AL62" s="182">
        <f>+Vigencia!$AC146</f>
        <v>0</v>
      </c>
      <c r="AM62" s="182">
        <f>+Vigencia!$AD62</f>
        <v>0</v>
      </c>
      <c r="AN62" s="182">
        <f>+Vigencia!$P146</f>
        <v>0</v>
      </c>
      <c r="AO62" s="182">
        <f>+Vigencia!$AQ62</f>
        <v>0</v>
      </c>
      <c r="AP62" s="182">
        <f>+Vigencia!$R62</f>
        <v>0</v>
      </c>
      <c r="AQ62" s="182">
        <f>+Vigencia!$AD146</f>
        <v>0</v>
      </c>
      <c r="AR62" s="182">
        <f>+Vigencia!$AE62</f>
        <v>0</v>
      </c>
      <c r="AS62" s="182">
        <f>+Vigencia!$Q146</f>
        <v>243859584</v>
      </c>
      <c r="AT62" s="182">
        <f>+Vigencia!$AR62</f>
        <v>0</v>
      </c>
      <c r="AU62" s="184">
        <f>+Vigencia!AT62</f>
        <v>0</v>
      </c>
      <c r="AV62" s="184">
        <f>+Vigencia!AU62</f>
        <v>0</v>
      </c>
      <c r="AW62" s="184">
        <f>+Vigencia!AV62</f>
        <v>0</v>
      </c>
      <c r="AX62" s="183">
        <f t="shared" si="9"/>
        <v>0</v>
      </c>
      <c r="AY62" s="183">
        <f t="shared" si="10"/>
        <v>0</v>
      </c>
      <c r="AZ62" s="184">
        <f>+Vigencia!AW62</f>
        <v>0</v>
      </c>
      <c r="BA62" s="184">
        <f>+Vigencia!AX62</f>
        <v>0</v>
      </c>
      <c r="BB62" s="184">
        <f>+Vigencia!AY62</f>
        <v>0</v>
      </c>
      <c r="BC62" s="183">
        <f t="shared" si="11"/>
        <v>0</v>
      </c>
      <c r="BD62" s="183">
        <f t="shared" si="12"/>
        <v>0</v>
      </c>
      <c r="BE62" s="184">
        <f>+Vigencia!AZ62</f>
        <v>0</v>
      </c>
      <c r="BF62" s="184">
        <f>+Vigencia!BA62</f>
        <v>0</v>
      </c>
      <c r="BG62" s="184">
        <f>+Vigencia!BB62</f>
        <v>0</v>
      </c>
      <c r="BH62" s="183">
        <f t="shared" si="13"/>
        <v>0</v>
      </c>
      <c r="BI62" s="183">
        <f t="shared" si="14"/>
        <v>0</v>
      </c>
      <c r="BJ62" s="184">
        <f>+Vigencia!BC62</f>
        <v>0</v>
      </c>
      <c r="BK62" s="184">
        <f>+Vigencia!BD62</f>
        <v>0</v>
      </c>
      <c r="BL62" s="184">
        <f>+Vigencia!BE62</f>
        <v>0</v>
      </c>
      <c r="BM62" s="183">
        <f t="shared" si="15"/>
        <v>0</v>
      </c>
      <c r="BN62" s="183">
        <f t="shared" si="16"/>
        <v>0</v>
      </c>
      <c r="BO62" s="184">
        <f>+Vigencia!BF62</f>
        <v>0</v>
      </c>
      <c r="BP62" s="184">
        <f>+Vigencia!BG62</f>
        <v>0</v>
      </c>
      <c r="BQ62" s="184">
        <f>+Vigencia!BH62</f>
        <v>0</v>
      </c>
      <c r="BR62" s="183">
        <f t="shared" si="17"/>
        <v>0</v>
      </c>
      <c r="BS62" s="183">
        <f t="shared" si="18"/>
        <v>0</v>
      </c>
      <c r="BT62" s="184">
        <f>+Vigencia!BI62</f>
        <v>0</v>
      </c>
      <c r="BU62" s="184">
        <f>+Vigencia!BJ62</f>
        <v>0</v>
      </c>
      <c r="BV62" s="184">
        <f>+Vigencia!BK62</f>
        <v>0</v>
      </c>
      <c r="BW62" s="183">
        <f t="shared" si="19"/>
        <v>0</v>
      </c>
      <c r="BX62" s="183">
        <f t="shared" si="20"/>
        <v>0</v>
      </c>
      <c r="BY62" s="184">
        <f>+Vigencia!BL62</f>
        <v>33744600</v>
      </c>
      <c r="BZ62" s="184">
        <f>+Vigencia!BM62</f>
        <v>31157514</v>
      </c>
      <c r="CA62" s="184">
        <f>+Vigencia!BN62</f>
        <v>0</v>
      </c>
      <c r="CB62" s="183">
        <f t="shared" si="21"/>
        <v>0.92333333333333334</v>
      </c>
      <c r="CC62" s="183">
        <f t="shared" si="22"/>
        <v>0</v>
      </c>
      <c r="CD62" s="184">
        <f t="shared" si="23"/>
        <v>33744600</v>
      </c>
      <c r="CE62" s="184">
        <f t="shared" si="24"/>
        <v>31157514</v>
      </c>
      <c r="CF62" s="184">
        <f t="shared" si="25"/>
        <v>0</v>
      </c>
      <c r="CG62" s="183">
        <f t="shared" si="26"/>
        <v>0.92333333333333334</v>
      </c>
      <c r="CH62" s="183">
        <f t="shared" si="27"/>
        <v>0</v>
      </c>
    </row>
    <row r="63" spans="2:86" customFormat="1" ht="20.100000000000001" customHeight="1">
      <c r="B63" s="177">
        <f>Proyecto!$C$3</f>
        <v>8141</v>
      </c>
      <c r="C63" s="159">
        <f t="shared" si="0"/>
        <v>41</v>
      </c>
      <c r="D63" s="178" t="s">
        <v>111</v>
      </c>
      <c r="E63" s="179" t="s">
        <v>60</v>
      </c>
      <c r="F63" s="180">
        <v>1905049</v>
      </c>
      <c r="G63" s="181">
        <v>145</v>
      </c>
      <c r="H63" s="187">
        <f>+Vigencia!F63</f>
        <v>0</v>
      </c>
      <c r="I63" s="187">
        <f t="shared" si="1"/>
        <v>0</v>
      </c>
      <c r="J63" s="187">
        <f t="shared" si="2"/>
        <v>0</v>
      </c>
      <c r="K63" s="187">
        <f t="shared" si="3"/>
        <v>0</v>
      </c>
      <c r="L63" s="187">
        <f t="shared" si="4"/>
        <v>0</v>
      </c>
      <c r="M63" s="188">
        <f t="shared" si="5"/>
        <v>0</v>
      </c>
      <c r="N63" s="187">
        <f t="shared" si="6"/>
        <v>48459000</v>
      </c>
      <c r="O63" s="187">
        <f t="shared" si="7"/>
        <v>0</v>
      </c>
      <c r="P63" s="188">
        <f t="shared" si="8"/>
        <v>0</v>
      </c>
      <c r="Q63" s="182">
        <f>+Vigencia!$M63</f>
        <v>0</v>
      </c>
      <c r="R63" s="182">
        <f>+Vigencia!$Y147</f>
        <v>0</v>
      </c>
      <c r="S63" s="182">
        <f>+Vigencia!$Z63</f>
        <v>0</v>
      </c>
      <c r="T63" s="182">
        <f>+Vigencia!$L147</f>
        <v>0</v>
      </c>
      <c r="U63" s="182">
        <f>+Vigencia!$AM63</f>
        <v>0</v>
      </c>
      <c r="V63" s="182">
        <f>+Vigencia!$N63</f>
        <v>0</v>
      </c>
      <c r="W63" s="182">
        <f>+Vigencia!$Z147</f>
        <v>0</v>
      </c>
      <c r="X63" s="182">
        <f>+Vigencia!$AA63</f>
        <v>0</v>
      </c>
      <c r="Y63" s="182">
        <f>+Vigencia!$M147</f>
        <v>0</v>
      </c>
      <c r="Z63" s="182">
        <f>+Vigencia!$AN63</f>
        <v>0</v>
      </c>
      <c r="AA63" s="182">
        <f>+Vigencia!$O63</f>
        <v>0</v>
      </c>
      <c r="AB63" s="182">
        <f>+Vigencia!$AA147</f>
        <v>0</v>
      </c>
      <c r="AC63" s="182">
        <f>+Vigencia!$AB63</f>
        <v>0</v>
      </c>
      <c r="AD63" s="182">
        <f>+Vigencia!$N147</f>
        <v>0</v>
      </c>
      <c r="AE63" s="182">
        <f>+Vigencia!$AO63</f>
        <v>0</v>
      </c>
      <c r="AF63" s="182">
        <f>+Vigencia!$P63</f>
        <v>0</v>
      </c>
      <c r="AG63" s="182">
        <f>+Vigencia!$AB147</f>
        <v>0</v>
      </c>
      <c r="AH63" s="182">
        <f>+Vigencia!$AC63</f>
        <v>0</v>
      </c>
      <c r="AI63" s="182">
        <f>+Vigencia!$O147</f>
        <v>0</v>
      </c>
      <c r="AJ63" s="182">
        <f>+Vigencia!$AP63</f>
        <v>0</v>
      </c>
      <c r="AK63" s="182">
        <f>+Vigencia!$Q63</f>
        <v>0</v>
      </c>
      <c r="AL63" s="182">
        <f>+Vigencia!$AC147</f>
        <v>0</v>
      </c>
      <c r="AM63" s="182">
        <f>+Vigencia!$AD63</f>
        <v>0</v>
      </c>
      <c r="AN63" s="182">
        <f>+Vigencia!$P147</f>
        <v>0</v>
      </c>
      <c r="AO63" s="182">
        <f>+Vigencia!$AQ63</f>
        <v>0</v>
      </c>
      <c r="AP63" s="182">
        <f>+Vigencia!$R63</f>
        <v>0</v>
      </c>
      <c r="AQ63" s="182">
        <f>+Vigencia!$AD147</f>
        <v>0</v>
      </c>
      <c r="AR63" s="182">
        <f>+Vigencia!$AE63</f>
        <v>0</v>
      </c>
      <c r="AS63" s="182">
        <f>+Vigencia!$Q147</f>
        <v>48459000</v>
      </c>
      <c r="AT63" s="182">
        <f>+Vigencia!$AR63</f>
        <v>0</v>
      </c>
      <c r="AU63" s="184">
        <f>+Vigencia!AT63</f>
        <v>0</v>
      </c>
      <c r="AV63" s="184">
        <f>+Vigencia!AU63</f>
        <v>0</v>
      </c>
      <c r="AW63" s="184">
        <f>+Vigencia!AV63</f>
        <v>0</v>
      </c>
      <c r="AX63" s="183">
        <f t="shared" si="9"/>
        <v>0</v>
      </c>
      <c r="AY63" s="183">
        <f t="shared" si="10"/>
        <v>0</v>
      </c>
      <c r="AZ63" s="184">
        <f>+Vigencia!AW63</f>
        <v>0</v>
      </c>
      <c r="BA63" s="184">
        <f>+Vigencia!AX63</f>
        <v>0</v>
      </c>
      <c r="BB63" s="184">
        <f>+Vigencia!AY63</f>
        <v>0</v>
      </c>
      <c r="BC63" s="183">
        <f t="shared" si="11"/>
        <v>0</v>
      </c>
      <c r="BD63" s="183">
        <f t="shared" si="12"/>
        <v>0</v>
      </c>
      <c r="BE63" s="184">
        <f>+Vigencia!AZ63</f>
        <v>0</v>
      </c>
      <c r="BF63" s="184">
        <f>+Vigencia!BA63</f>
        <v>0</v>
      </c>
      <c r="BG63" s="184">
        <f>+Vigencia!BB63</f>
        <v>0</v>
      </c>
      <c r="BH63" s="183">
        <f t="shared" si="13"/>
        <v>0</v>
      </c>
      <c r="BI63" s="183">
        <f t="shared" si="14"/>
        <v>0</v>
      </c>
      <c r="BJ63" s="184">
        <f>+Vigencia!BC63</f>
        <v>0</v>
      </c>
      <c r="BK63" s="184">
        <f>+Vigencia!BD63</f>
        <v>0</v>
      </c>
      <c r="BL63" s="184">
        <f>+Vigencia!BE63</f>
        <v>0</v>
      </c>
      <c r="BM63" s="183">
        <f t="shared" si="15"/>
        <v>0</v>
      </c>
      <c r="BN63" s="183">
        <f t="shared" si="16"/>
        <v>0</v>
      </c>
      <c r="BO63" s="184">
        <f>+Vigencia!BF63</f>
        <v>0</v>
      </c>
      <c r="BP63" s="184">
        <f>+Vigencia!BG63</f>
        <v>0</v>
      </c>
      <c r="BQ63" s="184">
        <f>+Vigencia!BH63</f>
        <v>0</v>
      </c>
      <c r="BR63" s="183">
        <f t="shared" si="17"/>
        <v>0</v>
      </c>
      <c r="BS63" s="183">
        <f t="shared" si="18"/>
        <v>0</v>
      </c>
      <c r="BT63" s="184">
        <f>+Vigencia!BI63</f>
        <v>0</v>
      </c>
      <c r="BU63" s="184">
        <f>+Vigencia!BJ63</f>
        <v>0</v>
      </c>
      <c r="BV63" s="184">
        <f>+Vigencia!BK63</f>
        <v>0</v>
      </c>
      <c r="BW63" s="183">
        <f t="shared" si="19"/>
        <v>0</v>
      </c>
      <c r="BX63" s="183">
        <f t="shared" si="20"/>
        <v>0</v>
      </c>
      <c r="BY63" s="184">
        <f>+Vigencia!BL63</f>
        <v>0</v>
      </c>
      <c r="BZ63" s="184">
        <f>+Vigencia!BM63</f>
        <v>0</v>
      </c>
      <c r="CA63" s="184">
        <f>+Vigencia!BN63</f>
        <v>0</v>
      </c>
      <c r="CB63" s="183">
        <f t="shared" si="21"/>
        <v>0</v>
      </c>
      <c r="CC63" s="183">
        <f t="shared" si="22"/>
        <v>0</v>
      </c>
      <c r="CD63" s="184">
        <f t="shared" si="23"/>
        <v>0</v>
      </c>
      <c r="CE63" s="184">
        <f t="shared" si="24"/>
        <v>0</v>
      </c>
      <c r="CF63" s="184">
        <f t="shared" si="25"/>
        <v>0</v>
      </c>
      <c r="CG63" s="183">
        <f t="shared" si="26"/>
        <v>0</v>
      </c>
      <c r="CH63" s="183">
        <f t="shared" si="27"/>
        <v>0</v>
      </c>
    </row>
    <row r="64" spans="2:86" customFormat="1" ht="20.100000000000001" customHeight="1">
      <c r="B64" s="177">
        <f>Proyecto!$C$3</f>
        <v>8141</v>
      </c>
      <c r="C64" s="159">
        <f t="shared" si="0"/>
        <v>41</v>
      </c>
      <c r="D64" s="178" t="s">
        <v>111</v>
      </c>
      <c r="E64" s="179" t="s">
        <v>60</v>
      </c>
      <c r="F64" s="180">
        <v>1905049</v>
      </c>
      <c r="G64" s="181">
        <v>211</v>
      </c>
      <c r="H64" s="187">
        <f>+Vigencia!F64</f>
        <v>96468241</v>
      </c>
      <c r="I64" s="187">
        <f t="shared" si="1"/>
        <v>0</v>
      </c>
      <c r="J64" s="187">
        <f t="shared" si="2"/>
        <v>96468241</v>
      </c>
      <c r="K64" s="187">
        <f t="shared" si="3"/>
        <v>247759634</v>
      </c>
      <c r="L64" s="187">
        <f t="shared" si="4"/>
        <v>15751286</v>
      </c>
      <c r="M64" s="188">
        <f t="shared" si="5"/>
        <v>0.16327949837916086</v>
      </c>
      <c r="N64" s="187">
        <f t="shared" si="6"/>
        <v>48009241</v>
      </c>
      <c r="O64" s="187">
        <f t="shared" si="7"/>
        <v>7088079</v>
      </c>
      <c r="P64" s="188">
        <f t="shared" si="8"/>
        <v>0.4500000190460639</v>
      </c>
      <c r="Q64" s="182">
        <f>+Vigencia!$M64</f>
        <v>0</v>
      </c>
      <c r="R64" s="182">
        <f>+Vigencia!$Y148</f>
        <v>28331482</v>
      </c>
      <c r="S64" s="182">
        <f>+Vigencia!$Z64</f>
        <v>0</v>
      </c>
      <c r="T64" s="182">
        <f>+Vigencia!$L148</f>
        <v>0</v>
      </c>
      <c r="U64" s="182">
        <f>+Vigencia!$AM64</f>
        <v>0</v>
      </c>
      <c r="V64" s="182">
        <f>+Vigencia!$N64</f>
        <v>0</v>
      </c>
      <c r="W64" s="182">
        <f>+Vigencia!$Z148</f>
        <v>0</v>
      </c>
      <c r="X64" s="182">
        <f>+Vigencia!$AA64</f>
        <v>15751286</v>
      </c>
      <c r="Y64" s="182">
        <f>+Vigencia!$M148</f>
        <v>0</v>
      </c>
      <c r="Z64" s="182">
        <f>+Vigencia!$AN64</f>
        <v>7088079</v>
      </c>
      <c r="AA64" s="182">
        <f>+Vigencia!$O64</f>
        <v>0</v>
      </c>
      <c r="AB64" s="182">
        <f>+Vigencia!$AA148</f>
        <v>219428152</v>
      </c>
      <c r="AC64" s="182">
        <f>+Vigencia!$AB64</f>
        <v>0</v>
      </c>
      <c r="AD64" s="182">
        <f>+Vigencia!$N148</f>
        <v>0</v>
      </c>
      <c r="AE64" s="182">
        <f>+Vigencia!$AO64</f>
        <v>0</v>
      </c>
      <c r="AF64" s="182">
        <f>+Vigencia!$P64</f>
        <v>0</v>
      </c>
      <c r="AG64" s="182">
        <f>+Vigencia!$AB148</f>
        <v>0</v>
      </c>
      <c r="AH64" s="182">
        <f>+Vigencia!$AC64</f>
        <v>0</v>
      </c>
      <c r="AI64" s="182">
        <f>+Vigencia!$O148</f>
        <v>0</v>
      </c>
      <c r="AJ64" s="182">
        <f>+Vigencia!$AP64</f>
        <v>0</v>
      </c>
      <c r="AK64" s="182">
        <f>+Vigencia!$Q64</f>
        <v>0</v>
      </c>
      <c r="AL64" s="182">
        <f>+Vigencia!$AC148</f>
        <v>0</v>
      </c>
      <c r="AM64" s="182">
        <f>+Vigencia!$AD64</f>
        <v>0</v>
      </c>
      <c r="AN64" s="182">
        <f>+Vigencia!$P148</f>
        <v>0</v>
      </c>
      <c r="AO64" s="182">
        <f>+Vigencia!$AQ64</f>
        <v>0</v>
      </c>
      <c r="AP64" s="182">
        <f>+Vigencia!$R64</f>
        <v>0</v>
      </c>
      <c r="AQ64" s="182">
        <f>+Vigencia!$AD148</f>
        <v>0</v>
      </c>
      <c r="AR64" s="182">
        <f>+Vigencia!$AE64</f>
        <v>0</v>
      </c>
      <c r="AS64" s="182">
        <f>+Vigencia!$Q148</f>
        <v>48009241</v>
      </c>
      <c r="AT64" s="182">
        <f>+Vigencia!$AR64</f>
        <v>0</v>
      </c>
      <c r="AU64" s="184">
        <f>+Vigencia!AT64</f>
        <v>48009241</v>
      </c>
      <c r="AV64" s="184">
        <f>+Vigencia!AU64</f>
        <v>15751286</v>
      </c>
      <c r="AW64" s="184">
        <f>+Vigencia!AV64</f>
        <v>7088079</v>
      </c>
      <c r="AX64" s="183">
        <f t="shared" si="9"/>
        <v>0.32808862777064107</v>
      </c>
      <c r="AY64" s="183">
        <f t="shared" si="10"/>
        <v>0.4500000190460639</v>
      </c>
      <c r="AZ64" s="184">
        <f>+Vigencia!AW64</f>
        <v>0</v>
      </c>
      <c r="BA64" s="184">
        <f>+Vigencia!AX64</f>
        <v>0</v>
      </c>
      <c r="BB64" s="184">
        <f>+Vigencia!AY64</f>
        <v>0</v>
      </c>
      <c r="BC64" s="183">
        <f t="shared" si="11"/>
        <v>0</v>
      </c>
      <c r="BD64" s="183">
        <f t="shared" si="12"/>
        <v>0</v>
      </c>
      <c r="BE64" s="184">
        <f>+Vigencia!AZ64</f>
        <v>0</v>
      </c>
      <c r="BF64" s="184">
        <f>+Vigencia!BA64</f>
        <v>0</v>
      </c>
      <c r="BG64" s="184">
        <f>+Vigencia!BB64</f>
        <v>0</v>
      </c>
      <c r="BH64" s="183">
        <f t="shared" si="13"/>
        <v>0</v>
      </c>
      <c r="BI64" s="183">
        <f t="shared" si="14"/>
        <v>0</v>
      </c>
      <c r="BJ64" s="184">
        <f>+Vigencia!BC64</f>
        <v>0</v>
      </c>
      <c r="BK64" s="184">
        <f>+Vigencia!BD64</f>
        <v>0</v>
      </c>
      <c r="BL64" s="184">
        <f>+Vigencia!BE64</f>
        <v>0</v>
      </c>
      <c r="BM64" s="183">
        <f t="shared" si="15"/>
        <v>0</v>
      </c>
      <c r="BN64" s="183">
        <f t="shared" si="16"/>
        <v>0</v>
      </c>
      <c r="BO64" s="184">
        <f>+Vigencia!BF64</f>
        <v>0</v>
      </c>
      <c r="BP64" s="184">
        <f>+Vigencia!BG64</f>
        <v>0</v>
      </c>
      <c r="BQ64" s="184">
        <f>+Vigencia!BH64</f>
        <v>0</v>
      </c>
      <c r="BR64" s="183">
        <f t="shared" si="17"/>
        <v>0</v>
      </c>
      <c r="BS64" s="183">
        <f t="shared" si="18"/>
        <v>0</v>
      </c>
      <c r="BT64" s="184">
        <f>+Vigencia!BI64</f>
        <v>0</v>
      </c>
      <c r="BU64" s="184">
        <f>+Vigencia!BJ64</f>
        <v>0</v>
      </c>
      <c r="BV64" s="184">
        <f>+Vigencia!BK64</f>
        <v>0</v>
      </c>
      <c r="BW64" s="183">
        <f t="shared" si="19"/>
        <v>0</v>
      </c>
      <c r="BX64" s="183">
        <f t="shared" si="20"/>
        <v>0</v>
      </c>
      <c r="BY64" s="184">
        <f>+Vigencia!BL64</f>
        <v>48459000</v>
      </c>
      <c r="BZ64" s="184">
        <f>+Vigencia!BM64</f>
        <v>0</v>
      </c>
      <c r="CA64" s="184">
        <f>+Vigencia!BN64</f>
        <v>0</v>
      </c>
      <c r="CB64" s="183">
        <f t="shared" si="21"/>
        <v>0</v>
      </c>
      <c r="CC64" s="183">
        <f t="shared" si="22"/>
        <v>0</v>
      </c>
      <c r="CD64" s="184">
        <f t="shared" si="23"/>
        <v>96468241</v>
      </c>
      <c r="CE64" s="184">
        <f t="shared" si="24"/>
        <v>15751286</v>
      </c>
      <c r="CF64" s="184">
        <f t="shared" si="25"/>
        <v>7088079</v>
      </c>
      <c r="CG64" s="183">
        <f t="shared" si="26"/>
        <v>0.16327949837916086</v>
      </c>
      <c r="CH64" s="183">
        <f t="shared" si="27"/>
        <v>0.4500000190460639</v>
      </c>
    </row>
    <row r="65" spans="2:86" customFormat="1" ht="20.100000000000001" customHeight="1">
      <c r="B65" s="177">
        <f>Proyecto!$C$3</f>
        <v>8141</v>
      </c>
      <c r="C65" s="159">
        <f t="shared" si="0"/>
        <v>41</v>
      </c>
      <c r="D65" s="178" t="s">
        <v>112</v>
      </c>
      <c r="E65" s="179" t="s">
        <v>60</v>
      </c>
      <c r="F65" s="180">
        <v>1905049</v>
      </c>
      <c r="G65" s="181">
        <v>145</v>
      </c>
      <c r="H65" s="187">
        <f>+Vigencia!F65</f>
        <v>0</v>
      </c>
      <c r="I65" s="187">
        <f t="shared" si="1"/>
        <v>0</v>
      </c>
      <c r="J65" s="187">
        <f t="shared" si="2"/>
        <v>0</v>
      </c>
      <c r="K65" s="187">
        <f t="shared" si="3"/>
        <v>315741222</v>
      </c>
      <c r="L65" s="187">
        <f t="shared" si="4"/>
        <v>0</v>
      </c>
      <c r="M65" s="188">
        <f t="shared" si="5"/>
        <v>0</v>
      </c>
      <c r="N65" s="187">
        <f t="shared" si="6"/>
        <v>270832927</v>
      </c>
      <c r="O65" s="187">
        <f t="shared" si="7"/>
        <v>0</v>
      </c>
      <c r="P65" s="188">
        <f t="shared" si="8"/>
        <v>0</v>
      </c>
      <c r="Q65" s="182">
        <f>+Vigencia!$M65</f>
        <v>0</v>
      </c>
      <c r="R65" s="182">
        <f>+Vigencia!$Y149</f>
        <v>315741222</v>
      </c>
      <c r="S65" s="182">
        <f>+Vigencia!$Z65</f>
        <v>0</v>
      </c>
      <c r="T65" s="182">
        <f>+Vigencia!$L149</f>
        <v>0</v>
      </c>
      <c r="U65" s="182">
        <f>+Vigencia!$AM65</f>
        <v>0</v>
      </c>
      <c r="V65" s="182">
        <f>+Vigencia!$N65</f>
        <v>0</v>
      </c>
      <c r="W65" s="182">
        <f>+Vigencia!$Z149</f>
        <v>0</v>
      </c>
      <c r="X65" s="182">
        <f>+Vigencia!$AA65</f>
        <v>0</v>
      </c>
      <c r="Y65" s="182">
        <f>+Vigencia!$M149</f>
        <v>0</v>
      </c>
      <c r="Z65" s="182">
        <f>+Vigencia!$AN65</f>
        <v>0</v>
      </c>
      <c r="AA65" s="182">
        <f>+Vigencia!$O65</f>
        <v>0</v>
      </c>
      <c r="AB65" s="182">
        <f>+Vigencia!$AA149</f>
        <v>0</v>
      </c>
      <c r="AC65" s="182">
        <f>+Vigencia!$AB65</f>
        <v>0</v>
      </c>
      <c r="AD65" s="182">
        <f>+Vigencia!$N149</f>
        <v>0</v>
      </c>
      <c r="AE65" s="182">
        <f>+Vigencia!$AO65</f>
        <v>0</v>
      </c>
      <c r="AF65" s="182">
        <f>+Vigencia!$P65</f>
        <v>0</v>
      </c>
      <c r="AG65" s="182">
        <f>+Vigencia!$AB149</f>
        <v>0</v>
      </c>
      <c r="AH65" s="182">
        <f>+Vigencia!$AC65</f>
        <v>0</v>
      </c>
      <c r="AI65" s="182">
        <f>+Vigencia!$O149</f>
        <v>0</v>
      </c>
      <c r="AJ65" s="182">
        <f>+Vigencia!$AP65</f>
        <v>0</v>
      </c>
      <c r="AK65" s="182">
        <f>+Vigencia!$Q65</f>
        <v>0</v>
      </c>
      <c r="AL65" s="182">
        <f>+Vigencia!$AC149</f>
        <v>0</v>
      </c>
      <c r="AM65" s="182">
        <f>+Vigencia!$AD65</f>
        <v>0</v>
      </c>
      <c r="AN65" s="182">
        <f>+Vigencia!$P149</f>
        <v>0</v>
      </c>
      <c r="AO65" s="182">
        <f>+Vigencia!$AQ65</f>
        <v>0</v>
      </c>
      <c r="AP65" s="182">
        <f>+Vigencia!$R65</f>
        <v>0</v>
      </c>
      <c r="AQ65" s="182">
        <f>+Vigencia!$AD149</f>
        <v>0</v>
      </c>
      <c r="AR65" s="182">
        <f>+Vigencia!$AE65</f>
        <v>0</v>
      </c>
      <c r="AS65" s="182">
        <f>+Vigencia!$Q149</f>
        <v>270832927</v>
      </c>
      <c r="AT65" s="182">
        <f>+Vigencia!$AR65</f>
        <v>0</v>
      </c>
      <c r="AU65" s="184">
        <f>+Vigencia!AT65</f>
        <v>0</v>
      </c>
      <c r="AV65" s="184">
        <f>+Vigencia!AU65</f>
        <v>0</v>
      </c>
      <c r="AW65" s="184">
        <f>+Vigencia!AV65</f>
        <v>0</v>
      </c>
      <c r="AX65" s="183">
        <f t="shared" si="9"/>
        <v>0</v>
      </c>
      <c r="AY65" s="183">
        <f t="shared" si="10"/>
        <v>0</v>
      </c>
      <c r="AZ65" s="184">
        <f>+Vigencia!AW65</f>
        <v>0</v>
      </c>
      <c r="BA65" s="184">
        <f>+Vigencia!AX65</f>
        <v>0</v>
      </c>
      <c r="BB65" s="184">
        <f>+Vigencia!AY65</f>
        <v>0</v>
      </c>
      <c r="BC65" s="183">
        <f t="shared" si="11"/>
        <v>0</v>
      </c>
      <c r="BD65" s="183">
        <f t="shared" si="12"/>
        <v>0</v>
      </c>
      <c r="BE65" s="184">
        <f>+Vigencia!AZ65</f>
        <v>0</v>
      </c>
      <c r="BF65" s="184">
        <f>+Vigencia!BA65</f>
        <v>0</v>
      </c>
      <c r="BG65" s="184">
        <f>+Vigencia!BB65</f>
        <v>0</v>
      </c>
      <c r="BH65" s="183">
        <f t="shared" si="13"/>
        <v>0</v>
      </c>
      <c r="BI65" s="183">
        <f t="shared" si="14"/>
        <v>0</v>
      </c>
      <c r="BJ65" s="184">
        <f>+Vigencia!BC65</f>
        <v>0</v>
      </c>
      <c r="BK65" s="184">
        <f>+Vigencia!BD65</f>
        <v>0</v>
      </c>
      <c r="BL65" s="184">
        <f>+Vigencia!BE65</f>
        <v>0</v>
      </c>
      <c r="BM65" s="183">
        <f t="shared" si="15"/>
        <v>0</v>
      </c>
      <c r="BN65" s="183">
        <f t="shared" si="16"/>
        <v>0</v>
      </c>
      <c r="BO65" s="184">
        <f>+Vigencia!BF65</f>
        <v>0</v>
      </c>
      <c r="BP65" s="184">
        <f>+Vigencia!BG65</f>
        <v>0</v>
      </c>
      <c r="BQ65" s="184">
        <f>+Vigencia!BH65</f>
        <v>0</v>
      </c>
      <c r="BR65" s="183">
        <f t="shared" si="17"/>
        <v>0</v>
      </c>
      <c r="BS65" s="183">
        <f t="shared" si="18"/>
        <v>0</v>
      </c>
      <c r="BT65" s="184">
        <f>+Vigencia!BI65</f>
        <v>0</v>
      </c>
      <c r="BU65" s="184">
        <f>+Vigencia!BJ65</f>
        <v>0</v>
      </c>
      <c r="BV65" s="184">
        <f>+Vigencia!BK65</f>
        <v>0</v>
      </c>
      <c r="BW65" s="183">
        <f t="shared" si="19"/>
        <v>0</v>
      </c>
      <c r="BX65" s="183">
        <f t="shared" si="20"/>
        <v>0</v>
      </c>
      <c r="BY65" s="184">
        <f>+Vigencia!BL65</f>
        <v>0</v>
      </c>
      <c r="BZ65" s="184">
        <f>+Vigencia!BM65</f>
        <v>0</v>
      </c>
      <c r="CA65" s="184">
        <f>+Vigencia!BN65</f>
        <v>0</v>
      </c>
      <c r="CB65" s="183">
        <f t="shared" si="21"/>
        <v>0</v>
      </c>
      <c r="CC65" s="183">
        <f t="shared" si="22"/>
        <v>0</v>
      </c>
      <c r="CD65" s="184">
        <f t="shared" si="23"/>
        <v>0</v>
      </c>
      <c r="CE65" s="184">
        <f t="shared" si="24"/>
        <v>0</v>
      </c>
      <c r="CF65" s="184">
        <f t="shared" si="25"/>
        <v>0</v>
      </c>
      <c r="CG65" s="183">
        <f t="shared" si="26"/>
        <v>0</v>
      </c>
      <c r="CH65" s="183">
        <f t="shared" si="27"/>
        <v>0</v>
      </c>
    </row>
    <row r="66" spans="2:86" customFormat="1" ht="20.100000000000001" customHeight="1">
      <c r="B66" s="177">
        <f>Proyecto!$C$3</f>
        <v>8141</v>
      </c>
      <c r="C66" s="159">
        <f t="shared" si="0"/>
        <v>41</v>
      </c>
      <c r="D66" s="178" t="s">
        <v>112</v>
      </c>
      <c r="E66" s="179" t="s">
        <v>60</v>
      </c>
      <c r="F66" s="180">
        <v>1905049</v>
      </c>
      <c r="G66" s="181">
        <v>211</v>
      </c>
      <c r="H66" s="187">
        <f>+Vigencia!F66</f>
        <v>522216509</v>
      </c>
      <c r="I66" s="187">
        <f t="shared" si="1"/>
        <v>0</v>
      </c>
      <c r="J66" s="187">
        <f t="shared" si="2"/>
        <v>522216509</v>
      </c>
      <c r="K66" s="187">
        <f t="shared" si="3"/>
        <v>1310556555</v>
      </c>
      <c r="L66" s="187">
        <f t="shared" si="4"/>
        <v>522216509</v>
      </c>
      <c r="M66" s="188">
        <f t="shared" si="5"/>
        <v>1</v>
      </c>
      <c r="N66" s="187">
        <f t="shared" si="6"/>
        <v>5210744</v>
      </c>
      <c r="O66" s="187">
        <f t="shared" si="7"/>
        <v>234997430</v>
      </c>
      <c r="P66" s="188">
        <f t="shared" si="8"/>
        <v>0.45000000181916883</v>
      </c>
      <c r="Q66" s="182">
        <f>+Vigencia!$M66</f>
        <v>0</v>
      </c>
      <c r="R66" s="182">
        <f>+Vigencia!$Y150</f>
        <v>832572961</v>
      </c>
      <c r="S66" s="182">
        <f>+Vigencia!$Z66</f>
        <v>0</v>
      </c>
      <c r="T66" s="182">
        <f>+Vigencia!$L150</f>
        <v>0</v>
      </c>
      <c r="U66" s="182">
        <f>+Vigencia!$AM66</f>
        <v>0</v>
      </c>
      <c r="V66" s="182">
        <f>+Vigencia!$N66</f>
        <v>0</v>
      </c>
      <c r="W66" s="182">
        <f>+Vigencia!$Z150</f>
        <v>0</v>
      </c>
      <c r="X66" s="182">
        <f>+Vigencia!$AA66</f>
        <v>522216509</v>
      </c>
      <c r="Y66" s="182">
        <f>+Vigencia!$M150</f>
        <v>0</v>
      </c>
      <c r="Z66" s="182">
        <f>+Vigencia!$AN66</f>
        <v>234997430</v>
      </c>
      <c r="AA66" s="182">
        <f>+Vigencia!$O66</f>
        <v>0</v>
      </c>
      <c r="AB66" s="182">
        <f>+Vigencia!$AA150</f>
        <v>477983594</v>
      </c>
      <c r="AC66" s="182">
        <f>+Vigencia!$AB66</f>
        <v>0</v>
      </c>
      <c r="AD66" s="182">
        <f>+Vigencia!$N150</f>
        <v>0</v>
      </c>
      <c r="AE66" s="182">
        <f>+Vigencia!$AO66</f>
        <v>0</v>
      </c>
      <c r="AF66" s="182">
        <f>+Vigencia!$P66</f>
        <v>0</v>
      </c>
      <c r="AG66" s="182">
        <f>+Vigencia!$AB150</f>
        <v>0</v>
      </c>
      <c r="AH66" s="182">
        <f>+Vigencia!$AC66</f>
        <v>0</v>
      </c>
      <c r="AI66" s="182">
        <f>+Vigencia!$O150</f>
        <v>0</v>
      </c>
      <c r="AJ66" s="182">
        <f>+Vigencia!$AP66</f>
        <v>0</v>
      </c>
      <c r="AK66" s="182">
        <f>+Vigencia!$Q66</f>
        <v>0</v>
      </c>
      <c r="AL66" s="182">
        <f>+Vigencia!$AC150</f>
        <v>0</v>
      </c>
      <c r="AM66" s="182">
        <f>+Vigencia!$AD66</f>
        <v>0</v>
      </c>
      <c r="AN66" s="182">
        <f>+Vigencia!$P150</f>
        <v>0</v>
      </c>
      <c r="AO66" s="182">
        <f>+Vigencia!$AQ66</f>
        <v>0</v>
      </c>
      <c r="AP66" s="182">
        <f>+Vigencia!$R66</f>
        <v>0</v>
      </c>
      <c r="AQ66" s="182">
        <f>+Vigencia!$AD150</f>
        <v>0</v>
      </c>
      <c r="AR66" s="182">
        <f>+Vigencia!$AE66</f>
        <v>0</v>
      </c>
      <c r="AS66" s="182">
        <f>+Vigencia!$Q150</f>
        <v>5210744</v>
      </c>
      <c r="AT66" s="182">
        <f>+Vigencia!$AR66</f>
        <v>0</v>
      </c>
      <c r="AU66" s="184">
        <f>+Vigencia!AT66</f>
        <v>522216509</v>
      </c>
      <c r="AV66" s="184">
        <f>+Vigencia!AU66</f>
        <v>522216509</v>
      </c>
      <c r="AW66" s="184">
        <f>+Vigencia!AV66</f>
        <v>234997430</v>
      </c>
      <c r="AX66" s="183">
        <f t="shared" si="9"/>
        <v>1</v>
      </c>
      <c r="AY66" s="183">
        <f t="shared" si="10"/>
        <v>0.45000000181916883</v>
      </c>
      <c r="AZ66" s="184">
        <f>+Vigencia!AW66</f>
        <v>0</v>
      </c>
      <c r="BA66" s="184">
        <f>+Vigencia!AX66</f>
        <v>0</v>
      </c>
      <c r="BB66" s="184">
        <f>+Vigencia!AY66</f>
        <v>0</v>
      </c>
      <c r="BC66" s="183">
        <f t="shared" si="11"/>
        <v>0</v>
      </c>
      <c r="BD66" s="183">
        <f t="shared" si="12"/>
        <v>0</v>
      </c>
      <c r="BE66" s="184">
        <f>+Vigencia!AZ66</f>
        <v>0</v>
      </c>
      <c r="BF66" s="184">
        <f>+Vigencia!BA66</f>
        <v>0</v>
      </c>
      <c r="BG66" s="184">
        <f>+Vigencia!BB66</f>
        <v>0</v>
      </c>
      <c r="BH66" s="183">
        <f t="shared" si="13"/>
        <v>0</v>
      </c>
      <c r="BI66" s="183">
        <f t="shared" si="14"/>
        <v>0</v>
      </c>
      <c r="BJ66" s="184">
        <f>+Vigencia!BC66</f>
        <v>0</v>
      </c>
      <c r="BK66" s="184">
        <f>+Vigencia!BD66</f>
        <v>0</v>
      </c>
      <c r="BL66" s="184">
        <f>+Vigencia!BE66</f>
        <v>0</v>
      </c>
      <c r="BM66" s="183">
        <f t="shared" si="15"/>
        <v>0</v>
      </c>
      <c r="BN66" s="183">
        <f t="shared" si="16"/>
        <v>0</v>
      </c>
      <c r="BO66" s="184">
        <f>+Vigencia!BF66</f>
        <v>0</v>
      </c>
      <c r="BP66" s="184">
        <f>+Vigencia!BG66</f>
        <v>0</v>
      </c>
      <c r="BQ66" s="184">
        <f>+Vigencia!BH66</f>
        <v>0</v>
      </c>
      <c r="BR66" s="183">
        <f t="shared" si="17"/>
        <v>0</v>
      </c>
      <c r="BS66" s="183">
        <f t="shared" si="18"/>
        <v>0</v>
      </c>
      <c r="BT66" s="184">
        <f>+Vigencia!BI66</f>
        <v>0</v>
      </c>
      <c r="BU66" s="184">
        <f>+Vigencia!BJ66</f>
        <v>0</v>
      </c>
      <c r="BV66" s="184">
        <f>+Vigencia!BK66</f>
        <v>0</v>
      </c>
      <c r="BW66" s="183">
        <f t="shared" si="19"/>
        <v>0</v>
      </c>
      <c r="BX66" s="183">
        <f t="shared" si="20"/>
        <v>0</v>
      </c>
      <c r="BY66" s="184">
        <f>+Vigencia!BL66</f>
        <v>0</v>
      </c>
      <c r="BZ66" s="184">
        <f>+Vigencia!BM66</f>
        <v>0</v>
      </c>
      <c r="CA66" s="184">
        <f>+Vigencia!BN66</f>
        <v>0</v>
      </c>
      <c r="CB66" s="183">
        <f t="shared" si="21"/>
        <v>0</v>
      </c>
      <c r="CC66" s="183">
        <f t="shared" si="22"/>
        <v>0</v>
      </c>
      <c r="CD66" s="184">
        <f t="shared" si="23"/>
        <v>522216509</v>
      </c>
      <c r="CE66" s="184">
        <f t="shared" si="24"/>
        <v>522216509</v>
      </c>
      <c r="CF66" s="184">
        <f t="shared" si="25"/>
        <v>234997430</v>
      </c>
      <c r="CG66" s="183">
        <f t="shared" si="26"/>
        <v>1</v>
      </c>
      <c r="CH66" s="183">
        <f t="shared" si="27"/>
        <v>0.45000000181916883</v>
      </c>
    </row>
    <row r="67" spans="2:86" customFormat="1" ht="20.100000000000001" customHeight="1">
      <c r="B67" s="177">
        <f>Proyecto!$C$3</f>
        <v>8141</v>
      </c>
      <c r="C67" s="159">
        <f t="shared" si="0"/>
        <v>42</v>
      </c>
      <c r="D67" s="178" t="s">
        <v>113</v>
      </c>
      <c r="E67" s="179" t="s">
        <v>60</v>
      </c>
      <c r="F67" s="180">
        <v>1905049</v>
      </c>
      <c r="G67" s="181">
        <v>149</v>
      </c>
      <c r="H67" s="187">
        <f>+Vigencia!F67</f>
        <v>1044744600</v>
      </c>
      <c r="I67" s="187">
        <f t="shared" si="1"/>
        <v>0</v>
      </c>
      <c r="J67" s="187">
        <f t="shared" si="2"/>
        <v>1044744600</v>
      </c>
      <c r="K67" s="187">
        <f t="shared" si="3"/>
        <v>1044744600</v>
      </c>
      <c r="L67" s="187">
        <f t="shared" si="4"/>
        <v>169174466</v>
      </c>
      <c r="M67" s="188">
        <f t="shared" si="5"/>
        <v>0.16192901690997014</v>
      </c>
      <c r="N67" s="187">
        <f t="shared" si="6"/>
        <v>9044398616</v>
      </c>
      <c r="O67" s="187">
        <f t="shared" si="7"/>
        <v>0</v>
      </c>
      <c r="P67" s="188">
        <f t="shared" si="8"/>
        <v>0</v>
      </c>
      <c r="Q67" s="182">
        <f>+Vigencia!$M67</f>
        <v>0</v>
      </c>
      <c r="R67" s="182">
        <f>+Vigencia!$Y151</f>
        <v>0</v>
      </c>
      <c r="S67" s="182">
        <f>+Vigencia!$Z67</f>
        <v>0</v>
      </c>
      <c r="T67" s="182">
        <f>+Vigencia!$L151</f>
        <v>0</v>
      </c>
      <c r="U67" s="182">
        <f>+Vigencia!$AM67</f>
        <v>0</v>
      </c>
      <c r="V67" s="182">
        <f>+Vigencia!$N67</f>
        <v>0</v>
      </c>
      <c r="W67" s="182">
        <f>+Vigencia!$Z151</f>
        <v>1044744600</v>
      </c>
      <c r="X67" s="182">
        <f>+Vigencia!$AA67</f>
        <v>169174466</v>
      </c>
      <c r="Y67" s="182">
        <f>+Vigencia!$M151</f>
        <v>0</v>
      </c>
      <c r="Z67" s="182">
        <f>+Vigencia!$AN67</f>
        <v>0</v>
      </c>
      <c r="AA67" s="182">
        <f>+Vigencia!$O67</f>
        <v>0</v>
      </c>
      <c r="AB67" s="182">
        <f>+Vigencia!$AA151</f>
        <v>0</v>
      </c>
      <c r="AC67" s="182">
        <f>+Vigencia!$AB67</f>
        <v>0</v>
      </c>
      <c r="AD67" s="182">
        <f>+Vigencia!$N151</f>
        <v>0</v>
      </c>
      <c r="AE67" s="182">
        <f>+Vigencia!$AO67</f>
        <v>0</v>
      </c>
      <c r="AF67" s="182">
        <f>+Vigencia!$P67</f>
        <v>0</v>
      </c>
      <c r="AG67" s="182">
        <f>+Vigencia!$AB151</f>
        <v>0</v>
      </c>
      <c r="AH67" s="182">
        <f>+Vigencia!$AC67</f>
        <v>0</v>
      </c>
      <c r="AI67" s="182">
        <f>+Vigencia!$O151</f>
        <v>0</v>
      </c>
      <c r="AJ67" s="182">
        <f>+Vigencia!$AP67</f>
        <v>0</v>
      </c>
      <c r="AK67" s="182">
        <f>+Vigencia!$Q67</f>
        <v>0</v>
      </c>
      <c r="AL67" s="182">
        <f>+Vigencia!$AC151</f>
        <v>0</v>
      </c>
      <c r="AM67" s="182">
        <f>+Vigencia!$AD67</f>
        <v>0</v>
      </c>
      <c r="AN67" s="182">
        <f>+Vigencia!$P151</f>
        <v>0</v>
      </c>
      <c r="AO67" s="182">
        <f>+Vigencia!$AQ67</f>
        <v>0</v>
      </c>
      <c r="AP67" s="182">
        <f>+Vigencia!$R67</f>
        <v>0</v>
      </c>
      <c r="AQ67" s="182">
        <f>+Vigencia!$AD151</f>
        <v>0</v>
      </c>
      <c r="AR67" s="182">
        <f>+Vigencia!$AE67</f>
        <v>0</v>
      </c>
      <c r="AS67" s="182">
        <f>+Vigencia!$Q151</f>
        <v>9044398616</v>
      </c>
      <c r="AT67" s="182">
        <f>+Vigencia!$AR67</f>
        <v>0</v>
      </c>
      <c r="AU67" s="184">
        <f>+Vigencia!AT67</f>
        <v>0</v>
      </c>
      <c r="AV67" s="184">
        <f>+Vigencia!AU67</f>
        <v>0</v>
      </c>
      <c r="AW67" s="184">
        <f>+Vigencia!AV67</f>
        <v>0</v>
      </c>
      <c r="AX67" s="183">
        <f t="shared" si="9"/>
        <v>0</v>
      </c>
      <c r="AY67" s="183">
        <f t="shared" si="10"/>
        <v>0</v>
      </c>
      <c r="AZ67" s="184">
        <f>+Vigencia!AW67</f>
        <v>0</v>
      </c>
      <c r="BA67" s="184">
        <f>+Vigencia!AX67</f>
        <v>0</v>
      </c>
      <c r="BB67" s="184">
        <f>+Vigencia!AY67</f>
        <v>0</v>
      </c>
      <c r="BC67" s="183">
        <f t="shared" si="11"/>
        <v>0</v>
      </c>
      <c r="BD67" s="183">
        <f t="shared" si="12"/>
        <v>0</v>
      </c>
      <c r="BE67" s="184">
        <f>+Vigencia!AZ67</f>
        <v>0</v>
      </c>
      <c r="BF67" s="184">
        <f>+Vigencia!BA67</f>
        <v>0</v>
      </c>
      <c r="BG67" s="184">
        <f>+Vigencia!BB67</f>
        <v>0</v>
      </c>
      <c r="BH67" s="183">
        <f t="shared" si="13"/>
        <v>0</v>
      </c>
      <c r="BI67" s="183">
        <f t="shared" si="14"/>
        <v>0</v>
      </c>
      <c r="BJ67" s="184">
        <f>+Vigencia!BC67</f>
        <v>0</v>
      </c>
      <c r="BK67" s="184">
        <f>+Vigencia!BD67</f>
        <v>0</v>
      </c>
      <c r="BL67" s="184">
        <f>+Vigencia!BE67</f>
        <v>0</v>
      </c>
      <c r="BM67" s="183">
        <f t="shared" si="15"/>
        <v>0</v>
      </c>
      <c r="BN67" s="183">
        <f t="shared" si="16"/>
        <v>0</v>
      </c>
      <c r="BO67" s="184">
        <f>+Vigencia!BF67</f>
        <v>0</v>
      </c>
      <c r="BP67" s="184">
        <f>+Vigencia!BG67</f>
        <v>0</v>
      </c>
      <c r="BQ67" s="184">
        <f>+Vigencia!BH67</f>
        <v>0</v>
      </c>
      <c r="BR67" s="183">
        <f t="shared" si="17"/>
        <v>0</v>
      </c>
      <c r="BS67" s="183">
        <f t="shared" si="18"/>
        <v>0</v>
      </c>
      <c r="BT67" s="184">
        <f>+Vigencia!BI67</f>
        <v>0</v>
      </c>
      <c r="BU67" s="184">
        <f>+Vigencia!BJ67</f>
        <v>0</v>
      </c>
      <c r="BV67" s="184">
        <f>+Vigencia!BK67</f>
        <v>0</v>
      </c>
      <c r="BW67" s="183">
        <f t="shared" si="19"/>
        <v>0</v>
      </c>
      <c r="BX67" s="183">
        <f t="shared" si="20"/>
        <v>0</v>
      </c>
      <c r="BY67" s="184">
        <f>+Vigencia!BL67</f>
        <v>1044744600</v>
      </c>
      <c r="BZ67" s="184">
        <f>+Vigencia!BM67</f>
        <v>169174466</v>
      </c>
      <c r="CA67" s="184">
        <f>+Vigencia!BN67</f>
        <v>0</v>
      </c>
      <c r="CB67" s="183">
        <f t="shared" si="21"/>
        <v>0.16192901690997014</v>
      </c>
      <c r="CC67" s="183">
        <f t="shared" si="22"/>
        <v>0</v>
      </c>
      <c r="CD67" s="184">
        <f t="shared" si="23"/>
        <v>1044744600</v>
      </c>
      <c r="CE67" s="184">
        <f t="shared" si="24"/>
        <v>169174466</v>
      </c>
      <c r="CF67" s="184">
        <f t="shared" si="25"/>
        <v>0</v>
      </c>
      <c r="CG67" s="183">
        <f t="shared" si="26"/>
        <v>0.16192901690997014</v>
      </c>
      <c r="CH67" s="183">
        <f t="shared" si="27"/>
        <v>0</v>
      </c>
    </row>
    <row r="68" spans="2:86" customFormat="1" ht="20.100000000000001" customHeight="1">
      <c r="B68" s="177">
        <f>Proyecto!$C$3</f>
        <v>8141</v>
      </c>
      <c r="C68" s="159">
        <f t="shared" ref="C68:C78" si="28">VALUE(LEFT(D68,SEARCH(".",D68,1)-1))</f>
        <v>42</v>
      </c>
      <c r="D68" s="178" t="s">
        <v>113</v>
      </c>
      <c r="E68" s="179" t="s">
        <v>60</v>
      </c>
      <c r="F68" s="180">
        <v>1905049</v>
      </c>
      <c r="G68" s="181">
        <v>97</v>
      </c>
      <c r="H68" s="187">
        <f>+Vigencia!F68</f>
        <v>193612068</v>
      </c>
      <c r="I68" s="187">
        <f t="shared" ref="I68:I78" si="29">+Q68+V68+AA68+AF68+AK68+AP68</f>
        <v>0</v>
      </c>
      <c r="J68" s="187">
        <f t="shared" ref="J68:J78" si="30">+H68+I68</f>
        <v>193612068</v>
      </c>
      <c r="K68" s="187">
        <f t="shared" ref="K68:K78" si="31">+R68+W68+AB68+AG68+AL68+AQ68</f>
        <v>5397438773</v>
      </c>
      <c r="L68" s="187">
        <f t="shared" ref="L68:L78" si="32">+S68+X68+AC68+AH68+AM68+AR68</f>
        <v>193612068</v>
      </c>
      <c r="M68" s="188">
        <f t="shared" ref="M68:M78" si="33">IFERROR(+L68/J68,0)</f>
        <v>1</v>
      </c>
      <c r="N68" s="187">
        <f t="shared" ref="N68:N78" si="34">+T68+Y68+AD68+AI68+AN68+AS68</f>
        <v>8158047</v>
      </c>
      <c r="O68" s="187">
        <f t="shared" ref="O68:O78" si="35">+U68+Z68+AE68+AJ68+AO68+AT68</f>
        <v>87125430</v>
      </c>
      <c r="P68" s="188">
        <f t="shared" ref="P68:P78" si="36">IFERROR(+O68/L68,0)</f>
        <v>0.44999999690101961</v>
      </c>
      <c r="Q68" s="182">
        <f>+Vigencia!$M68</f>
        <v>0</v>
      </c>
      <c r="R68" s="182">
        <f>+Vigencia!$Y152</f>
        <v>348245655</v>
      </c>
      <c r="S68" s="182">
        <f>+Vigencia!$Z68</f>
        <v>0</v>
      </c>
      <c r="T68" s="182">
        <f>+Vigencia!$L152</f>
        <v>0</v>
      </c>
      <c r="U68" s="182">
        <f>+Vigencia!$AM68</f>
        <v>0</v>
      </c>
      <c r="V68" s="182">
        <f>+Vigencia!$N68</f>
        <v>0</v>
      </c>
      <c r="W68" s="182">
        <f>+Vigencia!$Z152</f>
        <v>0</v>
      </c>
      <c r="X68" s="182">
        <f>+Vigencia!$AA68</f>
        <v>193612068</v>
      </c>
      <c r="Y68" s="182">
        <f>+Vigencia!$M152</f>
        <v>0</v>
      </c>
      <c r="Z68" s="182">
        <f>+Vigencia!$AN68</f>
        <v>87125430</v>
      </c>
      <c r="AA68" s="182">
        <f>+Vigencia!$O68</f>
        <v>0</v>
      </c>
      <c r="AB68" s="182">
        <f>+Vigencia!$AA152</f>
        <v>4449193118</v>
      </c>
      <c r="AC68" s="182">
        <f>+Vigencia!$AB68</f>
        <v>0</v>
      </c>
      <c r="AD68" s="182">
        <f>+Vigencia!$N152</f>
        <v>0</v>
      </c>
      <c r="AE68" s="182">
        <f>+Vigencia!$AO68</f>
        <v>0</v>
      </c>
      <c r="AF68" s="182">
        <f>+Vigencia!$P68</f>
        <v>0</v>
      </c>
      <c r="AG68" s="182">
        <f>+Vigencia!$AB152</f>
        <v>600000000</v>
      </c>
      <c r="AH68" s="182">
        <f>+Vigencia!$AC68</f>
        <v>0</v>
      </c>
      <c r="AI68" s="182">
        <f>+Vigencia!$O152</f>
        <v>0</v>
      </c>
      <c r="AJ68" s="182">
        <f>+Vigencia!$AP68</f>
        <v>0</v>
      </c>
      <c r="AK68" s="182">
        <f>+Vigencia!$Q68</f>
        <v>0</v>
      </c>
      <c r="AL68" s="182">
        <f>+Vigencia!$AC152</f>
        <v>0</v>
      </c>
      <c r="AM68" s="182">
        <f>+Vigencia!$AD68</f>
        <v>0</v>
      </c>
      <c r="AN68" s="182">
        <f>+Vigencia!$P152</f>
        <v>0</v>
      </c>
      <c r="AO68" s="182">
        <f>+Vigencia!$AQ68</f>
        <v>0</v>
      </c>
      <c r="AP68" s="182">
        <f>+Vigencia!$R68</f>
        <v>0</v>
      </c>
      <c r="AQ68" s="182">
        <f>+Vigencia!$AD152</f>
        <v>0</v>
      </c>
      <c r="AR68" s="182">
        <f>+Vigencia!$AE68</f>
        <v>0</v>
      </c>
      <c r="AS68" s="182">
        <f>+Vigencia!$Q152</f>
        <v>8158047</v>
      </c>
      <c r="AT68" s="182">
        <f>+Vigencia!$AR68</f>
        <v>0</v>
      </c>
      <c r="AU68" s="184">
        <f>+Vigencia!AT68</f>
        <v>193612068</v>
      </c>
      <c r="AV68" s="184">
        <f>+Vigencia!AU68</f>
        <v>193612068</v>
      </c>
      <c r="AW68" s="184">
        <f>+Vigencia!AV68</f>
        <v>87125430</v>
      </c>
      <c r="AX68" s="183">
        <f t="shared" ref="AX68:AX78" si="37">IFERROR(+AV68/AU68,0)</f>
        <v>1</v>
      </c>
      <c r="AY68" s="183">
        <f t="shared" ref="AY68:AY78" si="38">IFERROR(+AW68/AV68,0)</f>
        <v>0.44999999690101961</v>
      </c>
      <c r="AZ68" s="184">
        <f>+Vigencia!AW68</f>
        <v>0</v>
      </c>
      <c r="BA68" s="184">
        <f>+Vigencia!AX68</f>
        <v>0</v>
      </c>
      <c r="BB68" s="184">
        <f>+Vigencia!AY68</f>
        <v>0</v>
      </c>
      <c r="BC68" s="183">
        <f t="shared" ref="BC68:BC78" si="39">IFERROR(+BA68/AZ68,0)</f>
        <v>0</v>
      </c>
      <c r="BD68" s="183">
        <f t="shared" ref="BD68:BD78" si="40">IFERROR(+BB68/BA68,0)</f>
        <v>0</v>
      </c>
      <c r="BE68" s="184">
        <f>+Vigencia!AZ68</f>
        <v>0</v>
      </c>
      <c r="BF68" s="184">
        <f>+Vigencia!BA68</f>
        <v>0</v>
      </c>
      <c r="BG68" s="184">
        <f>+Vigencia!BB68</f>
        <v>0</v>
      </c>
      <c r="BH68" s="183">
        <f t="shared" ref="BH68:BH78" si="41">IFERROR(+BF68/BE68,0)</f>
        <v>0</v>
      </c>
      <c r="BI68" s="183">
        <f t="shared" ref="BI68:BI78" si="42">IFERROR(+BG68/BF68,0)</f>
        <v>0</v>
      </c>
      <c r="BJ68" s="184">
        <f>+Vigencia!BC68</f>
        <v>0</v>
      </c>
      <c r="BK68" s="184">
        <f>+Vigencia!BD68</f>
        <v>0</v>
      </c>
      <c r="BL68" s="184">
        <f>+Vigencia!BE68</f>
        <v>0</v>
      </c>
      <c r="BM68" s="183">
        <f t="shared" ref="BM68:BM78" si="43">IFERROR(+BK68/BJ68,0)</f>
        <v>0</v>
      </c>
      <c r="BN68" s="183">
        <f t="shared" ref="BN68:BN78" si="44">IFERROR(+BL68/BK68,0)</f>
        <v>0</v>
      </c>
      <c r="BO68" s="184">
        <f>+Vigencia!BF68</f>
        <v>0</v>
      </c>
      <c r="BP68" s="184">
        <f>+Vigencia!BG68</f>
        <v>0</v>
      </c>
      <c r="BQ68" s="184">
        <f>+Vigencia!BH68</f>
        <v>0</v>
      </c>
      <c r="BR68" s="183">
        <f t="shared" ref="BR68:BR78" si="45">IFERROR(+BP68/BO68,0)</f>
        <v>0</v>
      </c>
      <c r="BS68" s="183">
        <f t="shared" ref="BS68:BS78" si="46">IFERROR(+BQ68/BP68,0)</f>
        <v>0</v>
      </c>
      <c r="BT68" s="184">
        <f>+Vigencia!BI68</f>
        <v>0</v>
      </c>
      <c r="BU68" s="184">
        <f>+Vigencia!BJ68</f>
        <v>0</v>
      </c>
      <c r="BV68" s="184">
        <f>+Vigencia!BK68</f>
        <v>0</v>
      </c>
      <c r="BW68" s="183">
        <f t="shared" ref="BW68:BW78" si="47">IFERROR(+BU68/BT68,0)</f>
        <v>0</v>
      </c>
      <c r="BX68" s="183">
        <f t="shared" ref="BX68:BX78" si="48">IFERROR(+BV68/BU68,0)</f>
        <v>0</v>
      </c>
      <c r="BY68" s="184">
        <f>+Vigencia!BL68</f>
        <v>0</v>
      </c>
      <c r="BZ68" s="184">
        <f>+Vigencia!BM68</f>
        <v>0</v>
      </c>
      <c r="CA68" s="184">
        <f>+Vigencia!BN68</f>
        <v>0</v>
      </c>
      <c r="CB68" s="183">
        <f t="shared" ref="CB68:CB78" si="49">IFERROR(+BZ68/BY68,0)</f>
        <v>0</v>
      </c>
      <c r="CC68" s="183">
        <f t="shared" ref="CC68:CC78" si="50">IFERROR(+CA68/BZ68,0)</f>
        <v>0</v>
      </c>
      <c r="CD68" s="184">
        <f t="shared" ref="CD68:CD78" si="51">+AU68+AZ68+BE68+BJ68+BO68+BT68+BY68</f>
        <v>193612068</v>
      </c>
      <c r="CE68" s="184">
        <f t="shared" ref="CE68:CE78" si="52">+AV68+BA68+BF68+BK68+BP68+BU68+BZ68</f>
        <v>193612068</v>
      </c>
      <c r="CF68" s="184">
        <f t="shared" ref="CF68:CF78" si="53">+AW68+BB68+BG68+BL68+BQ68+BV68+CA68</f>
        <v>87125430</v>
      </c>
      <c r="CG68" s="183">
        <f t="shared" ref="CG68:CG78" si="54">IFERROR(+CE68/CD68,0)</f>
        <v>1</v>
      </c>
      <c r="CH68" s="183">
        <f t="shared" ref="CH68:CH78" si="55">IFERROR(+CF68/CE68,0)</f>
        <v>0.44999999690101961</v>
      </c>
    </row>
    <row r="69" spans="2:86" customFormat="1" ht="20.100000000000001" customHeight="1">
      <c r="B69" s="177">
        <f>Proyecto!$C$3</f>
        <v>8141</v>
      </c>
      <c r="C69" s="159">
        <f t="shared" si="28"/>
        <v>42</v>
      </c>
      <c r="D69" s="178" t="s">
        <v>114</v>
      </c>
      <c r="E69" s="179" t="s">
        <v>60</v>
      </c>
      <c r="F69" s="180">
        <v>1905049</v>
      </c>
      <c r="G69" s="181">
        <v>212</v>
      </c>
      <c r="H69" s="187">
        <f>+Vigencia!F69</f>
        <v>54571151</v>
      </c>
      <c r="I69" s="187">
        <f t="shared" si="29"/>
        <v>0</v>
      </c>
      <c r="J69" s="187">
        <f t="shared" si="30"/>
        <v>54571151</v>
      </c>
      <c r="K69" s="187">
        <f t="shared" si="31"/>
        <v>748104749</v>
      </c>
      <c r="L69" s="187">
        <f t="shared" si="32"/>
        <v>54571151</v>
      </c>
      <c r="M69" s="188">
        <f t="shared" si="33"/>
        <v>1</v>
      </c>
      <c r="N69" s="187">
        <f t="shared" si="34"/>
        <v>15113678</v>
      </c>
      <c r="O69" s="187">
        <f t="shared" si="35"/>
        <v>24557018</v>
      </c>
      <c r="P69" s="188">
        <f t="shared" si="36"/>
        <v>0.45000000091623504</v>
      </c>
      <c r="Q69" s="182">
        <f>+Vigencia!$M69</f>
        <v>0</v>
      </c>
      <c r="R69" s="182">
        <f>+Vigencia!$Y153</f>
        <v>98155897</v>
      </c>
      <c r="S69" s="182">
        <f>+Vigencia!$Z69</f>
        <v>0</v>
      </c>
      <c r="T69" s="182">
        <f>+Vigencia!$L153</f>
        <v>0</v>
      </c>
      <c r="U69" s="182">
        <f>+Vigencia!$AM69</f>
        <v>0</v>
      </c>
      <c r="V69" s="182">
        <f>+Vigencia!$N69</f>
        <v>0</v>
      </c>
      <c r="W69" s="182">
        <f>+Vigencia!$Z153</f>
        <v>0</v>
      </c>
      <c r="X69" s="182">
        <f>+Vigencia!$AA69</f>
        <v>54571151</v>
      </c>
      <c r="Y69" s="182">
        <f>+Vigencia!$M153</f>
        <v>0</v>
      </c>
      <c r="Z69" s="182">
        <f>+Vigencia!$AN69</f>
        <v>24557018</v>
      </c>
      <c r="AA69" s="182">
        <f>+Vigencia!$O69</f>
        <v>0</v>
      </c>
      <c r="AB69" s="182">
        <f>+Vigencia!$AA153</f>
        <v>649948852</v>
      </c>
      <c r="AC69" s="182">
        <f>+Vigencia!$AB69</f>
        <v>0</v>
      </c>
      <c r="AD69" s="182">
        <f>+Vigencia!$N153</f>
        <v>0</v>
      </c>
      <c r="AE69" s="182">
        <f>+Vigencia!$AO69</f>
        <v>0</v>
      </c>
      <c r="AF69" s="182">
        <f>+Vigencia!$P69</f>
        <v>0</v>
      </c>
      <c r="AG69" s="182">
        <f>+Vigencia!$AB153</f>
        <v>0</v>
      </c>
      <c r="AH69" s="182">
        <f>+Vigencia!$AC69</f>
        <v>0</v>
      </c>
      <c r="AI69" s="182">
        <f>+Vigencia!$O153</f>
        <v>0</v>
      </c>
      <c r="AJ69" s="182">
        <f>+Vigencia!$AP69</f>
        <v>0</v>
      </c>
      <c r="AK69" s="182">
        <f>+Vigencia!$Q69</f>
        <v>0</v>
      </c>
      <c r="AL69" s="182">
        <f>+Vigencia!$AC153</f>
        <v>0</v>
      </c>
      <c r="AM69" s="182">
        <f>+Vigencia!$AD69</f>
        <v>0</v>
      </c>
      <c r="AN69" s="182">
        <f>+Vigencia!$P153</f>
        <v>0</v>
      </c>
      <c r="AO69" s="182">
        <f>+Vigencia!$AQ69</f>
        <v>0</v>
      </c>
      <c r="AP69" s="182">
        <f>+Vigencia!$R69</f>
        <v>0</v>
      </c>
      <c r="AQ69" s="182">
        <f>+Vigencia!$AD153</f>
        <v>0</v>
      </c>
      <c r="AR69" s="182">
        <f>+Vigencia!$AE69</f>
        <v>0</v>
      </c>
      <c r="AS69" s="182">
        <f>+Vigencia!$Q153</f>
        <v>15113678</v>
      </c>
      <c r="AT69" s="182">
        <f>+Vigencia!$AR69</f>
        <v>0</v>
      </c>
      <c r="AU69" s="184">
        <f>+Vigencia!AT69</f>
        <v>54571151</v>
      </c>
      <c r="AV69" s="184">
        <f>+Vigencia!AU69</f>
        <v>54571151</v>
      </c>
      <c r="AW69" s="184">
        <f>+Vigencia!AV69</f>
        <v>24557018</v>
      </c>
      <c r="AX69" s="183">
        <f t="shared" si="37"/>
        <v>1</v>
      </c>
      <c r="AY69" s="183">
        <f t="shared" si="38"/>
        <v>0.45000000091623504</v>
      </c>
      <c r="AZ69" s="184">
        <f>+Vigencia!AW69</f>
        <v>0</v>
      </c>
      <c r="BA69" s="184">
        <f>+Vigencia!AX69</f>
        <v>0</v>
      </c>
      <c r="BB69" s="184">
        <f>+Vigencia!AY69</f>
        <v>0</v>
      </c>
      <c r="BC69" s="183">
        <f t="shared" si="39"/>
        <v>0</v>
      </c>
      <c r="BD69" s="183">
        <f t="shared" si="40"/>
        <v>0</v>
      </c>
      <c r="BE69" s="184">
        <f>+Vigencia!AZ69</f>
        <v>0</v>
      </c>
      <c r="BF69" s="184">
        <f>+Vigencia!BA69</f>
        <v>0</v>
      </c>
      <c r="BG69" s="184">
        <f>+Vigencia!BB69</f>
        <v>0</v>
      </c>
      <c r="BH69" s="183">
        <f t="shared" si="41"/>
        <v>0</v>
      </c>
      <c r="BI69" s="183">
        <f t="shared" si="42"/>
        <v>0</v>
      </c>
      <c r="BJ69" s="184">
        <f>+Vigencia!BC69</f>
        <v>0</v>
      </c>
      <c r="BK69" s="184">
        <f>+Vigencia!BD69</f>
        <v>0</v>
      </c>
      <c r="BL69" s="184">
        <f>+Vigencia!BE69</f>
        <v>0</v>
      </c>
      <c r="BM69" s="183">
        <f t="shared" si="43"/>
        <v>0</v>
      </c>
      <c r="BN69" s="183">
        <f t="shared" si="44"/>
        <v>0</v>
      </c>
      <c r="BO69" s="184">
        <f>+Vigencia!BF69</f>
        <v>0</v>
      </c>
      <c r="BP69" s="184">
        <f>+Vigencia!BG69</f>
        <v>0</v>
      </c>
      <c r="BQ69" s="184">
        <f>+Vigencia!BH69</f>
        <v>0</v>
      </c>
      <c r="BR69" s="183">
        <f t="shared" si="45"/>
        <v>0</v>
      </c>
      <c r="BS69" s="183">
        <f t="shared" si="46"/>
        <v>0</v>
      </c>
      <c r="BT69" s="184">
        <f>+Vigencia!BI69</f>
        <v>0</v>
      </c>
      <c r="BU69" s="184">
        <f>+Vigencia!BJ69</f>
        <v>0</v>
      </c>
      <c r="BV69" s="184">
        <f>+Vigencia!BK69</f>
        <v>0</v>
      </c>
      <c r="BW69" s="183">
        <f t="shared" si="47"/>
        <v>0</v>
      </c>
      <c r="BX69" s="183">
        <f t="shared" si="48"/>
        <v>0</v>
      </c>
      <c r="BY69" s="184">
        <f>+Vigencia!BL69</f>
        <v>0</v>
      </c>
      <c r="BZ69" s="184">
        <f>+Vigencia!BM69</f>
        <v>0</v>
      </c>
      <c r="CA69" s="184">
        <f>+Vigencia!BN69</f>
        <v>0</v>
      </c>
      <c r="CB69" s="183">
        <f t="shared" si="49"/>
        <v>0</v>
      </c>
      <c r="CC69" s="183">
        <f t="shared" si="50"/>
        <v>0</v>
      </c>
      <c r="CD69" s="184">
        <f t="shared" si="51"/>
        <v>54571151</v>
      </c>
      <c r="CE69" s="184">
        <f t="shared" si="52"/>
        <v>54571151</v>
      </c>
      <c r="CF69" s="184">
        <f t="shared" si="53"/>
        <v>24557018</v>
      </c>
      <c r="CG69" s="183">
        <f t="shared" si="54"/>
        <v>1</v>
      </c>
      <c r="CH69" s="183">
        <f t="shared" si="55"/>
        <v>0.45000000091623504</v>
      </c>
    </row>
    <row r="70" spans="2:86" customFormat="1" ht="20.100000000000001" customHeight="1">
      <c r="B70" s="177">
        <f>Proyecto!$C$3</f>
        <v>8141</v>
      </c>
      <c r="C70" s="159">
        <f t="shared" si="28"/>
        <v>42</v>
      </c>
      <c r="D70" s="178" t="s">
        <v>114</v>
      </c>
      <c r="E70" s="179" t="s">
        <v>60</v>
      </c>
      <c r="F70" s="180">
        <v>1905049</v>
      </c>
      <c r="G70" s="181">
        <v>149</v>
      </c>
      <c r="H70" s="187">
        <f>+Vigencia!F70</f>
        <v>2007345600</v>
      </c>
      <c r="I70" s="187">
        <f t="shared" si="29"/>
        <v>0</v>
      </c>
      <c r="J70" s="187">
        <f t="shared" si="30"/>
        <v>2007345600</v>
      </c>
      <c r="K70" s="187">
        <f t="shared" si="31"/>
        <v>2007345600</v>
      </c>
      <c r="L70" s="187">
        <f t="shared" si="32"/>
        <v>417505781</v>
      </c>
      <c r="M70" s="188">
        <f t="shared" si="33"/>
        <v>0.2079889885428797</v>
      </c>
      <c r="N70" s="187">
        <f t="shared" si="34"/>
        <v>0</v>
      </c>
      <c r="O70" s="187">
        <f t="shared" si="35"/>
        <v>0</v>
      </c>
      <c r="P70" s="188">
        <f t="shared" si="36"/>
        <v>0</v>
      </c>
      <c r="Q70" s="182">
        <f>+Vigencia!$M70</f>
        <v>0</v>
      </c>
      <c r="R70" s="182">
        <f>+Vigencia!$Y154</f>
        <v>0</v>
      </c>
      <c r="S70" s="182">
        <f>+Vigencia!$Z70</f>
        <v>0</v>
      </c>
      <c r="T70" s="182">
        <f>+Vigencia!$L154</f>
        <v>0</v>
      </c>
      <c r="U70" s="182">
        <f>+Vigencia!$AM70</f>
        <v>0</v>
      </c>
      <c r="V70" s="182">
        <f>+Vigencia!$N70</f>
        <v>0</v>
      </c>
      <c r="W70" s="182">
        <f>+Vigencia!$Z154</f>
        <v>2007345600</v>
      </c>
      <c r="X70" s="182">
        <f>+Vigencia!$AA70</f>
        <v>417505781</v>
      </c>
      <c r="Y70" s="182">
        <f>+Vigencia!$M154</f>
        <v>0</v>
      </c>
      <c r="Z70" s="182">
        <f>+Vigencia!$AN70</f>
        <v>0</v>
      </c>
      <c r="AA70" s="182">
        <f>+Vigencia!$O70</f>
        <v>0</v>
      </c>
      <c r="AB70" s="182">
        <f>+Vigencia!$AA154</f>
        <v>0</v>
      </c>
      <c r="AC70" s="182">
        <f>+Vigencia!$AB70</f>
        <v>0</v>
      </c>
      <c r="AD70" s="182">
        <f>+Vigencia!$N154</f>
        <v>0</v>
      </c>
      <c r="AE70" s="182">
        <f>+Vigencia!$AO70</f>
        <v>0</v>
      </c>
      <c r="AF70" s="182">
        <f>+Vigencia!$P70</f>
        <v>0</v>
      </c>
      <c r="AG70" s="182">
        <f>+Vigencia!$AB154</f>
        <v>0</v>
      </c>
      <c r="AH70" s="182">
        <f>+Vigencia!$AC70</f>
        <v>0</v>
      </c>
      <c r="AI70" s="182">
        <f>+Vigencia!$O154</f>
        <v>0</v>
      </c>
      <c r="AJ70" s="182">
        <f>+Vigencia!$AP70</f>
        <v>0</v>
      </c>
      <c r="AK70" s="182">
        <f>+Vigencia!$Q70</f>
        <v>0</v>
      </c>
      <c r="AL70" s="182">
        <f>+Vigencia!$AC154</f>
        <v>0</v>
      </c>
      <c r="AM70" s="182">
        <f>+Vigencia!$AD70</f>
        <v>0</v>
      </c>
      <c r="AN70" s="182">
        <f>+Vigencia!$P154</f>
        <v>0</v>
      </c>
      <c r="AO70" s="182">
        <f>+Vigencia!$AQ70</f>
        <v>0</v>
      </c>
      <c r="AP70" s="182">
        <f>+Vigencia!$R70</f>
        <v>0</v>
      </c>
      <c r="AQ70" s="182">
        <f>+Vigencia!$AD154</f>
        <v>0</v>
      </c>
      <c r="AR70" s="182">
        <f>+Vigencia!$AE70</f>
        <v>0</v>
      </c>
      <c r="AS70" s="182">
        <f>+Vigencia!$Q154</f>
        <v>0</v>
      </c>
      <c r="AT70" s="182">
        <f>+Vigencia!$AR70</f>
        <v>0</v>
      </c>
      <c r="AU70" s="184">
        <f>+Vigencia!AT70</f>
        <v>0</v>
      </c>
      <c r="AV70" s="184">
        <f>+Vigencia!AU70</f>
        <v>0</v>
      </c>
      <c r="AW70" s="184">
        <f>+Vigencia!AV70</f>
        <v>0</v>
      </c>
      <c r="AX70" s="183">
        <f t="shared" si="37"/>
        <v>0</v>
      </c>
      <c r="AY70" s="183">
        <f t="shared" si="38"/>
        <v>0</v>
      </c>
      <c r="AZ70" s="184">
        <f>+Vigencia!AW70</f>
        <v>0</v>
      </c>
      <c r="BA70" s="184">
        <f>+Vigencia!AX70</f>
        <v>0</v>
      </c>
      <c r="BB70" s="184">
        <f>+Vigencia!AY70</f>
        <v>0</v>
      </c>
      <c r="BC70" s="183">
        <f t="shared" si="39"/>
        <v>0</v>
      </c>
      <c r="BD70" s="183">
        <f t="shared" si="40"/>
        <v>0</v>
      </c>
      <c r="BE70" s="184">
        <f>+Vigencia!AZ70</f>
        <v>0</v>
      </c>
      <c r="BF70" s="184">
        <f>+Vigencia!BA70</f>
        <v>0</v>
      </c>
      <c r="BG70" s="184">
        <f>+Vigencia!BB70</f>
        <v>0</v>
      </c>
      <c r="BH70" s="183">
        <f t="shared" si="41"/>
        <v>0</v>
      </c>
      <c r="BI70" s="183">
        <f t="shared" si="42"/>
        <v>0</v>
      </c>
      <c r="BJ70" s="184">
        <f>+Vigencia!BC70</f>
        <v>0</v>
      </c>
      <c r="BK70" s="184">
        <f>+Vigencia!BD70</f>
        <v>0</v>
      </c>
      <c r="BL70" s="184">
        <f>+Vigencia!BE70</f>
        <v>0</v>
      </c>
      <c r="BM70" s="183">
        <f t="shared" si="43"/>
        <v>0</v>
      </c>
      <c r="BN70" s="183">
        <f t="shared" si="44"/>
        <v>0</v>
      </c>
      <c r="BO70" s="184">
        <f>+Vigencia!BF70</f>
        <v>0</v>
      </c>
      <c r="BP70" s="184">
        <f>+Vigencia!BG70</f>
        <v>0</v>
      </c>
      <c r="BQ70" s="184">
        <f>+Vigencia!BH70</f>
        <v>0</v>
      </c>
      <c r="BR70" s="183">
        <f t="shared" si="45"/>
        <v>0</v>
      </c>
      <c r="BS70" s="183">
        <f t="shared" si="46"/>
        <v>0</v>
      </c>
      <c r="BT70" s="184">
        <f>+Vigencia!BI70</f>
        <v>0</v>
      </c>
      <c r="BU70" s="184">
        <f>+Vigencia!BJ70</f>
        <v>0</v>
      </c>
      <c r="BV70" s="184">
        <f>+Vigencia!BK70</f>
        <v>0</v>
      </c>
      <c r="BW70" s="183">
        <f t="shared" si="47"/>
        <v>0</v>
      </c>
      <c r="BX70" s="183">
        <f t="shared" si="48"/>
        <v>0</v>
      </c>
      <c r="BY70" s="184">
        <f>+Vigencia!BL70</f>
        <v>2007345600</v>
      </c>
      <c r="BZ70" s="184">
        <f>+Vigencia!BM70</f>
        <v>417505781</v>
      </c>
      <c r="CA70" s="184">
        <f>+Vigencia!BN70</f>
        <v>0</v>
      </c>
      <c r="CB70" s="183">
        <f t="shared" si="49"/>
        <v>0.2079889885428797</v>
      </c>
      <c r="CC70" s="183">
        <f t="shared" si="50"/>
        <v>0</v>
      </c>
      <c r="CD70" s="184">
        <f t="shared" si="51"/>
        <v>2007345600</v>
      </c>
      <c r="CE70" s="184">
        <f t="shared" si="52"/>
        <v>417505781</v>
      </c>
      <c r="CF70" s="184">
        <f t="shared" si="53"/>
        <v>0</v>
      </c>
      <c r="CG70" s="183">
        <f t="shared" si="54"/>
        <v>0.2079889885428797</v>
      </c>
      <c r="CH70" s="183">
        <f t="shared" si="55"/>
        <v>0</v>
      </c>
    </row>
    <row r="71" spans="2:86" customFormat="1" ht="20.100000000000001" customHeight="1">
      <c r="B71" s="177">
        <f>Proyecto!$C$3</f>
        <v>8141</v>
      </c>
      <c r="C71" s="159">
        <f t="shared" si="28"/>
        <v>43</v>
      </c>
      <c r="D71" s="178" t="s">
        <v>115</v>
      </c>
      <c r="E71" s="179" t="s">
        <v>60</v>
      </c>
      <c r="F71" s="180">
        <v>1905049</v>
      </c>
      <c r="G71" s="181">
        <v>146</v>
      </c>
      <c r="H71" s="187">
        <f>+Vigencia!F71</f>
        <v>358624591</v>
      </c>
      <c r="I71" s="187">
        <f t="shared" si="29"/>
        <v>0</v>
      </c>
      <c r="J71" s="187">
        <f t="shared" si="30"/>
        <v>358624591</v>
      </c>
      <c r="K71" s="187">
        <f t="shared" si="31"/>
        <v>973298233</v>
      </c>
      <c r="L71" s="187">
        <f t="shared" si="32"/>
        <v>358624591</v>
      </c>
      <c r="M71" s="188">
        <f t="shared" si="33"/>
        <v>1</v>
      </c>
      <c r="N71" s="187">
        <f t="shared" si="34"/>
        <v>249011078</v>
      </c>
      <c r="O71" s="187">
        <f t="shared" si="35"/>
        <v>161381068</v>
      </c>
      <c r="P71" s="188">
        <f t="shared" si="36"/>
        <v>0.45000000571628396</v>
      </c>
      <c r="Q71" s="182">
        <f>+Vigencia!$M71</f>
        <v>0</v>
      </c>
      <c r="R71" s="182">
        <f>+Vigencia!$Y155</f>
        <v>645049953</v>
      </c>
      <c r="S71" s="182">
        <f>+Vigencia!$Z71</f>
        <v>0</v>
      </c>
      <c r="T71" s="182">
        <f>+Vigencia!$L155</f>
        <v>0</v>
      </c>
      <c r="U71" s="182">
        <f>+Vigencia!$AM71</f>
        <v>0</v>
      </c>
      <c r="V71" s="182">
        <f>+Vigencia!$N71</f>
        <v>0</v>
      </c>
      <c r="W71" s="182">
        <f>+Vigencia!$Z155</f>
        <v>0</v>
      </c>
      <c r="X71" s="182">
        <f>+Vigencia!$AA71</f>
        <v>358624591</v>
      </c>
      <c r="Y71" s="182">
        <f>+Vigencia!$M155</f>
        <v>0</v>
      </c>
      <c r="Z71" s="182">
        <f>+Vigencia!$AN71</f>
        <v>161381068</v>
      </c>
      <c r="AA71" s="182">
        <f>+Vigencia!$O71</f>
        <v>0</v>
      </c>
      <c r="AB71" s="182">
        <f>+Vigencia!$AA155</f>
        <v>328248280</v>
      </c>
      <c r="AC71" s="182">
        <f>+Vigencia!$AB71</f>
        <v>0</v>
      </c>
      <c r="AD71" s="182">
        <f>+Vigencia!$N155</f>
        <v>0</v>
      </c>
      <c r="AE71" s="182">
        <f>+Vigencia!$AO71</f>
        <v>0</v>
      </c>
      <c r="AF71" s="182">
        <f>+Vigencia!$P71</f>
        <v>0</v>
      </c>
      <c r="AG71" s="182">
        <f>+Vigencia!$AB155</f>
        <v>0</v>
      </c>
      <c r="AH71" s="182">
        <f>+Vigencia!$AC71</f>
        <v>0</v>
      </c>
      <c r="AI71" s="182">
        <f>+Vigencia!$O155</f>
        <v>0</v>
      </c>
      <c r="AJ71" s="182">
        <f>+Vigencia!$AP71</f>
        <v>0</v>
      </c>
      <c r="AK71" s="182">
        <f>+Vigencia!$Q71</f>
        <v>0</v>
      </c>
      <c r="AL71" s="182">
        <f>+Vigencia!$AC155</f>
        <v>0</v>
      </c>
      <c r="AM71" s="182">
        <f>+Vigencia!$AD71</f>
        <v>0</v>
      </c>
      <c r="AN71" s="182">
        <f>+Vigencia!$P155</f>
        <v>0</v>
      </c>
      <c r="AO71" s="182">
        <f>+Vigencia!$AQ71</f>
        <v>0</v>
      </c>
      <c r="AP71" s="182">
        <f>+Vigencia!$R71</f>
        <v>0</v>
      </c>
      <c r="AQ71" s="182">
        <f>+Vigencia!$AD155</f>
        <v>0</v>
      </c>
      <c r="AR71" s="182">
        <f>+Vigencia!$AE71</f>
        <v>0</v>
      </c>
      <c r="AS71" s="182">
        <f>+Vigencia!$Q155</f>
        <v>249011078</v>
      </c>
      <c r="AT71" s="182">
        <f>+Vigencia!$AR71</f>
        <v>0</v>
      </c>
      <c r="AU71" s="184">
        <f>+Vigencia!AT71</f>
        <v>358624591</v>
      </c>
      <c r="AV71" s="184">
        <f>+Vigencia!AU71</f>
        <v>358624591</v>
      </c>
      <c r="AW71" s="184">
        <f>+Vigencia!AV71</f>
        <v>161381068</v>
      </c>
      <c r="AX71" s="183">
        <f t="shared" si="37"/>
        <v>1</v>
      </c>
      <c r="AY71" s="183">
        <f t="shared" si="38"/>
        <v>0.45000000571628396</v>
      </c>
      <c r="AZ71" s="184">
        <f>+Vigencia!AW71</f>
        <v>0</v>
      </c>
      <c r="BA71" s="184">
        <f>+Vigencia!AX71</f>
        <v>0</v>
      </c>
      <c r="BB71" s="184">
        <f>+Vigencia!AY71</f>
        <v>0</v>
      </c>
      <c r="BC71" s="183">
        <f t="shared" si="39"/>
        <v>0</v>
      </c>
      <c r="BD71" s="183">
        <f t="shared" si="40"/>
        <v>0</v>
      </c>
      <c r="BE71" s="184">
        <f>+Vigencia!AZ71</f>
        <v>0</v>
      </c>
      <c r="BF71" s="184">
        <f>+Vigencia!BA71</f>
        <v>0</v>
      </c>
      <c r="BG71" s="184">
        <f>+Vigencia!BB71</f>
        <v>0</v>
      </c>
      <c r="BH71" s="183">
        <f t="shared" si="41"/>
        <v>0</v>
      </c>
      <c r="BI71" s="183">
        <f t="shared" si="42"/>
        <v>0</v>
      </c>
      <c r="BJ71" s="184">
        <f>+Vigencia!BC71</f>
        <v>0</v>
      </c>
      <c r="BK71" s="184">
        <f>+Vigencia!BD71</f>
        <v>0</v>
      </c>
      <c r="BL71" s="184">
        <f>+Vigencia!BE71</f>
        <v>0</v>
      </c>
      <c r="BM71" s="183">
        <f t="shared" si="43"/>
        <v>0</v>
      </c>
      <c r="BN71" s="183">
        <f t="shared" si="44"/>
        <v>0</v>
      </c>
      <c r="BO71" s="184">
        <f>+Vigencia!BF71</f>
        <v>0</v>
      </c>
      <c r="BP71" s="184">
        <f>+Vigencia!BG71</f>
        <v>0</v>
      </c>
      <c r="BQ71" s="184">
        <f>+Vigencia!BH71</f>
        <v>0</v>
      </c>
      <c r="BR71" s="183">
        <f t="shared" si="45"/>
        <v>0</v>
      </c>
      <c r="BS71" s="183">
        <f t="shared" si="46"/>
        <v>0</v>
      </c>
      <c r="BT71" s="184">
        <f>+Vigencia!BI71</f>
        <v>0</v>
      </c>
      <c r="BU71" s="184">
        <f>+Vigencia!BJ71</f>
        <v>0</v>
      </c>
      <c r="BV71" s="184">
        <f>+Vigencia!BK71</f>
        <v>0</v>
      </c>
      <c r="BW71" s="183">
        <f t="shared" si="47"/>
        <v>0</v>
      </c>
      <c r="BX71" s="183">
        <f t="shared" si="48"/>
        <v>0</v>
      </c>
      <c r="BY71" s="184">
        <f>+Vigencia!BL71</f>
        <v>0</v>
      </c>
      <c r="BZ71" s="184">
        <f>+Vigencia!BM71</f>
        <v>0</v>
      </c>
      <c r="CA71" s="184">
        <f>+Vigencia!BN71</f>
        <v>0</v>
      </c>
      <c r="CB71" s="183">
        <f t="shared" si="49"/>
        <v>0</v>
      </c>
      <c r="CC71" s="183">
        <f t="shared" si="50"/>
        <v>0</v>
      </c>
      <c r="CD71" s="184">
        <f t="shared" si="51"/>
        <v>358624591</v>
      </c>
      <c r="CE71" s="184">
        <f t="shared" si="52"/>
        <v>358624591</v>
      </c>
      <c r="CF71" s="184">
        <f t="shared" si="53"/>
        <v>161381068</v>
      </c>
      <c r="CG71" s="183">
        <f t="shared" si="54"/>
        <v>1</v>
      </c>
      <c r="CH71" s="183">
        <f t="shared" si="55"/>
        <v>0.45000000571628396</v>
      </c>
    </row>
    <row r="72" spans="2:86" customFormat="1" ht="20.100000000000001" customHeight="1">
      <c r="B72" s="177">
        <f>Proyecto!$C$3</f>
        <v>8141</v>
      </c>
      <c r="C72" s="159">
        <f t="shared" si="28"/>
        <v>43</v>
      </c>
      <c r="D72" s="178" t="s">
        <v>116</v>
      </c>
      <c r="E72" s="179" t="s">
        <v>60</v>
      </c>
      <c r="F72" s="180">
        <v>1905049</v>
      </c>
      <c r="G72" s="181">
        <v>212</v>
      </c>
      <c r="H72" s="187">
        <f>+Vigencia!F72</f>
        <v>5344993170</v>
      </c>
      <c r="I72" s="187">
        <f t="shared" si="29"/>
        <v>0</v>
      </c>
      <c r="J72" s="187">
        <f t="shared" si="30"/>
        <v>5344993170</v>
      </c>
      <c r="K72" s="187">
        <f t="shared" si="31"/>
        <v>15999265801</v>
      </c>
      <c r="L72" s="187">
        <f t="shared" si="32"/>
        <v>5344993170</v>
      </c>
      <c r="M72" s="188">
        <f t="shared" si="33"/>
        <v>1</v>
      </c>
      <c r="N72" s="187">
        <f t="shared" si="34"/>
        <v>16529255</v>
      </c>
      <c r="O72" s="187">
        <f t="shared" si="35"/>
        <v>2405246928</v>
      </c>
      <c r="P72" s="188">
        <f t="shared" si="36"/>
        <v>0.45000000028063647</v>
      </c>
      <c r="Q72" s="182">
        <f>+Vigencia!$M72</f>
        <v>0</v>
      </c>
      <c r="R72" s="182">
        <f>+Vigencia!$Y156</f>
        <v>11107005592</v>
      </c>
      <c r="S72" s="182">
        <f>+Vigencia!$Z72</f>
        <v>0</v>
      </c>
      <c r="T72" s="182">
        <f>+Vigencia!$L156</f>
        <v>0</v>
      </c>
      <c r="U72" s="182">
        <f>+Vigencia!$AM72</f>
        <v>0</v>
      </c>
      <c r="V72" s="182">
        <f>+Vigencia!$N72</f>
        <v>0</v>
      </c>
      <c r="W72" s="182">
        <f>+Vigencia!$Z156</f>
        <v>0</v>
      </c>
      <c r="X72" s="182">
        <f>+Vigencia!$AA72</f>
        <v>5344993170</v>
      </c>
      <c r="Y72" s="182">
        <f>+Vigencia!$M156</f>
        <v>0</v>
      </c>
      <c r="Z72" s="182">
        <f>+Vigencia!$AN72</f>
        <v>2405246928</v>
      </c>
      <c r="AA72" s="182">
        <f>+Vigencia!$O72</f>
        <v>0</v>
      </c>
      <c r="AB72" s="182">
        <f>+Vigencia!$AA156</f>
        <v>4892260209</v>
      </c>
      <c r="AC72" s="182">
        <f>+Vigencia!$AB72</f>
        <v>0</v>
      </c>
      <c r="AD72" s="182">
        <f>+Vigencia!$N156</f>
        <v>0</v>
      </c>
      <c r="AE72" s="182">
        <f>+Vigencia!$AO72</f>
        <v>0</v>
      </c>
      <c r="AF72" s="182">
        <f>+Vigencia!$P72</f>
        <v>0</v>
      </c>
      <c r="AG72" s="182">
        <f>+Vigencia!$AB156</f>
        <v>0</v>
      </c>
      <c r="AH72" s="182">
        <f>+Vigencia!$AC72</f>
        <v>0</v>
      </c>
      <c r="AI72" s="182">
        <f>+Vigencia!$O156</f>
        <v>0</v>
      </c>
      <c r="AJ72" s="182">
        <f>+Vigencia!$AP72</f>
        <v>0</v>
      </c>
      <c r="AK72" s="182">
        <f>+Vigencia!$Q72</f>
        <v>0</v>
      </c>
      <c r="AL72" s="182">
        <f>+Vigencia!$AC156</f>
        <v>0</v>
      </c>
      <c r="AM72" s="182">
        <f>+Vigencia!$AD72</f>
        <v>0</v>
      </c>
      <c r="AN72" s="182">
        <f>+Vigencia!$P156</f>
        <v>0</v>
      </c>
      <c r="AO72" s="182">
        <f>+Vigencia!$AQ72</f>
        <v>0</v>
      </c>
      <c r="AP72" s="182">
        <f>+Vigencia!$R72</f>
        <v>0</v>
      </c>
      <c r="AQ72" s="182">
        <f>+Vigencia!$AD156</f>
        <v>0</v>
      </c>
      <c r="AR72" s="182">
        <f>+Vigencia!$AE72</f>
        <v>0</v>
      </c>
      <c r="AS72" s="182">
        <f>+Vigencia!$Q156</f>
        <v>16529255</v>
      </c>
      <c r="AT72" s="182">
        <f>+Vigencia!$AR72</f>
        <v>0</v>
      </c>
      <c r="AU72" s="184">
        <f>+Vigencia!AT72</f>
        <v>4562360303</v>
      </c>
      <c r="AV72" s="184">
        <f>+Vigencia!AU72</f>
        <v>4562360303</v>
      </c>
      <c r="AW72" s="184">
        <f>+Vigencia!AV72</f>
        <v>2053062137</v>
      </c>
      <c r="AX72" s="183">
        <f t="shared" si="37"/>
        <v>1</v>
      </c>
      <c r="AY72" s="183">
        <f t="shared" si="38"/>
        <v>0.4500000001424701</v>
      </c>
      <c r="AZ72" s="184">
        <f>+Vigencia!AW72</f>
        <v>0</v>
      </c>
      <c r="BA72" s="184">
        <f>+Vigencia!AX72</f>
        <v>0</v>
      </c>
      <c r="BB72" s="184">
        <f>+Vigencia!AY72</f>
        <v>0</v>
      </c>
      <c r="BC72" s="183">
        <f t="shared" si="39"/>
        <v>0</v>
      </c>
      <c r="BD72" s="183">
        <f t="shared" si="40"/>
        <v>0</v>
      </c>
      <c r="BE72" s="184">
        <f>+Vigencia!AZ72</f>
        <v>0</v>
      </c>
      <c r="BF72" s="184">
        <f>+Vigencia!BA72</f>
        <v>0</v>
      </c>
      <c r="BG72" s="184">
        <f>+Vigencia!BB72</f>
        <v>0</v>
      </c>
      <c r="BH72" s="183">
        <f t="shared" si="41"/>
        <v>0</v>
      </c>
      <c r="BI72" s="183">
        <f t="shared" si="42"/>
        <v>0</v>
      </c>
      <c r="BJ72" s="184">
        <f>+Vigencia!BC72</f>
        <v>782632867</v>
      </c>
      <c r="BK72" s="184">
        <f>+Vigencia!BD72</f>
        <v>782632867</v>
      </c>
      <c r="BL72" s="184">
        <f>+Vigencia!BE72</f>
        <v>352184791</v>
      </c>
      <c r="BM72" s="183">
        <f t="shared" si="43"/>
        <v>1</v>
      </c>
      <c r="BN72" s="183">
        <f t="shared" si="44"/>
        <v>0.45000000108607757</v>
      </c>
      <c r="BO72" s="184">
        <f>+Vigencia!BF72</f>
        <v>0</v>
      </c>
      <c r="BP72" s="184">
        <f>+Vigencia!BG72</f>
        <v>0</v>
      </c>
      <c r="BQ72" s="184">
        <f>+Vigencia!BH72</f>
        <v>0</v>
      </c>
      <c r="BR72" s="183">
        <f t="shared" si="45"/>
        <v>0</v>
      </c>
      <c r="BS72" s="183">
        <f t="shared" si="46"/>
        <v>0</v>
      </c>
      <c r="BT72" s="184">
        <f>+Vigencia!BI72</f>
        <v>0</v>
      </c>
      <c r="BU72" s="184">
        <f>+Vigencia!BJ72</f>
        <v>0</v>
      </c>
      <c r="BV72" s="184">
        <f>+Vigencia!BK72</f>
        <v>0</v>
      </c>
      <c r="BW72" s="183">
        <f t="shared" si="47"/>
        <v>0</v>
      </c>
      <c r="BX72" s="183">
        <f t="shared" si="48"/>
        <v>0</v>
      </c>
      <c r="BY72" s="184">
        <f>+Vigencia!BL72</f>
        <v>225374380</v>
      </c>
      <c r="BZ72" s="184">
        <f>+Vigencia!BM72</f>
        <v>225374380</v>
      </c>
      <c r="CA72" s="184">
        <f>+Vigencia!BN72</f>
        <v>101418471</v>
      </c>
      <c r="CB72" s="183">
        <f t="shared" si="49"/>
        <v>1</v>
      </c>
      <c r="CC72" s="183">
        <f t="shared" si="50"/>
        <v>0.45</v>
      </c>
      <c r="CD72" s="184">
        <f t="shared" si="51"/>
        <v>5570367550</v>
      </c>
      <c r="CE72" s="184">
        <f t="shared" si="52"/>
        <v>5570367550</v>
      </c>
      <c r="CF72" s="184">
        <f t="shared" si="53"/>
        <v>2506665399</v>
      </c>
      <c r="CG72" s="183">
        <f t="shared" si="54"/>
        <v>1</v>
      </c>
      <c r="CH72" s="183">
        <f t="shared" si="55"/>
        <v>0.45000000026928205</v>
      </c>
    </row>
    <row r="73" spans="2:86" customFormat="1" ht="20.100000000000001" customHeight="1">
      <c r="B73" s="177">
        <f>Proyecto!$C$3</f>
        <v>8141</v>
      </c>
      <c r="C73" s="159">
        <f t="shared" si="28"/>
        <v>44</v>
      </c>
      <c r="D73" s="178" t="s">
        <v>117</v>
      </c>
      <c r="E73" s="179" t="s">
        <v>60</v>
      </c>
      <c r="F73" s="180">
        <v>1905049</v>
      </c>
      <c r="G73" s="181">
        <v>97</v>
      </c>
      <c r="H73" s="187">
        <f>+Vigencia!F73</f>
        <v>6343372171</v>
      </c>
      <c r="I73" s="187">
        <f t="shared" si="29"/>
        <v>0</v>
      </c>
      <c r="J73" s="187">
        <f t="shared" si="30"/>
        <v>6343372171</v>
      </c>
      <c r="K73" s="187">
        <f t="shared" si="31"/>
        <v>14200199769</v>
      </c>
      <c r="L73" s="187">
        <f t="shared" si="32"/>
        <v>5768843433</v>
      </c>
      <c r="M73" s="188">
        <f t="shared" si="33"/>
        <v>0.90942849914646762</v>
      </c>
      <c r="N73" s="187">
        <f t="shared" si="34"/>
        <v>5622790960</v>
      </c>
      <c r="O73" s="187">
        <f t="shared" si="35"/>
        <v>2621946782</v>
      </c>
      <c r="P73" s="188">
        <f t="shared" si="36"/>
        <v>0.45450128998153383</v>
      </c>
      <c r="Q73" s="182">
        <f>+Vigencia!$M73</f>
        <v>0</v>
      </c>
      <c r="R73" s="182">
        <f>+Vigencia!$Y157</f>
        <v>10376288403</v>
      </c>
      <c r="S73" s="182">
        <f>+Vigencia!$Z73</f>
        <v>0</v>
      </c>
      <c r="T73" s="182">
        <f>+Vigencia!$L157</f>
        <v>0</v>
      </c>
      <c r="U73" s="182">
        <f>+Vigencia!$AM73</f>
        <v>0</v>
      </c>
      <c r="V73" s="182">
        <f>+Vigencia!$N73</f>
        <v>0</v>
      </c>
      <c r="W73" s="182">
        <f>+Vigencia!$Z157</f>
        <v>0</v>
      </c>
      <c r="X73" s="182">
        <f>+Vigencia!$AA73</f>
        <v>5768843433</v>
      </c>
      <c r="Y73" s="182">
        <f>+Vigencia!$M157</f>
        <v>0</v>
      </c>
      <c r="Z73" s="182">
        <f>+Vigencia!$AN73</f>
        <v>2621946782</v>
      </c>
      <c r="AA73" s="182">
        <f>+Vigencia!$O73</f>
        <v>0</v>
      </c>
      <c r="AB73" s="182">
        <f>+Vigencia!$AA157</f>
        <v>3823911366</v>
      </c>
      <c r="AC73" s="182">
        <f>+Vigencia!$AB73</f>
        <v>0</v>
      </c>
      <c r="AD73" s="182">
        <f>+Vigencia!$N157</f>
        <v>0</v>
      </c>
      <c r="AE73" s="182">
        <f>+Vigencia!$AO73</f>
        <v>0</v>
      </c>
      <c r="AF73" s="182">
        <f>+Vigencia!$P73</f>
        <v>0</v>
      </c>
      <c r="AG73" s="182">
        <f>+Vigencia!$AB157</f>
        <v>0</v>
      </c>
      <c r="AH73" s="182">
        <f>+Vigencia!$AC73</f>
        <v>0</v>
      </c>
      <c r="AI73" s="182">
        <f>+Vigencia!$O157</f>
        <v>0</v>
      </c>
      <c r="AJ73" s="182">
        <f>+Vigencia!$AP73</f>
        <v>0</v>
      </c>
      <c r="AK73" s="182">
        <f>+Vigencia!$Q73</f>
        <v>0</v>
      </c>
      <c r="AL73" s="182">
        <f>+Vigencia!$AC157</f>
        <v>0</v>
      </c>
      <c r="AM73" s="182">
        <f>+Vigencia!$AD73</f>
        <v>0</v>
      </c>
      <c r="AN73" s="182">
        <f>+Vigencia!$P157</f>
        <v>0</v>
      </c>
      <c r="AO73" s="182">
        <f>+Vigencia!$AQ73</f>
        <v>0</v>
      </c>
      <c r="AP73" s="182">
        <f>+Vigencia!$R73</f>
        <v>0</v>
      </c>
      <c r="AQ73" s="182">
        <f>+Vigencia!$AD157</f>
        <v>0</v>
      </c>
      <c r="AR73" s="182">
        <f>+Vigencia!$AE73</f>
        <v>0</v>
      </c>
      <c r="AS73" s="182">
        <f>+Vigencia!$Q157</f>
        <v>5622790960</v>
      </c>
      <c r="AT73" s="182">
        <f>+Vigencia!$AR73</f>
        <v>0</v>
      </c>
      <c r="AU73" s="184">
        <f>+Vigencia!AT73</f>
        <v>4344314695</v>
      </c>
      <c r="AV73" s="184">
        <f>+Vigencia!AU73</f>
        <v>4344314695</v>
      </c>
      <c r="AW73" s="184">
        <f>+Vigencia!AV73</f>
        <v>1954941613</v>
      </c>
      <c r="AX73" s="183">
        <f t="shared" si="37"/>
        <v>1</v>
      </c>
      <c r="AY73" s="183">
        <f t="shared" si="38"/>
        <v>0.45000000005754648</v>
      </c>
      <c r="AZ73" s="184">
        <f>+Vigencia!AW73</f>
        <v>0</v>
      </c>
      <c r="BA73" s="184">
        <f>+Vigencia!AX73</f>
        <v>0</v>
      </c>
      <c r="BB73" s="184">
        <f>+Vigencia!AY73</f>
        <v>0</v>
      </c>
      <c r="BC73" s="183">
        <f t="shared" si="39"/>
        <v>0</v>
      </c>
      <c r="BD73" s="183">
        <f t="shared" si="40"/>
        <v>0</v>
      </c>
      <c r="BE73" s="184">
        <f>+Vigencia!AZ73</f>
        <v>0</v>
      </c>
      <c r="BF73" s="184">
        <f>+Vigencia!BA73</f>
        <v>0</v>
      </c>
      <c r="BG73" s="184">
        <f>+Vigencia!BB73</f>
        <v>0</v>
      </c>
      <c r="BH73" s="183">
        <f t="shared" si="41"/>
        <v>0</v>
      </c>
      <c r="BI73" s="183">
        <f t="shared" si="42"/>
        <v>0</v>
      </c>
      <c r="BJ73" s="184">
        <f>+Vigencia!BC73</f>
        <v>0</v>
      </c>
      <c r="BK73" s="184">
        <f>+Vigencia!BD73</f>
        <v>0</v>
      </c>
      <c r="BL73" s="184">
        <f>+Vigencia!BE73</f>
        <v>0</v>
      </c>
      <c r="BM73" s="183">
        <f t="shared" si="43"/>
        <v>0</v>
      </c>
      <c r="BN73" s="183">
        <f t="shared" si="44"/>
        <v>0</v>
      </c>
      <c r="BO73" s="184">
        <f>+Vigencia!BF73</f>
        <v>0</v>
      </c>
      <c r="BP73" s="184">
        <f>+Vigencia!BG73</f>
        <v>0</v>
      </c>
      <c r="BQ73" s="184">
        <f>+Vigencia!BH73</f>
        <v>0</v>
      </c>
      <c r="BR73" s="183">
        <f t="shared" si="45"/>
        <v>0</v>
      </c>
      <c r="BS73" s="183">
        <f t="shared" si="46"/>
        <v>0</v>
      </c>
      <c r="BT73" s="184">
        <f>+Vigencia!BI73</f>
        <v>0</v>
      </c>
      <c r="BU73" s="184">
        <f>+Vigencia!BJ73</f>
        <v>0</v>
      </c>
      <c r="BV73" s="184">
        <f>+Vigencia!BK73</f>
        <v>0</v>
      </c>
      <c r="BW73" s="183">
        <f t="shared" si="47"/>
        <v>0</v>
      </c>
      <c r="BX73" s="183">
        <f t="shared" si="48"/>
        <v>0</v>
      </c>
      <c r="BY73" s="184">
        <f>+Vigencia!BL73</f>
        <v>1999057476</v>
      </c>
      <c r="BZ73" s="184">
        <f>+Vigencia!BM73</f>
        <v>1424528738</v>
      </c>
      <c r="CA73" s="184">
        <f>+Vigencia!BN73</f>
        <v>667005169</v>
      </c>
      <c r="CB73" s="183">
        <f t="shared" si="49"/>
        <v>0.71260019039092404</v>
      </c>
      <c r="CC73" s="183">
        <f t="shared" si="50"/>
        <v>0.46822865078626447</v>
      </c>
      <c r="CD73" s="184">
        <f t="shared" si="51"/>
        <v>6343372171</v>
      </c>
      <c r="CE73" s="184">
        <f t="shared" si="52"/>
        <v>5768843433</v>
      </c>
      <c r="CF73" s="184">
        <f t="shared" si="53"/>
        <v>2621946782</v>
      </c>
      <c r="CG73" s="183">
        <f t="shared" si="54"/>
        <v>0.90942849914646762</v>
      </c>
      <c r="CH73" s="183">
        <f t="shared" si="55"/>
        <v>0.45450128998153383</v>
      </c>
    </row>
    <row r="74" spans="2:86" customFormat="1" ht="20.100000000000001" customHeight="1">
      <c r="B74" s="177">
        <f>Proyecto!$C$3</f>
        <v>8141</v>
      </c>
      <c r="C74" s="159">
        <f t="shared" si="28"/>
        <v>44</v>
      </c>
      <c r="D74" s="178" t="s">
        <v>118</v>
      </c>
      <c r="E74" s="179" t="s">
        <v>60</v>
      </c>
      <c r="F74" s="180">
        <v>1905049</v>
      </c>
      <c r="G74" s="181">
        <v>97</v>
      </c>
      <c r="H74" s="187">
        <f>+Vigencia!F74</f>
        <v>442900000</v>
      </c>
      <c r="I74" s="187">
        <f t="shared" si="29"/>
        <v>0</v>
      </c>
      <c r="J74" s="187">
        <f t="shared" si="30"/>
        <v>442900000</v>
      </c>
      <c r="K74" s="187">
        <f t="shared" si="31"/>
        <v>0</v>
      </c>
      <c r="L74" s="187">
        <f t="shared" si="32"/>
        <v>0</v>
      </c>
      <c r="M74" s="188">
        <f t="shared" si="33"/>
        <v>0</v>
      </c>
      <c r="N74" s="187">
        <f t="shared" si="34"/>
        <v>442900000</v>
      </c>
      <c r="O74" s="187">
        <f t="shared" si="35"/>
        <v>0</v>
      </c>
      <c r="P74" s="188">
        <f t="shared" si="36"/>
        <v>0</v>
      </c>
      <c r="Q74" s="182">
        <f>+Vigencia!$M74</f>
        <v>0</v>
      </c>
      <c r="R74" s="182">
        <f>+Vigencia!$Y158</f>
        <v>0</v>
      </c>
      <c r="S74" s="182">
        <f>+Vigencia!$Z74</f>
        <v>0</v>
      </c>
      <c r="T74" s="182">
        <f>+Vigencia!$L158</f>
        <v>0</v>
      </c>
      <c r="U74" s="182">
        <f>+Vigencia!$AM74</f>
        <v>0</v>
      </c>
      <c r="V74" s="182">
        <f>+Vigencia!$N74</f>
        <v>0</v>
      </c>
      <c r="W74" s="182">
        <f>+Vigencia!$Z158</f>
        <v>0</v>
      </c>
      <c r="X74" s="182">
        <f>+Vigencia!$AA74</f>
        <v>0</v>
      </c>
      <c r="Y74" s="182">
        <f>+Vigencia!$M158</f>
        <v>0</v>
      </c>
      <c r="Z74" s="182">
        <f>+Vigencia!$AN74</f>
        <v>0</v>
      </c>
      <c r="AA74" s="182">
        <f>+Vigencia!$O74</f>
        <v>0</v>
      </c>
      <c r="AB74" s="182">
        <f>+Vigencia!$AA158</f>
        <v>0</v>
      </c>
      <c r="AC74" s="182">
        <f>+Vigencia!$AB74</f>
        <v>0</v>
      </c>
      <c r="AD74" s="182">
        <f>+Vigencia!$N158</f>
        <v>0</v>
      </c>
      <c r="AE74" s="182">
        <f>+Vigencia!$AO74</f>
        <v>0</v>
      </c>
      <c r="AF74" s="182">
        <f>+Vigencia!$P74</f>
        <v>0</v>
      </c>
      <c r="AG74" s="182">
        <f>+Vigencia!$AB158</f>
        <v>0</v>
      </c>
      <c r="AH74" s="182">
        <f>+Vigencia!$AC74</f>
        <v>0</v>
      </c>
      <c r="AI74" s="182">
        <f>+Vigencia!$O158</f>
        <v>0</v>
      </c>
      <c r="AJ74" s="182">
        <f>+Vigencia!$AP74</f>
        <v>0</v>
      </c>
      <c r="AK74" s="182">
        <f>+Vigencia!$Q74</f>
        <v>0</v>
      </c>
      <c r="AL74" s="182">
        <f>+Vigencia!$AC158</f>
        <v>0</v>
      </c>
      <c r="AM74" s="182">
        <f>+Vigencia!$AD74</f>
        <v>0</v>
      </c>
      <c r="AN74" s="182">
        <f>+Vigencia!$P158</f>
        <v>0</v>
      </c>
      <c r="AO74" s="182">
        <f>+Vigencia!$AQ74</f>
        <v>0</v>
      </c>
      <c r="AP74" s="182">
        <f>+Vigencia!$R74</f>
        <v>0</v>
      </c>
      <c r="AQ74" s="182">
        <f>+Vigencia!$AD158</f>
        <v>0</v>
      </c>
      <c r="AR74" s="182">
        <f>+Vigencia!$AE74</f>
        <v>0</v>
      </c>
      <c r="AS74" s="182">
        <f>+Vigencia!$Q158</f>
        <v>442900000</v>
      </c>
      <c r="AT74" s="182">
        <f>+Vigencia!$AR74</f>
        <v>0</v>
      </c>
      <c r="AU74" s="184">
        <f>+Vigencia!AT74</f>
        <v>0</v>
      </c>
      <c r="AV74" s="184">
        <f>+Vigencia!AU74</f>
        <v>0</v>
      </c>
      <c r="AW74" s="184">
        <f>+Vigencia!AV74</f>
        <v>0</v>
      </c>
      <c r="AX74" s="183">
        <f t="shared" si="37"/>
        <v>0</v>
      </c>
      <c r="AY74" s="183">
        <f t="shared" si="38"/>
        <v>0</v>
      </c>
      <c r="AZ74" s="184">
        <f>+Vigencia!AW74</f>
        <v>0</v>
      </c>
      <c r="BA74" s="184">
        <f>+Vigencia!AX74</f>
        <v>0</v>
      </c>
      <c r="BB74" s="184">
        <f>+Vigencia!AY74</f>
        <v>0</v>
      </c>
      <c r="BC74" s="183">
        <f t="shared" si="39"/>
        <v>0</v>
      </c>
      <c r="BD74" s="183">
        <f t="shared" si="40"/>
        <v>0</v>
      </c>
      <c r="BE74" s="184">
        <f>+Vigencia!AZ74</f>
        <v>0</v>
      </c>
      <c r="BF74" s="184">
        <f>+Vigencia!BA74</f>
        <v>0</v>
      </c>
      <c r="BG74" s="184">
        <f>+Vigencia!BB74</f>
        <v>0</v>
      </c>
      <c r="BH74" s="183">
        <f t="shared" si="41"/>
        <v>0</v>
      </c>
      <c r="BI74" s="183">
        <f t="shared" si="42"/>
        <v>0</v>
      </c>
      <c r="BJ74" s="184">
        <f>+Vigencia!BC74</f>
        <v>0</v>
      </c>
      <c r="BK74" s="184">
        <f>+Vigencia!BD74</f>
        <v>0</v>
      </c>
      <c r="BL74" s="184">
        <f>+Vigencia!BE74</f>
        <v>0</v>
      </c>
      <c r="BM74" s="183">
        <f t="shared" si="43"/>
        <v>0</v>
      </c>
      <c r="BN74" s="183">
        <f t="shared" si="44"/>
        <v>0</v>
      </c>
      <c r="BO74" s="184">
        <f>+Vigencia!BF74</f>
        <v>0</v>
      </c>
      <c r="BP74" s="184">
        <f>+Vigencia!BG74</f>
        <v>0</v>
      </c>
      <c r="BQ74" s="184">
        <f>+Vigencia!BH74</f>
        <v>0</v>
      </c>
      <c r="BR74" s="183">
        <f t="shared" si="45"/>
        <v>0</v>
      </c>
      <c r="BS74" s="183">
        <f t="shared" si="46"/>
        <v>0</v>
      </c>
      <c r="BT74" s="184">
        <f>+Vigencia!BI74</f>
        <v>0</v>
      </c>
      <c r="BU74" s="184">
        <f>+Vigencia!BJ74</f>
        <v>0</v>
      </c>
      <c r="BV74" s="184">
        <f>+Vigencia!BK74</f>
        <v>0</v>
      </c>
      <c r="BW74" s="183">
        <f t="shared" si="47"/>
        <v>0</v>
      </c>
      <c r="BX74" s="183">
        <f t="shared" si="48"/>
        <v>0</v>
      </c>
      <c r="BY74" s="184">
        <f>+Vigencia!BL74</f>
        <v>442900000</v>
      </c>
      <c r="BZ74" s="184">
        <f>+Vigencia!BM74</f>
        <v>0</v>
      </c>
      <c r="CA74" s="184">
        <f>+Vigencia!BN74</f>
        <v>0</v>
      </c>
      <c r="CB74" s="183">
        <f t="shared" si="49"/>
        <v>0</v>
      </c>
      <c r="CC74" s="183">
        <f t="shared" si="50"/>
        <v>0</v>
      </c>
      <c r="CD74" s="184">
        <f t="shared" si="51"/>
        <v>442900000</v>
      </c>
      <c r="CE74" s="184">
        <f t="shared" si="52"/>
        <v>0</v>
      </c>
      <c r="CF74" s="184">
        <f t="shared" si="53"/>
        <v>0</v>
      </c>
      <c r="CG74" s="183">
        <f t="shared" si="54"/>
        <v>0</v>
      </c>
      <c r="CH74" s="183">
        <f t="shared" si="55"/>
        <v>0</v>
      </c>
    </row>
    <row r="75" spans="2:86" customFormat="1" ht="20.100000000000001" customHeight="1">
      <c r="B75" s="177">
        <f>Proyecto!$C$3</f>
        <v>8141</v>
      </c>
      <c r="C75" s="159">
        <f t="shared" si="28"/>
        <v>45</v>
      </c>
      <c r="D75" s="178" t="s">
        <v>119</v>
      </c>
      <c r="E75" s="179" t="s">
        <v>120</v>
      </c>
      <c r="F75" s="180">
        <v>1905049</v>
      </c>
      <c r="G75" s="181">
        <v>89</v>
      </c>
      <c r="H75" s="187">
        <f>+Vigencia!F75</f>
        <v>2790000000</v>
      </c>
      <c r="I75" s="187">
        <f t="shared" si="29"/>
        <v>0</v>
      </c>
      <c r="J75" s="187">
        <f t="shared" si="30"/>
        <v>2790000000</v>
      </c>
      <c r="K75" s="187">
        <f t="shared" si="31"/>
        <v>2790000000</v>
      </c>
      <c r="L75" s="187">
        <f t="shared" si="32"/>
        <v>0</v>
      </c>
      <c r="M75" s="188">
        <f t="shared" si="33"/>
        <v>0</v>
      </c>
      <c r="N75" s="187">
        <f t="shared" si="34"/>
        <v>2290000000</v>
      </c>
      <c r="O75" s="187">
        <f t="shared" si="35"/>
        <v>0</v>
      </c>
      <c r="P75" s="188">
        <f t="shared" si="36"/>
        <v>0</v>
      </c>
      <c r="Q75" s="182">
        <f>+Vigencia!$M75</f>
        <v>0</v>
      </c>
      <c r="R75" s="182">
        <f>+Vigencia!$Y159</f>
        <v>0</v>
      </c>
      <c r="S75" s="182">
        <f>+Vigencia!$Z75</f>
        <v>0</v>
      </c>
      <c r="T75" s="182">
        <f>+Vigencia!$L159</f>
        <v>0</v>
      </c>
      <c r="U75" s="182">
        <f>+Vigencia!$AM75</f>
        <v>0</v>
      </c>
      <c r="V75" s="182">
        <f>+Vigencia!$N75</f>
        <v>0</v>
      </c>
      <c r="W75" s="182">
        <f>+Vigencia!$Z159</f>
        <v>0</v>
      </c>
      <c r="X75" s="182">
        <f>+Vigencia!$AA75</f>
        <v>0</v>
      </c>
      <c r="Y75" s="182">
        <f>+Vigencia!$M159</f>
        <v>0</v>
      </c>
      <c r="Z75" s="182">
        <f>+Vigencia!$AN75</f>
        <v>0</v>
      </c>
      <c r="AA75" s="182">
        <f>+Vigencia!$O75</f>
        <v>0</v>
      </c>
      <c r="AB75" s="182">
        <f>+Vigencia!$AA159</f>
        <v>2790000000</v>
      </c>
      <c r="AC75" s="182">
        <f>+Vigencia!$AB75</f>
        <v>0</v>
      </c>
      <c r="AD75" s="182">
        <f>+Vigencia!$N159</f>
        <v>0</v>
      </c>
      <c r="AE75" s="182">
        <f>+Vigencia!$AO75</f>
        <v>0</v>
      </c>
      <c r="AF75" s="182">
        <f>+Vigencia!$P75</f>
        <v>0</v>
      </c>
      <c r="AG75" s="182">
        <f>+Vigencia!$AB159</f>
        <v>0</v>
      </c>
      <c r="AH75" s="182">
        <f>+Vigencia!$AC75</f>
        <v>0</v>
      </c>
      <c r="AI75" s="182">
        <f>+Vigencia!$O159</f>
        <v>0</v>
      </c>
      <c r="AJ75" s="182">
        <f>+Vigencia!$AP75</f>
        <v>0</v>
      </c>
      <c r="AK75" s="182">
        <f>+Vigencia!$Q75</f>
        <v>0</v>
      </c>
      <c r="AL75" s="182">
        <f>+Vigencia!$AC159</f>
        <v>0</v>
      </c>
      <c r="AM75" s="182">
        <f>+Vigencia!$AD75</f>
        <v>0</v>
      </c>
      <c r="AN75" s="182">
        <f>+Vigencia!$P159</f>
        <v>0</v>
      </c>
      <c r="AO75" s="182">
        <f>+Vigencia!$AQ75</f>
        <v>0</v>
      </c>
      <c r="AP75" s="182">
        <f>+Vigencia!$R75</f>
        <v>0</v>
      </c>
      <c r="AQ75" s="182">
        <f>+Vigencia!$AD159</f>
        <v>0</v>
      </c>
      <c r="AR75" s="182">
        <f>+Vigencia!$AE75</f>
        <v>0</v>
      </c>
      <c r="AS75" s="182">
        <f>+Vigencia!$Q159</f>
        <v>2290000000</v>
      </c>
      <c r="AT75" s="182">
        <f>+Vigencia!$AR75</f>
        <v>0</v>
      </c>
      <c r="AU75" s="184">
        <f>+Vigencia!AT75</f>
        <v>0</v>
      </c>
      <c r="AV75" s="184">
        <f>+Vigencia!AU75</f>
        <v>0</v>
      </c>
      <c r="AW75" s="184">
        <f>+Vigencia!AV75</f>
        <v>0</v>
      </c>
      <c r="AX75" s="183">
        <f t="shared" si="37"/>
        <v>0</v>
      </c>
      <c r="AY75" s="183">
        <f t="shared" si="38"/>
        <v>0</v>
      </c>
      <c r="AZ75" s="184">
        <f>+Vigencia!AW75</f>
        <v>0</v>
      </c>
      <c r="BA75" s="184">
        <f>+Vigencia!AX75</f>
        <v>0</v>
      </c>
      <c r="BB75" s="184">
        <f>+Vigencia!AY75</f>
        <v>0</v>
      </c>
      <c r="BC75" s="183">
        <f t="shared" si="39"/>
        <v>0</v>
      </c>
      <c r="BD75" s="183">
        <f t="shared" si="40"/>
        <v>0</v>
      </c>
      <c r="BE75" s="184">
        <f>+Vigencia!AZ75</f>
        <v>0</v>
      </c>
      <c r="BF75" s="184">
        <f>+Vigencia!BA75</f>
        <v>0</v>
      </c>
      <c r="BG75" s="184">
        <f>+Vigencia!BB75</f>
        <v>0</v>
      </c>
      <c r="BH75" s="183">
        <f t="shared" si="41"/>
        <v>0</v>
      </c>
      <c r="BI75" s="183">
        <f t="shared" si="42"/>
        <v>0</v>
      </c>
      <c r="BJ75" s="184">
        <f>+Vigencia!BC75</f>
        <v>0</v>
      </c>
      <c r="BK75" s="184">
        <f>+Vigencia!BD75</f>
        <v>0</v>
      </c>
      <c r="BL75" s="184">
        <f>+Vigencia!BE75</f>
        <v>0</v>
      </c>
      <c r="BM75" s="183">
        <f t="shared" si="43"/>
        <v>0</v>
      </c>
      <c r="BN75" s="183">
        <f t="shared" si="44"/>
        <v>0</v>
      </c>
      <c r="BO75" s="184">
        <f>+Vigencia!BF75</f>
        <v>0</v>
      </c>
      <c r="BP75" s="184">
        <f>+Vigencia!BG75</f>
        <v>0</v>
      </c>
      <c r="BQ75" s="184">
        <f>+Vigencia!BH75</f>
        <v>0</v>
      </c>
      <c r="BR75" s="183">
        <f t="shared" si="45"/>
        <v>0</v>
      </c>
      <c r="BS75" s="183">
        <f t="shared" si="46"/>
        <v>0</v>
      </c>
      <c r="BT75" s="184">
        <f>+Vigencia!BI75</f>
        <v>0</v>
      </c>
      <c r="BU75" s="184">
        <f>+Vigencia!BJ75</f>
        <v>0</v>
      </c>
      <c r="BV75" s="184">
        <f>+Vigencia!BK75</f>
        <v>0</v>
      </c>
      <c r="BW75" s="183">
        <f t="shared" si="47"/>
        <v>0</v>
      </c>
      <c r="BX75" s="183">
        <f t="shared" si="48"/>
        <v>0</v>
      </c>
      <c r="BY75" s="184">
        <f>+Vigencia!BL75</f>
        <v>2790000000</v>
      </c>
      <c r="BZ75" s="184">
        <f>+Vigencia!BM75</f>
        <v>0</v>
      </c>
      <c r="CA75" s="184">
        <f>+Vigencia!BN75</f>
        <v>0</v>
      </c>
      <c r="CB75" s="183">
        <f t="shared" si="49"/>
        <v>0</v>
      </c>
      <c r="CC75" s="183">
        <f t="shared" si="50"/>
        <v>0</v>
      </c>
      <c r="CD75" s="184">
        <f t="shared" si="51"/>
        <v>2790000000</v>
      </c>
      <c r="CE75" s="184">
        <f t="shared" si="52"/>
        <v>0</v>
      </c>
      <c r="CF75" s="184">
        <f t="shared" si="53"/>
        <v>0</v>
      </c>
      <c r="CG75" s="183">
        <f t="shared" si="54"/>
        <v>0</v>
      </c>
      <c r="CH75" s="183">
        <f t="shared" si="55"/>
        <v>0</v>
      </c>
    </row>
    <row r="76" spans="2:86" customFormat="1" ht="20.100000000000001" customHeight="1">
      <c r="B76" s="177">
        <f>Proyecto!$C$3</f>
        <v>8141</v>
      </c>
      <c r="C76" s="159">
        <f t="shared" si="28"/>
        <v>45</v>
      </c>
      <c r="D76" s="178" t="s">
        <v>121</v>
      </c>
      <c r="E76" s="179" t="s">
        <v>60</v>
      </c>
      <c r="F76" s="180">
        <v>1905049</v>
      </c>
      <c r="G76" s="181">
        <v>95</v>
      </c>
      <c r="H76" s="187">
        <f>+Vigencia!F76</f>
        <v>2033986826</v>
      </c>
      <c r="I76" s="187">
        <f t="shared" si="29"/>
        <v>0</v>
      </c>
      <c r="J76" s="187">
        <f t="shared" si="30"/>
        <v>2033986826</v>
      </c>
      <c r="K76" s="187">
        <f t="shared" si="31"/>
        <v>1811266050</v>
      </c>
      <c r="L76" s="187">
        <f t="shared" si="32"/>
        <v>898806271</v>
      </c>
      <c r="M76" s="188">
        <f t="shared" si="33"/>
        <v>0.44189385079134236</v>
      </c>
      <c r="N76" s="187">
        <f t="shared" si="34"/>
        <v>2304016704</v>
      </c>
      <c r="O76" s="187">
        <f t="shared" si="35"/>
        <v>0</v>
      </c>
      <c r="P76" s="188">
        <f t="shared" si="36"/>
        <v>0</v>
      </c>
      <c r="Q76" s="182">
        <f>+Vigencia!$M76</f>
        <v>0</v>
      </c>
      <c r="R76" s="182">
        <f>+Vigencia!$Y160</f>
        <v>0</v>
      </c>
      <c r="S76" s="182">
        <f>+Vigencia!$Z76</f>
        <v>0</v>
      </c>
      <c r="T76" s="182">
        <f>+Vigencia!$L160</f>
        <v>0</v>
      </c>
      <c r="U76" s="182">
        <f>+Vigencia!$AM76</f>
        <v>0</v>
      </c>
      <c r="V76" s="182">
        <f>+Vigencia!$N76</f>
        <v>0</v>
      </c>
      <c r="W76" s="182">
        <f>+Vigencia!$Z160</f>
        <v>1811266050</v>
      </c>
      <c r="X76" s="182">
        <f>+Vigencia!$AA76</f>
        <v>898806271</v>
      </c>
      <c r="Y76" s="182">
        <f>+Vigencia!$M160</f>
        <v>0</v>
      </c>
      <c r="Z76" s="182">
        <f>+Vigencia!$AN76</f>
        <v>0</v>
      </c>
      <c r="AA76" s="182">
        <f>+Vigencia!$O76</f>
        <v>0</v>
      </c>
      <c r="AB76" s="182">
        <f>+Vigencia!$AA160</f>
        <v>0</v>
      </c>
      <c r="AC76" s="182">
        <f>+Vigencia!$AB76</f>
        <v>0</v>
      </c>
      <c r="AD76" s="182">
        <f>+Vigencia!$N160</f>
        <v>0</v>
      </c>
      <c r="AE76" s="182">
        <f>+Vigencia!$AO76</f>
        <v>0</v>
      </c>
      <c r="AF76" s="182">
        <f>+Vigencia!$P76</f>
        <v>0</v>
      </c>
      <c r="AG76" s="182">
        <f>+Vigencia!$AB160</f>
        <v>0</v>
      </c>
      <c r="AH76" s="182">
        <f>+Vigencia!$AC76</f>
        <v>0</v>
      </c>
      <c r="AI76" s="182">
        <f>+Vigencia!$O160</f>
        <v>0</v>
      </c>
      <c r="AJ76" s="182">
        <f>+Vigencia!$AP76</f>
        <v>0</v>
      </c>
      <c r="AK76" s="182">
        <f>+Vigencia!$Q76</f>
        <v>0</v>
      </c>
      <c r="AL76" s="182">
        <f>+Vigencia!$AC160</f>
        <v>0</v>
      </c>
      <c r="AM76" s="182">
        <f>+Vigencia!$AD76</f>
        <v>0</v>
      </c>
      <c r="AN76" s="182">
        <f>+Vigencia!$P160</f>
        <v>0</v>
      </c>
      <c r="AO76" s="182">
        <f>+Vigencia!$AQ76</f>
        <v>0</v>
      </c>
      <c r="AP76" s="182">
        <f>+Vigencia!$R76</f>
        <v>0</v>
      </c>
      <c r="AQ76" s="182">
        <f>+Vigencia!$AD160</f>
        <v>0</v>
      </c>
      <c r="AR76" s="182">
        <f>+Vigencia!$AE76</f>
        <v>0</v>
      </c>
      <c r="AS76" s="182">
        <f>+Vigencia!$Q160</f>
        <v>2304016704</v>
      </c>
      <c r="AT76" s="182">
        <f>+Vigencia!$AR76</f>
        <v>0</v>
      </c>
      <c r="AU76" s="184">
        <f>+Vigencia!AT76</f>
        <v>0</v>
      </c>
      <c r="AV76" s="184">
        <f>+Vigencia!AU76</f>
        <v>0</v>
      </c>
      <c r="AW76" s="184">
        <f>+Vigencia!AV76</f>
        <v>0</v>
      </c>
      <c r="AX76" s="183">
        <f t="shared" si="37"/>
        <v>0</v>
      </c>
      <c r="AY76" s="183">
        <f t="shared" si="38"/>
        <v>0</v>
      </c>
      <c r="AZ76" s="184">
        <f>+Vigencia!AW76</f>
        <v>0</v>
      </c>
      <c r="BA76" s="184">
        <f>+Vigencia!AX76</f>
        <v>0</v>
      </c>
      <c r="BB76" s="184">
        <f>+Vigencia!AY76</f>
        <v>0</v>
      </c>
      <c r="BC76" s="183">
        <f t="shared" si="39"/>
        <v>0</v>
      </c>
      <c r="BD76" s="183">
        <f t="shared" si="40"/>
        <v>0</v>
      </c>
      <c r="BE76" s="184">
        <f>+Vigencia!AZ76</f>
        <v>0</v>
      </c>
      <c r="BF76" s="184">
        <f>+Vigencia!BA76</f>
        <v>0</v>
      </c>
      <c r="BG76" s="184">
        <f>+Vigencia!BB76</f>
        <v>0</v>
      </c>
      <c r="BH76" s="183">
        <f t="shared" si="41"/>
        <v>0</v>
      </c>
      <c r="BI76" s="183">
        <f t="shared" si="42"/>
        <v>0</v>
      </c>
      <c r="BJ76" s="184">
        <f>+Vigencia!BC76</f>
        <v>0</v>
      </c>
      <c r="BK76" s="184">
        <f>+Vigencia!BD76</f>
        <v>0</v>
      </c>
      <c r="BL76" s="184">
        <f>+Vigencia!BE76</f>
        <v>0</v>
      </c>
      <c r="BM76" s="183">
        <f t="shared" si="43"/>
        <v>0</v>
      </c>
      <c r="BN76" s="183">
        <f t="shared" si="44"/>
        <v>0</v>
      </c>
      <c r="BO76" s="184">
        <f>+Vigencia!BF76</f>
        <v>0</v>
      </c>
      <c r="BP76" s="184">
        <f>+Vigencia!BG76</f>
        <v>0</v>
      </c>
      <c r="BQ76" s="184">
        <f>+Vigencia!BH76</f>
        <v>0</v>
      </c>
      <c r="BR76" s="183">
        <f t="shared" si="45"/>
        <v>0</v>
      </c>
      <c r="BS76" s="183">
        <f t="shared" si="46"/>
        <v>0</v>
      </c>
      <c r="BT76" s="184">
        <f>+Vigencia!BI76</f>
        <v>0</v>
      </c>
      <c r="BU76" s="184">
        <f>+Vigencia!BJ76</f>
        <v>0</v>
      </c>
      <c r="BV76" s="184">
        <f>+Vigencia!BK76</f>
        <v>0</v>
      </c>
      <c r="BW76" s="183">
        <f t="shared" si="47"/>
        <v>0</v>
      </c>
      <c r="BX76" s="183">
        <f t="shared" si="48"/>
        <v>0</v>
      </c>
      <c r="BY76" s="184">
        <f>+Vigencia!BL76</f>
        <v>2033986826</v>
      </c>
      <c r="BZ76" s="184">
        <f>+Vigencia!BM76</f>
        <v>898806271</v>
      </c>
      <c r="CA76" s="184">
        <f>+Vigencia!BN76</f>
        <v>0</v>
      </c>
      <c r="CB76" s="183">
        <f t="shared" si="49"/>
        <v>0.44189385079134236</v>
      </c>
      <c r="CC76" s="183">
        <f t="shared" si="50"/>
        <v>0</v>
      </c>
      <c r="CD76" s="184">
        <f t="shared" si="51"/>
        <v>2033986826</v>
      </c>
      <c r="CE76" s="184">
        <f t="shared" si="52"/>
        <v>898806271</v>
      </c>
      <c r="CF76" s="184">
        <f t="shared" si="53"/>
        <v>0</v>
      </c>
      <c r="CG76" s="183">
        <f t="shared" si="54"/>
        <v>0.44189385079134236</v>
      </c>
      <c r="CH76" s="183">
        <f t="shared" si="55"/>
        <v>0</v>
      </c>
    </row>
    <row r="77" spans="2:86" customFormat="1" ht="20.100000000000001" customHeight="1">
      <c r="B77" s="177">
        <f>Proyecto!$C$3</f>
        <v>8141</v>
      </c>
      <c r="C77" s="159">
        <f t="shared" si="28"/>
        <v>45</v>
      </c>
      <c r="D77" s="178" t="s">
        <v>122</v>
      </c>
      <c r="E77" s="179" t="s">
        <v>120</v>
      </c>
      <c r="F77" s="180">
        <v>1905049</v>
      </c>
      <c r="G77" s="181">
        <v>89</v>
      </c>
      <c r="H77" s="187">
        <f>+Vigencia!F77</f>
        <v>210000000</v>
      </c>
      <c r="I77" s="187">
        <f t="shared" si="29"/>
        <v>0</v>
      </c>
      <c r="J77" s="187">
        <f t="shared" si="30"/>
        <v>210000000</v>
      </c>
      <c r="K77" s="187">
        <f t="shared" si="31"/>
        <v>207577311</v>
      </c>
      <c r="L77" s="187">
        <f t="shared" si="32"/>
        <v>857405</v>
      </c>
      <c r="M77" s="188">
        <f t="shared" si="33"/>
        <v>4.0828809523809524E-3</v>
      </c>
      <c r="N77" s="187">
        <f t="shared" si="34"/>
        <v>10000000</v>
      </c>
      <c r="O77" s="187">
        <f t="shared" si="35"/>
        <v>0</v>
      </c>
      <c r="P77" s="188">
        <f t="shared" si="36"/>
        <v>0</v>
      </c>
      <c r="Q77" s="182">
        <f>+Vigencia!$M77</f>
        <v>0</v>
      </c>
      <c r="R77" s="182">
        <f>+Vigencia!$Y161</f>
        <v>0</v>
      </c>
      <c r="S77" s="182">
        <f>+Vigencia!$Z77</f>
        <v>0</v>
      </c>
      <c r="T77" s="182">
        <f>+Vigencia!$L161</f>
        <v>0</v>
      </c>
      <c r="U77" s="182">
        <f>+Vigencia!$AM77</f>
        <v>0</v>
      </c>
      <c r="V77" s="182">
        <f>+Vigencia!$N77</f>
        <v>0</v>
      </c>
      <c r="W77" s="182">
        <f>+Vigencia!$Z161</f>
        <v>0</v>
      </c>
      <c r="X77" s="182">
        <f>+Vigencia!$AA77</f>
        <v>857405</v>
      </c>
      <c r="Y77" s="182">
        <f>+Vigencia!$M161</f>
        <v>0</v>
      </c>
      <c r="Z77" s="182">
        <f>+Vigencia!$AN77</f>
        <v>0</v>
      </c>
      <c r="AA77" s="182">
        <f>+Vigencia!$O77</f>
        <v>0</v>
      </c>
      <c r="AB77" s="182">
        <f>+Vigencia!$AA161</f>
        <v>857405</v>
      </c>
      <c r="AC77" s="182">
        <f>+Vigencia!$AB77</f>
        <v>0</v>
      </c>
      <c r="AD77" s="182">
        <f>+Vigencia!$N161</f>
        <v>0</v>
      </c>
      <c r="AE77" s="182">
        <f>+Vigencia!$AO77</f>
        <v>0</v>
      </c>
      <c r="AF77" s="182">
        <f>+Vigencia!$P77</f>
        <v>0</v>
      </c>
      <c r="AG77" s="182">
        <f>+Vigencia!$AB161</f>
        <v>0</v>
      </c>
      <c r="AH77" s="182">
        <f>+Vigencia!$AC77</f>
        <v>0</v>
      </c>
      <c r="AI77" s="182">
        <f>+Vigencia!$O161</f>
        <v>0</v>
      </c>
      <c r="AJ77" s="182">
        <f>+Vigencia!$AP77</f>
        <v>0</v>
      </c>
      <c r="AK77" s="182">
        <f>+Vigencia!$Q77</f>
        <v>0</v>
      </c>
      <c r="AL77" s="182">
        <f>+Vigencia!$AC161</f>
        <v>200000000</v>
      </c>
      <c r="AM77" s="182">
        <f>+Vigencia!$AD77</f>
        <v>0</v>
      </c>
      <c r="AN77" s="182">
        <f>+Vigencia!$P161</f>
        <v>0</v>
      </c>
      <c r="AO77" s="182">
        <f>+Vigencia!$AQ77</f>
        <v>0</v>
      </c>
      <c r="AP77" s="182">
        <f>+Vigencia!$R77</f>
        <v>0</v>
      </c>
      <c r="AQ77" s="182">
        <f>+Vigencia!$AD161</f>
        <v>6719906</v>
      </c>
      <c r="AR77" s="182">
        <f>+Vigencia!$AE77</f>
        <v>0</v>
      </c>
      <c r="AS77" s="182">
        <f>+Vigencia!$Q161</f>
        <v>10000000</v>
      </c>
      <c r="AT77" s="182">
        <f>+Vigencia!$AR77</f>
        <v>0</v>
      </c>
      <c r="AU77" s="184">
        <f>+Vigencia!AT77</f>
        <v>0</v>
      </c>
      <c r="AV77" s="184">
        <f>+Vigencia!AU77</f>
        <v>0</v>
      </c>
      <c r="AW77" s="184">
        <f>+Vigencia!AV77</f>
        <v>0</v>
      </c>
      <c r="AX77" s="183">
        <f t="shared" si="37"/>
        <v>0</v>
      </c>
      <c r="AY77" s="183">
        <f t="shared" si="38"/>
        <v>0</v>
      </c>
      <c r="AZ77" s="184">
        <f>+Vigencia!AW77</f>
        <v>0</v>
      </c>
      <c r="BA77" s="184">
        <f>+Vigencia!AX77</f>
        <v>0</v>
      </c>
      <c r="BB77" s="184">
        <f>+Vigencia!AY77</f>
        <v>0</v>
      </c>
      <c r="BC77" s="183">
        <f t="shared" si="39"/>
        <v>0</v>
      </c>
      <c r="BD77" s="183">
        <f t="shared" si="40"/>
        <v>0</v>
      </c>
      <c r="BE77" s="184">
        <f>+Vigencia!AZ77</f>
        <v>0</v>
      </c>
      <c r="BF77" s="184">
        <f>+Vigencia!BA77</f>
        <v>0</v>
      </c>
      <c r="BG77" s="184">
        <f>+Vigencia!BB77</f>
        <v>0</v>
      </c>
      <c r="BH77" s="183">
        <f t="shared" si="41"/>
        <v>0</v>
      </c>
      <c r="BI77" s="183">
        <f t="shared" si="42"/>
        <v>0</v>
      </c>
      <c r="BJ77" s="184">
        <f>+Vigencia!BC77</f>
        <v>0</v>
      </c>
      <c r="BK77" s="184">
        <f>+Vigencia!BD77</f>
        <v>0</v>
      </c>
      <c r="BL77" s="184">
        <f>+Vigencia!BE77</f>
        <v>0</v>
      </c>
      <c r="BM77" s="183">
        <f t="shared" si="43"/>
        <v>0</v>
      </c>
      <c r="BN77" s="183">
        <f t="shared" si="44"/>
        <v>0</v>
      </c>
      <c r="BO77" s="184">
        <f>+Vigencia!BF77</f>
        <v>0</v>
      </c>
      <c r="BP77" s="184">
        <f>+Vigencia!BG77</f>
        <v>0</v>
      </c>
      <c r="BQ77" s="184">
        <f>+Vigencia!BH77</f>
        <v>0</v>
      </c>
      <c r="BR77" s="183">
        <f t="shared" si="45"/>
        <v>0</v>
      </c>
      <c r="BS77" s="183">
        <f t="shared" si="46"/>
        <v>0</v>
      </c>
      <c r="BT77" s="184">
        <f>+Vigencia!BI77</f>
        <v>0</v>
      </c>
      <c r="BU77" s="184">
        <f>+Vigencia!BJ77</f>
        <v>0</v>
      </c>
      <c r="BV77" s="184">
        <f>+Vigencia!BK77</f>
        <v>0</v>
      </c>
      <c r="BW77" s="183">
        <f t="shared" si="47"/>
        <v>0</v>
      </c>
      <c r="BX77" s="183">
        <f t="shared" si="48"/>
        <v>0</v>
      </c>
      <c r="BY77" s="184">
        <f>+Vigencia!BL77</f>
        <v>210000000</v>
      </c>
      <c r="BZ77" s="184">
        <f>+Vigencia!BM77</f>
        <v>857405</v>
      </c>
      <c r="CA77" s="184">
        <f>+Vigencia!BN77</f>
        <v>0</v>
      </c>
      <c r="CB77" s="183">
        <f t="shared" si="49"/>
        <v>4.0828809523809524E-3</v>
      </c>
      <c r="CC77" s="183">
        <f t="shared" si="50"/>
        <v>0</v>
      </c>
      <c r="CD77" s="184">
        <f t="shared" si="51"/>
        <v>210000000</v>
      </c>
      <c r="CE77" s="184">
        <f t="shared" si="52"/>
        <v>857405</v>
      </c>
      <c r="CF77" s="184">
        <f t="shared" si="53"/>
        <v>0</v>
      </c>
      <c r="CG77" s="183">
        <f t="shared" si="54"/>
        <v>4.0828809523809524E-3</v>
      </c>
      <c r="CH77" s="183">
        <f t="shared" si="55"/>
        <v>0</v>
      </c>
    </row>
    <row r="78" spans="2:86" customFormat="1" ht="20.100000000000001" customHeight="1">
      <c r="B78" s="177">
        <f>Proyecto!$C$3</f>
        <v>8141</v>
      </c>
      <c r="C78" s="159">
        <f t="shared" si="28"/>
        <v>45</v>
      </c>
      <c r="D78" s="178" t="s">
        <v>123</v>
      </c>
      <c r="E78" s="179" t="s">
        <v>124</v>
      </c>
      <c r="F78" s="180">
        <v>1905049</v>
      </c>
      <c r="G78" s="181">
        <v>91</v>
      </c>
      <c r="H78" s="187">
        <f>+Vigencia!F78</f>
        <v>3136859152</v>
      </c>
      <c r="I78" s="187">
        <f t="shared" si="29"/>
        <v>0</v>
      </c>
      <c r="J78" s="187">
        <f t="shared" si="30"/>
        <v>3136859152</v>
      </c>
      <c r="K78" s="187">
        <f t="shared" si="31"/>
        <v>3045849152</v>
      </c>
      <c r="L78" s="187">
        <f t="shared" si="32"/>
        <v>60490000</v>
      </c>
      <c r="M78" s="188">
        <f t="shared" si="33"/>
        <v>1.9283620038034785E-2</v>
      </c>
      <c r="N78" s="187">
        <f t="shared" si="34"/>
        <v>2748725194</v>
      </c>
      <c r="O78" s="187">
        <f t="shared" si="35"/>
        <v>0</v>
      </c>
      <c r="P78" s="188">
        <f t="shared" si="36"/>
        <v>0</v>
      </c>
      <c r="Q78" s="182">
        <f>+Vigencia!$M78</f>
        <v>0</v>
      </c>
      <c r="R78" s="182">
        <f>+Vigencia!$Y162</f>
        <v>0</v>
      </c>
      <c r="S78" s="182">
        <f>+Vigencia!$Z78</f>
        <v>0</v>
      </c>
      <c r="T78" s="182">
        <f>+Vigencia!$L162</f>
        <v>0</v>
      </c>
      <c r="U78" s="182">
        <f>+Vigencia!$AM78</f>
        <v>0</v>
      </c>
      <c r="V78" s="182">
        <f>+Vigencia!$N78</f>
        <v>0</v>
      </c>
      <c r="W78" s="182">
        <f>+Vigencia!$Z162</f>
        <v>60490000</v>
      </c>
      <c r="X78" s="182">
        <f>+Vigencia!$AA78</f>
        <v>60490000</v>
      </c>
      <c r="Y78" s="182">
        <f>+Vigencia!$M162</f>
        <v>0</v>
      </c>
      <c r="Z78" s="182">
        <f>+Vigencia!$AN78</f>
        <v>0</v>
      </c>
      <c r="AA78" s="182">
        <f>+Vigencia!$O78</f>
        <v>0</v>
      </c>
      <c r="AB78" s="182">
        <f>+Vigencia!$AA162</f>
        <v>2985359152</v>
      </c>
      <c r="AC78" s="182">
        <f>+Vigencia!$AB78</f>
        <v>0</v>
      </c>
      <c r="AD78" s="182">
        <f>+Vigencia!$N162</f>
        <v>0</v>
      </c>
      <c r="AE78" s="182">
        <f>+Vigencia!$AO78</f>
        <v>0</v>
      </c>
      <c r="AF78" s="182">
        <f>+Vigencia!$P78</f>
        <v>0</v>
      </c>
      <c r="AG78" s="182">
        <f>+Vigencia!$AB162</f>
        <v>0</v>
      </c>
      <c r="AH78" s="182">
        <f>+Vigencia!$AC78</f>
        <v>0</v>
      </c>
      <c r="AI78" s="182">
        <f>+Vigencia!$O162</f>
        <v>0</v>
      </c>
      <c r="AJ78" s="182">
        <f>+Vigencia!$AP78</f>
        <v>0</v>
      </c>
      <c r="AK78" s="182">
        <f>+Vigencia!$Q78</f>
        <v>0</v>
      </c>
      <c r="AL78" s="182">
        <f>+Vigencia!$AC162</f>
        <v>0</v>
      </c>
      <c r="AM78" s="182">
        <f>+Vigencia!$AD78</f>
        <v>0</v>
      </c>
      <c r="AN78" s="182">
        <f>+Vigencia!$P162</f>
        <v>0</v>
      </c>
      <c r="AO78" s="182">
        <f>+Vigencia!$AQ78</f>
        <v>0</v>
      </c>
      <c r="AP78" s="182">
        <f>+Vigencia!$R78</f>
        <v>0</v>
      </c>
      <c r="AQ78" s="182">
        <f>+Vigencia!$AD162</f>
        <v>0</v>
      </c>
      <c r="AR78" s="182">
        <f>+Vigencia!$AE78</f>
        <v>0</v>
      </c>
      <c r="AS78" s="182">
        <f>+Vigencia!$Q162</f>
        <v>2748725194</v>
      </c>
      <c r="AT78" s="182">
        <f>+Vigencia!$AR78</f>
        <v>0</v>
      </c>
      <c r="AU78" s="184">
        <f>+Vigencia!AT78</f>
        <v>0</v>
      </c>
      <c r="AV78" s="184">
        <f>+Vigencia!AU78</f>
        <v>0</v>
      </c>
      <c r="AW78" s="184">
        <f>+Vigencia!AV78</f>
        <v>0</v>
      </c>
      <c r="AX78" s="183">
        <f t="shared" si="37"/>
        <v>0</v>
      </c>
      <c r="AY78" s="183">
        <f t="shared" si="38"/>
        <v>0</v>
      </c>
      <c r="AZ78" s="184">
        <f>+Vigencia!AW78</f>
        <v>0</v>
      </c>
      <c r="BA78" s="184">
        <f>+Vigencia!AX78</f>
        <v>0</v>
      </c>
      <c r="BB78" s="184">
        <f>+Vigencia!AY78</f>
        <v>0</v>
      </c>
      <c r="BC78" s="183">
        <f t="shared" si="39"/>
        <v>0</v>
      </c>
      <c r="BD78" s="183">
        <f t="shared" si="40"/>
        <v>0</v>
      </c>
      <c r="BE78" s="184">
        <f>+Vigencia!AZ78</f>
        <v>0</v>
      </c>
      <c r="BF78" s="184">
        <f>+Vigencia!BA78</f>
        <v>0</v>
      </c>
      <c r="BG78" s="184">
        <f>+Vigencia!BB78</f>
        <v>0</v>
      </c>
      <c r="BH78" s="183">
        <f t="shared" si="41"/>
        <v>0</v>
      </c>
      <c r="BI78" s="183">
        <f t="shared" si="42"/>
        <v>0</v>
      </c>
      <c r="BJ78" s="184">
        <f>+Vigencia!BC78</f>
        <v>1831653000</v>
      </c>
      <c r="BK78" s="184">
        <f>+Vigencia!BD78</f>
        <v>0</v>
      </c>
      <c r="BL78" s="184">
        <f>+Vigencia!BE78</f>
        <v>0</v>
      </c>
      <c r="BM78" s="183">
        <f t="shared" si="43"/>
        <v>0</v>
      </c>
      <c r="BN78" s="183">
        <f t="shared" si="44"/>
        <v>0</v>
      </c>
      <c r="BO78" s="184">
        <f>+Vigencia!BF78</f>
        <v>0</v>
      </c>
      <c r="BP78" s="184">
        <f>+Vigencia!BG78</f>
        <v>0</v>
      </c>
      <c r="BQ78" s="184">
        <f>+Vigencia!BH78</f>
        <v>0</v>
      </c>
      <c r="BR78" s="183">
        <f t="shared" si="45"/>
        <v>0</v>
      </c>
      <c r="BS78" s="183">
        <f t="shared" si="46"/>
        <v>0</v>
      </c>
      <c r="BT78" s="184">
        <f>+Vigencia!BI78</f>
        <v>0</v>
      </c>
      <c r="BU78" s="184">
        <f>+Vigencia!BJ78</f>
        <v>0</v>
      </c>
      <c r="BV78" s="184">
        <f>+Vigencia!BK78</f>
        <v>0</v>
      </c>
      <c r="BW78" s="183">
        <f t="shared" si="47"/>
        <v>0</v>
      </c>
      <c r="BX78" s="183">
        <f t="shared" si="48"/>
        <v>0</v>
      </c>
      <c r="BY78" s="184">
        <f>+Vigencia!BL78</f>
        <v>1305206152</v>
      </c>
      <c r="BZ78" s="184">
        <f>+Vigencia!BM78</f>
        <v>60490000</v>
      </c>
      <c r="CA78" s="184">
        <f>+Vigencia!BN78</f>
        <v>0</v>
      </c>
      <c r="CB78" s="183">
        <f t="shared" si="49"/>
        <v>4.6345169234231438E-2</v>
      </c>
      <c r="CC78" s="183">
        <f t="shared" si="50"/>
        <v>0</v>
      </c>
      <c r="CD78" s="184">
        <f t="shared" si="51"/>
        <v>3136859152</v>
      </c>
      <c r="CE78" s="184">
        <f t="shared" si="52"/>
        <v>60490000</v>
      </c>
      <c r="CF78" s="184">
        <f t="shared" si="53"/>
        <v>0</v>
      </c>
      <c r="CG78" s="183">
        <f t="shared" si="54"/>
        <v>1.9283620038034785E-2</v>
      </c>
      <c r="CH78" s="183">
        <f t="shared" si="55"/>
        <v>0</v>
      </c>
    </row>
    <row r="79" spans="2:86" customFormat="1"/>
    <row r="80" spans="2:86" customFormat="1" ht="30" customHeight="1">
      <c r="B80" s="186"/>
      <c r="C80" s="186"/>
      <c r="D80" s="186"/>
      <c r="E80" s="186"/>
      <c r="F80" s="186"/>
      <c r="G80" s="186"/>
      <c r="H80" s="186">
        <f>SUM(H3:H79)</f>
        <v>65090215209</v>
      </c>
      <c r="I80" s="186">
        <f>SUM(I3:I79)</f>
        <v>0</v>
      </c>
      <c r="J80" s="186">
        <f>SUM(J3:J79)</f>
        <v>65090215209</v>
      </c>
      <c r="K80" s="186">
        <f>SUM(K3:K79)</f>
        <v>127370893850</v>
      </c>
      <c r="L80" s="186">
        <f>SUM(L3:L79)</f>
        <v>38898193072</v>
      </c>
      <c r="M80" s="186"/>
      <c r="N80" s="186">
        <f>SUM(N3:N79)</f>
        <v>65090215209</v>
      </c>
      <c r="O80" s="186">
        <f>SUM(O3:O79)</f>
        <v>14165423172</v>
      </c>
      <c r="P80" s="186"/>
      <c r="Q80" s="186">
        <f t="shared" ref="Q80:AW80" si="56">SUM(Q3:Q79)</f>
        <v>0</v>
      </c>
      <c r="R80" s="186">
        <f t="shared" si="56"/>
        <v>60172205508</v>
      </c>
      <c r="S80" s="186">
        <f t="shared" si="56"/>
        <v>1718338712</v>
      </c>
      <c r="T80" s="186">
        <f t="shared" si="56"/>
        <v>0</v>
      </c>
      <c r="U80" s="186">
        <f t="shared" si="56"/>
        <v>0</v>
      </c>
      <c r="V80" s="186">
        <f t="shared" si="56"/>
        <v>0</v>
      </c>
      <c r="W80" s="186">
        <f t="shared" si="56"/>
        <v>15122870170</v>
      </c>
      <c r="X80" s="186">
        <f t="shared" si="56"/>
        <v>37179854360</v>
      </c>
      <c r="Y80" s="186">
        <f t="shared" si="56"/>
        <v>0</v>
      </c>
      <c r="Z80" s="186">
        <f t="shared" si="56"/>
        <v>14165423172</v>
      </c>
      <c r="AA80" s="186">
        <f t="shared" si="56"/>
        <v>0</v>
      </c>
      <c r="AB80" s="186">
        <f t="shared" si="56"/>
        <v>45248043589</v>
      </c>
      <c r="AC80" s="186">
        <f t="shared" si="56"/>
        <v>0</v>
      </c>
      <c r="AD80" s="186">
        <f t="shared" si="56"/>
        <v>0</v>
      </c>
      <c r="AE80" s="186">
        <f t="shared" si="56"/>
        <v>0</v>
      </c>
      <c r="AF80" s="186">
        <f t="shared" si="56"/>
        <v>0</v>
      </c>
      <c r="AG80" s="186">
        <f t="shared" si="56"/>
        <v>3267290000</v>
      </c>
      <c r="AH80" s="186">
        <f t="shared" si="56"/>
        <v>0</v>
      </c>
      <c r="AI80" s="186">
        <f t="shared" si="56"/>
        <v>0</v>
      </c>
      <c r="AJ80" s="186">
        <f t="shared" si="56"/>
        <v>0</v>
      </c>
      <c r="AK80" s="186">
        <f t="shared" si="56"/>
        <v>0</v>
      </c>
      <c r="AL80" s="186">
        <f t="shared" si="56"/>
        <v>3553764677</v>
      </c>
      <c r="AM80" s="186">
        <f t="shared" si="56"/>
        <v>0</v>
      </c>
      <c r="AN80" s="186">
        <f t="shared" si="56"/>
        <v>0</v>
      </c>
      <c r="AO80" s="186">
        <f t="shared" si="56"/>
        <v>0</v>
      </c>
      <c r="AP80" s="186">
        <f t="shared" si="56"/>
        <v>0</v>
      </c>
      <c r="AQ80" s="186">
        <f t="shared" si="56"/>
        <v>6719906</v>
      </c>
      <c r="AR80" s="186">
        <f t="shared" si="56"/>
        <v>0</v>
      </c>
      <c r="AS80" s="186">
        <f t="shared" si="56"/>
        <v>65090215209</v>
      </c>
      <c r="AT80" s="186">
        <f t="shared" si="56"/>
        <v>0</v>
      </c>
      <c r="AU80" s="186">
        <f t="shared" si="56"/>
        <v>33045464621</v>
      </c>
      <c r="AV80" s="186">
        <f t="shared" si="56"/>
        <v>30932190315</v>
      </c>
      <c r="AW80" s="186">
        <f t="shared" si="56"/>
        <v>13146233212</v>
      </c>
      <c r="AX80" s="186"/>
      <c r="AY80" s="186"/>
      <c r="AZ80" s="186">
        <f>SUM(AZ3:AZ79)</f>
        <v>2184400000</v>
      </c>
      <c r="BA80" s="186">
        <f>SUM(BA3:BA79)</f>
        <v>0</v>
      </c>
      <c r="BB80" s="186">
        <f>SUM(BB3:BB79)</f>
        <v>0</v>
      </c>
      <c r="BC80" s="186"/>
      <c r="BD80" s="186"/>
      <c r="BE80" s="186">
        <f>SUM(BE3:BE79)</f>
        <v>0</v>
      </c>
      <c r="BF80" s="186">
        <f>SUM(BF3:BF79)</f>
        <v>0</v>
      </c>
      <c r="BG80" s="186">
        <f>SUM(BG3:BG79)</f>
        <v>0</v>
      </c>
      <c r="BH80" s="186"/>
      <c r="BI80" s="186"/>
      <c r="BJ80" s="186">
        <f>SUM(BJ3:BJ79)</f>
        <v>2814715867</v>
      </c>
      <c r="BK80" s="186">
        <f>SUM(BK3:BK79)</f>
        <v>782632867</v>
      </c>
      <c r="BL80" s="186">
        <f>SUM(BL3:BL79)</f>
        <v>352184791</v>
      </c>
      <c r="BM80" s="186"/>
      <c r="BN80" s="186"/>
      <c r="BO80" s="186">
        <f>SUM(BO3:BO79)</f>
        <v>0</v>
      </c>
      <c r="BP80" s="186">
        <f>SUM(BP3:BP79)</f>
        <v>0</v>
      </c>
      <c r="BQ80" s="186">
        <f>SUM(BQ3:BQ79)</f>
        <v>0</v>
      </c>
      <c r="BR80" s="186"/>
      <c r="BS80" s="186"/>
      <c r="BT80" s="186">
        <f>SUM(BT3:BT79)</f>
        <v>0</v>
      </c>
      <c r="BU80" s="186">
        <f>SUM(BU3:BU79)</f>
        <v>0</v>
      </c>
      <c r="BV80" s="186">
        <f>SUM(BV3:BV79)</f>
        <v>0</v>
      </c>
      <c r="BW80" s="186"/>
      <c r="BX80" s="186"/>
      <c r="BY80" s="186">
        <f>SUM(BY3:BY79)</f>
        <v>27271009101</v>
      </c>
      <c r="BZ80" s="186">
        <f>SUM(BZ3:BZ79)</f>
        <v>7408744270</v>
      </c>
      <c r="CA80" s="186">
        <f>SUM(CA3:CA79)</f>
        <v>768423640</v>
      </c>
      <c r="CB80" s="186"/>
      <c r="CC80" s="186"/>
      <c r="CD80" s="186">
        <f>SUM(CD3:CD79)</f>
        <v>65315589589</v>
      </c>
      <c r="CE80" s="186">
        <f>SUM(CE3:CE79)</f>
        <v>39123567452</v>
      </c>
      <c r="CF80" s="186">
        <f>SUM(CF3:CF79)</f>
        <v>14266841643</v>
      </c>
      <c r="CG80" s="186"/>
      <c r="CH80" s="186"/>
    </row>
    <row r="81" customFormat="1"/>
    <row r="82" customFormat="1"/>
  </sheetData>
  <sheetProtection sheet="1" objects="1" scenarios="1"/>
  <autoFilter ref="B2:CH2" xr:uid="{44BC75E4-CC6A-4D63-8354-652727D850E1}"/>
  <mergeCells count="17">
    <mergeCell ref="AP1:AT1"/>
    <mergeCell ref="AU1:AY1"/>
    <mergeCell ref="H1:J1"/>
    <mergeCell ref="Q1:U1"/>
    <mergeCell ref="V1:Z1"/>
    <mergeCell ref="CD1:CH1"/>
    <mergeCell ref="K1:M1"/>
    <mergeCell ref="N1:P1"/>
    <mergeCell ref="AZ1:BD1"/>
    <mergeCell ref="BE1:BI1"/>
    <mergeCell ref="BJ1:BN1"/>
    <mergeCell ref="BO1:BS1"/>
    <mergeCell ref="BT1:BX1"/>
    <mergeCell ref="BY1:CC1"/>
    <mergeCell ref="AA1:AE1"/>
    <mergeCell ref="AF1:AJ1"/>
    <mergeCell ref="AK1:AO1"/>
  </mergeCells>
  <conditionalFormatting sqref="CE3:CE78">
    <cfRule type="expression" dxfId="3" priority="3">
      <formula>AR3&lt;&gt;CE3</formula>
    </cfRule>
    <cfRule type="expression" dxfId="2" priority="4">
      <formula>CF3&lt;&gt;M3</formula>
    </cfRule>
  </conditionalFormatting>
  <conditionalFormatting sqref="CE3:CF78">
    <cfRule type="expression" dxfId="1" priority="1">
      <formula>CE3&gt;CD3</formula>
    </cfRule>
  </conditionalFormatting>
  <conditionalFormatting sqref="CF3:CF78">
    <cfRule type="expression" dxfId="0" priority="2">
      <formula>CF3&lt;&gt;O3</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08AAC-0225-4B1D-B351-DE8C91B5297A}">
  <sheetPr codeName="Hoja7">
    <tabColor theme="5" tint="0.39997558519241921"/>
  </sheetPr>
  <dimension ref="A2:T319"/>
  <sheetViews>
    <sheetView showGridLines="0" topLeftCell="D43" workbookViewId="0">
      <selection activeCell="O44" sqref="O44"/>
    </sheetView>
  </sheetViews>
  <sheetFormatPr baseColWidth="10" defaultColWidth="12" defaultRowHeight="12"/>
  <cols>
    <col min="1" max="1" width="12" style="104"/>
    <col min="2" max="2" width="53.5" style="104" customWidth="1"/>
    <col min="3" max="3" width="34.5" style="104" customWidth="1"/>
    <col min="4" max="6" width="12" style="104"/>
    <col min="7" max="8" width="12.83203125" style="104" customWidth="1"/>
    <col min="9" max="14" width="18.83203125" style="104" hidden="1" customWidth="1"/>
    <col min="15" max="15" width="110.6640625" style="104" customWidth="1"/>
    <col min="16" max="16" width="114.83203125" style="104" customWidth="1"/>
    <col min="17" max="17" width="56.5" style="104" customWidth="1"/>
    <col min="18" max="18" width="53.1640625" style="104" customWidth="1"/>
    <col min="19" max="16384" width="12" style="104"/>
  </cols>
  <sheetData>
    <row r="2" spans="1:20" ht="39.950000000000003" customHeight="1">
      <c r="A2" s="161" t="s">
        <v>128</v>
      </c>
      <c r="B2" s="161" t="s">
        <v>529</v>
      </c>
      <c r="C2" s="161" t="s">
        <v>530</v>
      </c>
      <c r="D2" s="161" t="s">
        <v>172</v>
      </c>
      <c r="E2" s="161" t="s">
        <v>173</v>
      </c>
      <c r="F2" s="161" t="s">
        <v>174</v>
      </c>
      <c r="G2" s="161" t="s">
        <v>531</v>
      </c>
      <c r="H2" s="161" t="s">
        <v>532</v>
      </c>
      <c r="I2" s="162" t="s">
        <v>533</v>
      </c>
      <c r="J2" s="162" t="s">
        <v>534</v>
      </c>
      <c r="K2" s="162" t="s">
        <v>154</v>
      </c>
      <c r="L2" s="162" t="s">
        <v>29</v>
      </c>
      <c r="M2" s="162" t="s">
        <v>535</v>
      </c>
      <c r="N2" s="162" t="s">
        <v>536</v>
      </c>
      <c r="O2" s="161" t="s">
        <v>537</v>
      </c>
      <c r="P2" s="161" t="s">
        <v>538</v>
      </c>
      <c r="Q2" s="161" t="s">
        <v>539</v>
      </c>
      <c r="R2" s="161" t="s">
        <v>540</v>
      </c>
    </row>
    <row r="3" spans="1:20" ht="75" customHeight="1">
      <c r="A3" s="159">
        <v>1</v>
      </c>
      <c r="B3" s="165" t="s">
        <v>192</v>
      </c>
      <c r="C3" s="165" t="s">
        <v>194</v>
      </c>
      <c r="D3" s="130" t="s">
        <v>195</v>
      </c>
      <c r="E3" s="130" t="s">
        <v>196</v>
      </c>
      <c r="F3" s="131">
        <v>0</v>
      </c>
      <c r="G3" s="268">
        <f>+'Metas Físicas'!Y3</f>
        <v>1.0002</v>
      </c>
      <c r="H3" s="270">
        <f>+'Metas Físicas'!AM3</f>
        <v>0.33339999999999997</v>
      </c>
      <c r="I3" s="163">
        <f>SUMIF(Actividades!$D$3:$D$72,$A3,Actividades!L$3:L$72)</f>
        <v>33405000</v>
      </c>
      <c r="J3" s="163">
        <f>SUMIF(Actividades!$D$3:$D$72,$A3,Actividades!M$3:M$72)</f>
        <v>33405000</v>
      </c>
      <c r="K3" s="163">
        <f>SUMIF(Actividades!$D$3:$D$72,$A3,Actividades!N$3:N$72)</f>
        <v>0</v>
      </c>
      <c r="L3" s="163">
        <f>SUMIF(Actividades!$D$3:$D$72,$A3,Actividades!O$3:O$72)</f>
        <v>0</v>
      </c>
      <c r="M3" s="164">
        <f>SUMIF(Actividades!$D$3:$D$72,$A3,Actividades!P$3:P$72)</f>
        <v>0</v>
      </c>
      <c r="N3" s="164">
        <f>SUMIF(Actividades!$D$3:$D$72,$A3,Actividades!Q$3:Q$72)</f>
        <v>0</v>
      </c>
      <c r="O3" s="266" t="s">
        <v>541</v>
      </c>
      <c r="P3" s="266" t="s">
        <v>542</v>
      </c>
      <c r="Q3" s="266" t="s">
        <v>543</v>
      </c>
      <c r="R3" s="266" t="s">
        <v>543</v>
      </c>
    </row>
    <row r="4" spans="1:20" ht="102.75" customHeight="1">
      <c r="A4" s="159">
        <v>2</v>
      </c>
      <c r="B4" s="165" t="s">
        <v>544</v>
      </c>
      <c r="C4" s="165" t="s">
        <v>201</v>
      </c>
      <c r="D4" s="130" t="s">
        <v>202</v>
      </c>
      <c r="E4" s="130" t="s">
        <v>196</v>
      </c>
      <c r="F4" s="131">
        <v>0</v>
      </c>
      <c r="G4" s="287">
        <f>+'Metas Físicas'!Y5</f>
        <v>4</v>
      </c>
      <c r="H4" s="287">
        <f>+'Metas Físicas'!AM5</f>
        <v>4</v>
      </c>
      <c r="I4" s="163">
        <f>SUMIF(Actividades!$D$3:$D$72,$A4,Actividades!L$3:L$72)</f>
        <v>538403700</v>
      </c>
      <c r="J4" s="163">
        <f>SUMIF(Actividades!$D$3:$D$72,$A4,Actividades!M$3:M$72)</f>
        <v>538403700</v>
      </c>
      <c r="K4" s="163">
        <f>SUMIF(Actividades!$D$3:$D$72,$A4,Actividades!N$3:N$72)</f>
        <v>492294617</v>
      </c>
      <c r="L4" s="163">
        <f>SUMIF(Actividades!$D$3:$D$72,$A4,Actividades!O$3:O$72)</f>
        <v>221532579</v>
      </c>
      <c r="M4" s="164">
        <f>SUMIF(Actividades!$D$3:$D$72,$A4,Actividades!P$3:P$72)</f>
        <v>0</v>
      </c>
      <c r="N4" s="164">
        <f>SUMIF(Actividades!$D$3:$D$72,$A4,Actividades!Q$3:Q$72)</f>
        <v>0</v>
      </c>
      <c r="O4" s="266" t="s">
        <v>545</v>
      </c>
      <c r="P4" s="286" t="s">
        <v>546</v>
      </c>
      <c r="Q4" s="267" t="s">
        <v>547</v>
      </c>
      <c r="R4" s="254" t="s">
        <v>548</v>
      </c>
    </row>
    <row r="5" spans="1:20" ht="109.5" customHeight="1">
      <c r="A5" s="159">
        <v>3</v>
      </c>
      <c r="B5" s="255" t="s">
        <v>204</v>
      </c>
      <c r="C5" s="165" t="s">
        <v>206</v>
      </c>
      <c r="D5" s="130" t="s">
        <v>195</v>
      </c>
      <c r="E5" s="130" t="s">
        <v>196</v>
      </c>
      <c r="F5" s="131">
        <v>0</v>
      </c>
      <c r="G5" s="268">
        <f>+'Metas Físicas'!Y7</f>
        <v>1.0002</v>
      </c>
      <c r="H5" s="270">
        <f>+'Metas Físicas'!AM7</f>
        <v>0.33339999999999997</v>
      </c>
      <c r="I5" s="163">
        <f>SUMIF(Actividades!$D$3:$D$72,$A5,Actividades!L$3:L$72)</f>
        <v>12635169426</v>
      </c>
      <c r="J5" s="163">
        <f>SUMIF(Actividades!$D$3:$D$72,$A5,Actividades!M$3:M$72)</f>
        <v>12635169426</v>
      </c>
      <c r="K5" s="163">
        <f>SUMIF(Actividades!$D$3:$D$72,$A5,Actividades!N$3:N$72)</f>
        <v>5728776189</v>
      </c>
      <c r="L5" s="163">
        <f>SUMIF(Actividades!$D$3:$D$72,$A5,Actividades!O$3:O$72)</f>
        <v>1051153142</v>
      </c>
      <c r="M5" s="164">
        <f>SUMIF(Actividades!$D$3:$D$72,$A5,Actividades!P$3:P$72)</f>
        <v>0</v>
      </c>
      <c r="N5" s="164">
        <f>SUMIF(Actividades!$D$3:$D$72,$A5,Actividades!Q$3:Q$72)</f>
        <v>0</v>
      </c>
      <c r="O5" s="266" t="s">
        <v>549</v>
      </c>
      <c r="P5" s="286" t="s">
        <v>550</v>
      </c>
      <c r="Q5" s="271" t="s">
        <v>543</v>
      </c>
      <c r="R5" s="266" t="s">
        <v>543</v>
      </c>
    </row>
    <row r="6" spans="1:20" ht="99" customHeight="1">
      <c r="A6" s="159">
        <v>4</v>
      </c>
      <c r="B6" s="255" t="s">
        <v>551</v>
      </c>
      <c r="C6" s="165" t="s">
        <v>209</v>
      </c>
      <c r="D6" s="130" t="s">
        <v>195</v>
      </c>
      <c r="E6" s="130" t="s">
        <v>196</v>
      </c>
      <c r="F6" s="131">
        <v>0</v>
      </c>
      <c r="G6" s="268">
        <f>+'Metas Físicas'!Y9</f>
        <v>1.0002</v>
      </c>
      <c r="H6" s="270">
        <f>+'Metas Físicas'!AM9</f>
        <v>0.33339999999999997</v>
      </c>
      <c r="I6" s="163">
        <f>SUMIF(Actividades!$D$3:$D$72,$A6,Actividades!L$3:L$72)</f>
        <v>538403703</v>
      </c>
      <c r="J6" s="163">
        <f>SUMIF(Actividades!$D$3:$D$72,$A6,Actividades!M$3:M$72)</f>
        <v>538403703</v>
      </c>
      <c r="K6" s="163">
        <f>SUMIF(Actividades!$D$3:$D$72,$A6,Actividades!N$3:N$72)</f>
        <v>492294617</v>
      </c>
      <c r="L6" s="163">
        <f>SUMIF(Actividades!$D$3:$D$72,$A6,Actividades!O$3:O$72)</f>
        <v>221532579</v>
      </c>
      <c r="M6" s="164">
        <f>SUMIF(Actividades!$D$3:$D$72,$A6,Actividades!P$3:P$72)</f>
        <v>0</v>
      </c>
      <c r="N6" s="164">
        <f>SUMIF(Actividades!$D$3:$D$72,$A6,Actividades!Q$3:Q$72)</f>
        <v>0</v>
      </c>
      <c r="O6" s="266" t="s">
        <v>552</v>
      </c>
      <c r="P6" s="266" t="s">
        <v>553</v>
      </c>
      <c r="Q6" s="266" t="s">
        <v>543</v>
      </c>
      <c r="R6" s="266" t="s">
        <v>543</v>
      </c>
    </row>
    <row r="7" spans="1:20" ht="115.5" customHeight="1">
      <c r="A7" s="159">
        <v>5</v>
      </c>
      <c r="B7" s="165" t="s">
        <v>211</v>
      </c>
      <c r="C7" s="165" t="s">
        <v>212</v>
      </c>
      <c r="D7" s="130" t="s">
        <v>195</v>
      </c>
      <c r="E7" s="130" t="s">
        <v>213</v>
      </c>
      <c r="F7" s="131">
        <v>0</v>
      </c>
      <c r="G7" s="268">
        <f>+'Metas Físicas'!Y11</f>
        <v>1</v>
      </c>
      <c r="H7" s="270">
        <f>+'Metas Físicas'!AM11</f>
        <v>0.2</v>
      </c>
      <c r="I7" s="163">
        <f>SUMIF(Actividades!$D$3:$D$72,$A7,Actividades!L$3:L$72)</f>
        <v>544741879</v>
      </c>
      <c r="J7" s="163">
        <f>SUMIF(Actividades!$D$3:$D$72,$A7,Actividades!M$3:M$72)</f>
        <v>544741879</v>
      </c>
      <c r="K7" s="163">
        <f>SUMIF(Actividades!$D$3:$D$72,$A7,Actividades!N$3:N$72)</f>
        <v>495753564</v>
      </c>
      <c r="L7" s="163">
        <f>SUMIF(Actividades!$D$3:$D$72,$A7,Actividades!O$3:O$72)</f>
        <v>223089105</v>
      </c>
      <c r="M7" s="164">
        <f>SUMIF(Actividades!$D$3:$D$72,$A7,Actividades!P$3:P$72)</f>
        <v>0</v>
      </c>
      <c r="N7" s="164">
        <f>SUMIF(Actividades!$D$3:$D$72,$A7,Actividades!Q$3:Q$72)</f>
        <v>0</v>
      </c>
      <c r="O7" s="286" t="s">
        <v>554</v>
      </c>
      <c r="P7" s="286" t="s">
        <v>555</v>
      </c>
      <c r="Q7" s="266" t="s">
        <v>556</v>
      </c>
      <c r="R7" s="266" t="s">
        <v>543</v>
      </c>
    </row>
    <row r="8" spans="1:20" ht="118.5" customHeight="1">
      <c r="A8" s="159">
        <v>6</v>
      </c>
      <c r="B8" s="165" t="s">
        <v>215</v>
      </c>
      <c r="C8" s="165" t="s">
        <v>216</v>
      </c>
      <c r="D8" s="130" t="s">
        <v>195</v>
      </c>
      <c r="E8" s="130" t="s">
        <v>217</v>
      </c>
      <c r="F8" s="131">
        <v>0</v>
      </c>
      <c r="G8" s="268">
        <f>+'Metas Físicas'!Y13</f>
        <v>1.0002</v>
      </c>
      <c r="H8" s="270">
        <f>+'Metas Físicas'!AM13</f>
        <v>0.33339999999999997</v>
      </c>
      <c r="I8" s="163">
        <f>SUMIF(Actividades!$D$3:$D$72,$A8,Actividades!L$3:L$72)</f>
        <v>43266662</v>
      </c>
      <c r="J8" s="163">
        <f>SUMIF(Actividades!$D$3:$D$72,$A8,Actividades!M$3:M$72)</f>
        <v>43266662</v>
      </c>
      <c r="K8" s="163">
        <f>SUMIF(Actividades!$D$3:$D$72,$A8,Actividades!N$3:N$72)</f>
        <v>39561288</v>
      </c>
      <c r="L8" s="163">
        <f>SUMIF(Actividades!$D$3:$D$72,$A8,Actividades!O$3:O$72)</f>
        <v>17802580</v>
      </c>
      <c r="M8" s="164">
        <f>SUMIF(Actividades!$D$3:$D$72,$A8,Actividades!P$3:P$72)</f>
        <v>0</v>
      </c>
      <c r="N8" s="164">
        <f>SUMIF(Actividades!$D$3:$D$72,$A8,Actividades!Q$3:Q$72)</f>
        <v>0</v>
      </c>
      <c r="O8" s="266" t="s">
        <v>557</v>
      </c>
      <c r="P8" s="266" t="s">
        <v>558</v>
      </c>
      <c r="Q8" s="266" t="s">
        <v>559</v>
      </c>
      <c r="R8" s="266" t="s">
        <v>543</v>
      </c>
    </row>
    <row r="9" spans="1:20" ht="122.25" customHeight="1">
      <c r="A9" s="159">
        <v>7</v>
      </c>
      <c r="B9" s="165" t="s">
        <v>219</v>
      </c>
      <c r="C9" s="165" t="s">
        <v>220</v>
      </c>
      <c r="D9" s="130" t="s">
        <v>195</v>
      </c>
      <c r="E9" s="130" t="s">
        <v>217</v>
      </c>
      <c r="F9" s="131">
        <v>0</v>
      </c>
      <c r="G9" s="268">
        <f>+'Metas Físicas'!Y15</f>
        <v>1</v>
      </c>
      <c r="H9" s="268">
        <f>+'Metas Físicas'!AM15</f>
        <v>1</v>
      </c>
      <c r="I9" s="163">
        <f>SUMIF(Actividades!$D$3:$D$72,$A9,Actividades!L$3:L$72)</f>
        <v>2131953853</v>
      </c>
      <c r="J9" s="163">
        <f>SUMIF(Actividades!$D$3:$D$72,$A9,Actividades!M$3:M$72)</f>
        <v>2131953853</v>
      </c>
      <c r="K9" s="163">
        <f>SUMIF(Actividades!$D$3:$D$72,$A9,Actividades!N$3:N$72)</f>
        <v>715517253</v>
      </c>
      <c r="L9" s="163">
        <f>SUMIF(Actividades!$D$3:$D$72,$A9,Actividades!O$3:O$72)</f>
        <v>78807459</v>
      </c>
      <c r="M9" s="164">
        <f>SUMIF(Actividades!$D$3:$D$72,$A9,Actividades!P$3:P$72)</f>
        <v>0</v>
      </c>
      <c r="N9" s="164">
        <f>SUMIF(Actividades!$D$3:$D$72,$A9,Actividades!Q$3:Q$72)</f>
        <v>0</v>
      </c>
      <c r="O9" s="288" t="s">
        <v>560</v>
      </c>
      <c r="P9" s="266" t="s">
        <v>561</v>
      </c>
      <c r="Q9" s="266" t="s">
        <v>562</v>
      </c>
      <c r="R9" s="266" t="s">
        <v>543</v>
      </c>
      <c r="T9" s="104">
        <f>1151+2257+736+953+1033+882+315+60+45+53+907+375</f>
        <v>8767</v>
      </c>
    </row>
    <row r="10" spans="1:20" ht="36" customHeight="1">
      <c r="A10" s="159">
        <v>8</v>
      </c>
      <c r="B10" s="165" t="s">
        <v>222</v>
      </c>
      <c r="C10" s="165" t="s">
        <v>223</v>
      </c>
      <c r="D10" s="130" t="s">
        <v>195</v>
      </c>
      <c r="E10" s="130" t="s">
        <v>217</v>
      </c>
      <c r="F10" s="131">
        <v>0</v>
      </c>
      <c r="G10" s="268">
        <f>+'Metas Físicas'!Y17</f>
        <v>1</v>
      </c>
      <c r="H10" s="268">
        <f>+'Metas Físicas'!AM17</f>
        <v>1</v>
      </c>
      <c r="I10" s="163">
        <f>SUMIF(Actividades!$D$3:$D$72,$A10,Actividades!L$3:L$72)</f>
        <v>33405000</v>
      </c>
      <c r="J10" s="163">
        <f>SUMIF(Actividades!$D$3:$D$72,$A10,Actividades!M$3:M$72)</f>
        <v>33405000</v>
      </c>
      <c r="K10" s="163">
        <f>SUMIF(Actividades!$D$3:$D$72,$A10,Actividades!N$3:N$72)</f>
        <v>0</v>
      </c>
      <c r="L10" s="163">
        <f>SUMIF(Actividades!$D$3:$D$72,$A10,Actividades!O$3:O$72)</f>
        <v>0</v>
      </c>
      <c r="M10" s="164">
        <f>SUMIF(Actividades!$D$3:$D$72,$A10,Actividades!P$3:P$72)</f>
        <v>0</v>
      </c>
      <c r="N10" s="164">
        <f>SUMIF(Actividades!$D$3:$D$72,$A10,Actividades!Q$3:Q$72)</f>
        <v>0</v>
      </c>
      <c r="O10" s="286" t="s">
        <v>563</v>
      </c>
      <c r="P10" s="291" t="s">
        <v>564</v>
      </c>
      <c r="Q10" s="266" t="s">
        <v>543</v>
      </c>
      <c r="R10" s="266" t="s">
        <v>543</v>
      </c>
    </row>
    <row r="11" spans="1:20" ht="109.5" customHeight="1">
      <c r="A11" s="159">
        <v>9</v>
      </c>
      <c r="B11" s="165" t="s">
        <v>225</v>
      </c>
      <c r="C11" s="165" t="s">
        <v>226</v>
      </c>
      <c r="D11" s="130" t="s">
        <v>202</v>
      </c>
      <c r="E11" s="130" t="s">
        <v>217</v>
      </c>
      <c r="F11" s="131">
        <v>20</v>
      </c>
      <c r="G11" s="287">
        <f>+'Metas Físicas'!Y19</f>
        <v>20</v>
      </c>
      <c r="H11" s="287">
        <f>+'Metas Físicas'!AM19</f>
        <v>20</v>
      </c>
      <c r="I11" s="163">
        <f>SUMIF(Actividades!$D$3:$D$72,$A11,Actividades!L$3:L$72)</f>
        <v>1211432777</v>
      </c>
      <c r="J11" s="163">
        <f>SUMIF(Actividades!$D$3:$D$72,$A11,Actividades!M$3:M$72)</f>
        <v>1211432777</v>
      </c>
      <c r="K11" s="163">
        <f>SUMIF(Actividades!$D$3:$D$72,$A11,Actividades!N$3:N$72)</f>
        <v>413934997</v>
      </c>
      <c r="L11" s="163">
        <f>SUMIF(Actividades!$D$3:$D$72,$A11,Actividades!O$3:O$72)</f>
        <v>186270750</v>
      </c>
      <c r="M11" s="164">
        <f>SUMIF(Actividades!$D$3:$D$72,$A11,Actividades!P$3:P$72)</f>
        <v>0</v>
      </c>
      <c r="N11" s="164">
        <f>SUMIF(Actividades!$D$3:$D$72,$A11,Actividades!Q$3:Q$72)</f>
        <v>0</v>
      </c>
      <c r="O11" s="254" t="s">
        <v>565</v>
      </c>
      <c r="P11" s="292" t="s">
        <v>566</v>
      </c>
      <c r="Q11" s="215" t="s">
        <v>543</v>
      </c>
      <c r="R11" s="215" t="s">
        <v>543</v>
      </c>
    </row>
    <row r="12" spans="1:20" ht="100.5" customHeight="1">
      <c r="A12" s="159">
        <v>10</v>
      </c>
      <c r="B12" s="165" t="s">
        <v>228</v>
      </c>
      <c r="C12" s="165" t="s">
        <v>229</v>
      </c>
      <c r="D12" s="130" t="s">
        <v>202</v>
      </c>
      <c r="E12" s="130" t="s">
        <v>217</v>
      </c>
      <c r="F12" s="131">
        <v>0</v>
      </c>
      <c r="G12" s="287">
        <f>+'Metas Físicas'!Y21</f>
        <v>7734</v>
      </c>
      <c r="H12" s="287">
        <f>+'Metas Físicas'!AM21</f>
        <v>3842</v>
      </c>
      <c r="I12" s="163">
        <f>SUMIF(Actividades!$D$3:$D$72,$A12,Actividades!L$3:L$72)</f>
        <v>801815612</v>
      </c>
      <c r="J12" s="163">
        <f>SUMIF(Actividades!$D$3:$D$72,$A12,Actividades!M$3:M$72)</f>
        <v>801815612</v>
      </c>
      <c r="K12" s="163">
        <f>SUMIF(Actividades!$D$3:$D$72,$A12,Actividades!N$3:N$72)</f>
        <v>666727811</v>
      </c>
      <c r="L12" s="163">
        <f>SUMIF(Actividades!$D$3:$D$72,$A12,Actividades!O$3:O$72)</f>
        <v>300027515</v>
      </c>
      <c r="M12" s="164">
        <f>SUMIF(Actividades!$D$3:$D$72,$A12,Actividades!P$3:P$72)</f>
        <v>0</v>
      </c>
      <c r="N12" s="164">
        <f>SUMIF(Actividades!$D$3:$D$72,$A12,Actividades!Q$3:Q$72)</f>
        <v>0</v>
      </c>
      <c r="O12" s="266" t="s">
        <v>567</v>
      </c>
      <c r="P12" s="266" t="s">
        <v>568</v>
      </c>
      <c r="Q12" s="266" t="s">
        <v>569</v>
      </c>
      <c r="R12" s="266" t="s">
        <v>543</v>
      </c>
    </row>
    <row r="13" spans="1:20" ht="36" customHeight="1">
      <c r="A13" s="159">
        <v>11</v>
      </c>
      <c r="B13" s="165" t="s">
        <v>231</v>
      </c>
      <c r="C13" s="165" t="s">
        <v>232</v>
      </c>
      <c r="D13" s="130" t="s">
        <v>195</v>
      </c>
      <c r="E13" s="130" t="s">
        <v>217</v>
      </c>
      <c r="F13" s="131">
        <v>0</v>
      </c>
      <c r="G13" s="268">
        <f>+'Metas Físicas'!Y23</f>
        <v>1</v>
      </c>
      <c r="H13" s="268">
        <f ca="1">+'Metas Físicas'!AM23</f>
        <v>1</v>
      </c>
      <c r="I13" s="163">
        <f>SUMIF(Actividades!$D$3:$D$72,$A13,Actividades!L$3:L$72)</f>
        <v>186564296</v>
      </c>
      <c r="J13" s="163">
        <f>SUMIF(Actividades!$D$3:$D$72,$A13,Actividades!M$3:M$72)</f>
        <v>186564296</v>
      </c>
      <c r="K13" s="163">
        <f>SUMIF(Actividades!$D$3:$D$72,$A13,Actividades!N$3:N$72)</f>
        <v>175127686</v>
      </c>
      <c r="L13" s="163">
        <f>SUMIF(Actividades!$D$3:$D$72,$A13,Actividades!O$3:O$72)</f>
        <v>78807459</v>
      </c>
      <c r="M13" s="164">
        <f>SUMIF(Actividades!$D$3:$D$72,$A13,Actividades!P$3:P$72)</f>
        <v>0</v>
      </c>
      <c r="N13" s="164">
        <f>SUMIF(Actividades!$D$3:$D$72,$A13,Actividades!Q$3:Q$72)</f>
        <v>0</v>
      </c>
      <c r="O13" s="286" t="s">
        <v>570</v>
      </c>
      <c r="P13" s="286" t="s">
        <v>571</v>
      </c>
      <c r="Q13" s="293" t="s">
        <v>543</v>
      </c>
      <c r="R13" s="266" t="s">
        <v>543</v>
      </c>
    </row>
    <row r="14" spans="1:20" ht="36" customHeight="1">
      <c r="A14" s="159">
        <v>12</v>
      </c>
      <c r="B14" s="165" t="s">
        <v>234</v>
      </c>
      <c r="C14" s="165" t="s">
        <v>235</v>
      </c>
      <c r="D14" s="130" t="s">
        <v>195</v>
      </c>
      <c r="E14" s="130" t="s">
        <v>217</v>
      </c>
      <c r="F14" s="131">
        <v>0</v>
      </c>
      <c r="G14" s="268">
        <f>+'Metas Físicas'!Y25</f>
        <v>1</v>
      </c>
      <c r="H14" s="268">
        <f ca="1">+'Metas Físicas'!AM25</f>
        <v>1</v>
      </c>
      <c r="I14" s="163">
        <f>SUMIF(Actividades!$D$3:$D$72,$A14,Actividades!L$3:L$72)</f>
        <v>186564296</v>
      </c>
      <c r="J14" s="163">
        <f>SUMIF(Actividades!$D$3:$D$72,$A14,Actividades!M$3:M$72)</f>
        <v>186564296</v>
      </c>
      <c r="K14" s="163">
        <f>SUMIF(Actividades!$D$3:$D$72,$A14,Actividades!N$3:N$72)</f>
        <v>175127686</v>
      </c>
      <c r="L14" s="163">
        <f>SUMIF(Actividades!$D$3:$D$72,$A14,Actividades!O$3:O$72)</f>
        <v>78807459</v>
      </c>
      <c r="M14" s="164">
        <f>SUMIF(Actividades!$D$3:$D$72,$A14,Actividades!P$3:P$72)</f>
        <v>0</v>
      </c>
      <c r="N14" s="164">
        <f>SUMIF(Actividades!$D$3:$D$72,$A14,Actividades!Q$3:Q$72)</f>
        <v>0</v>
      </c>
      <c r="O14" s="286" t="s">
        <v>572</v>
      </c>
      <c r="P14" s="286" t="s">
        <v>573</v>
      </c>
      <c r="Q14" s="266" t="s">
        <v>543</v>
      </c>
      <c r="R14" s="266" t="s">
        <v>543</v>
      </c>
    </row>
    <row r="15" spans="1:20" ht="36" customHeight="1">
      <c r="A15" s="159">
        <v>13</v>
      </c>
      <c r="B15" s="165" t="s">
        <v>237</v>
      </c>
      <c r="C15" s="165" t="s">
        <v>238</v>
      </c>
      <c r="D15" s="130" t="s">
        <v>195</v>
      </c>
      <c r="E15" s="130" t="s">
        <v>217</v>
      </c>
      <c r="F15" s="131">
        <v>0</v>
      </c>
      <c r="G15" s="268">
        <f>+'Metas Físicas'!Y27</f>
        <v>1</v>
      </c>
      <c r="H15" s="268">
        <f ca="1">+'Metas Físicas'!AM27</f>
        <v>1</v>
      </c>
      <c r="I15" s="163">
        <f>SUMIF(Actividades!$D$3:$D$72,$A15,Actividades!L$3:L$72)</f>
        <v>186564296</v>
      </c>
      <c r="J15" s="163">
        <f>SUMIF(Actividades!$D$3:$D$72,$A15,Actividades!M$3:M$72)</f>
        <v>186564296</v>
      </c>
      <c r="K15" s="163">
        <f>SUMIF(Actividades!$D$3:$D$72,$A15,Actividades!N$3:N$72)</f>
        <v>175127686</v>
      </c>
      <c r="L15" s="163">
        <f>SUMIF(Actividades!$D$3:$D$72,$A15,Actividades!O$3:O$72)</f>
        <v>78807459</v>
      </c>
      <c r="M15" s="164">
        <f>SUMIF(Actividades!$D$3:$D$72,$A15,Actividades!P$3:P$72)</f>
        <v>0</v>
      </c>
      <c r="N15" s="164">
        <f>SUMIF(Actividades!$D$3:$D$72,$A15,Actividades!Q$3:Q$72)</f>
        <v>0</v>
      </c>
      <c r="O15" s="286" t="s">
        <v>574</v>
      </c>
      <c r="P15" s="286" t="s">
        <v>575</v>
      </c>
      <c r="Q15" s="266" t="s">
        <v>543</v>
      </c>
      <c r="R15" s="266" t="s">
        <v>543</v>
      </c>
    </row>
    <row r="16" spans="1:20" ht="36" customHeight="1">
      <c r="A16" s="159">
        <v>14</v>
      </c>
      <c r="B16" s="165" t="s">
        <v>240</v>
      </c>
      <c r="C16" s="165" t="s">
        <v>241</v>
      </c>
      <c r="D16" s="130" t="s">
        <v>195</v>
      </c>
      <c r="E16" s="130" t="s">
        <v>217</v>
      </c>
      <c r="F16" s="131">
        <v>100</v>
      </c>
      <c r="G16" s="268">
        <f>+'Metas Físicas'!Y29</f>
        <v>1</v>
      </c>
      <c r="H16" s="268">
        <f ca="1">+'Metas Físicas'!AM29</f>
        <v>1</v>
      </c>
      <c r="I16" s="163">
        <f>SUMIF(Actividades!$D$3:$D$72,$A16,Actividades!L$3:L$72)</f>
        <v>186564296</v>
      </c>
      <c r="J16" s="163">
        <f>SUMIF(Actividades!$D$3:$D$72,$A16,Actividades!M$3:M$72)</f>
        <v>186564296</v>
      </c>
      <c r="K16" s="163">
        <f>SUMIF(Actividades!$D$3:$D$72,$A16,Actividades!N$3:N$72)</f>
        <v>175127686</v>
      </c>
      <c r="L16" s="163">
        <f>SUMIF(Actividades!$D$3:$D$72,$A16,Actividades!O$3:O$72)</f>
        <v>78807459</v>
      </c>
      <c r="M16" s="164">
        <f>SUMIF(Actividades!$D$3:$D$72,$A16,Actividades!P$3:P$72)</f>
        <v>0</v>
      </c>
      <c r="N16" s="164">
        <f>SUMIF(Actividades!$D$3:$D$72,$A16,Actividades!Q$3:Q$72)</f>
        <v>0</v>
      </c>
      <c r="O16" s="255" t="s">
        <v>576</v>
      </c>
      <c r="P16" s="255" t="s">
        <v>577</v>
      </c>
      <c r="Q16" s="266" t="s">
        <v>543</v>
      </c>
      <c r="R16" s="266" t="s">
        <v>543</v>
      </c>
      <c r="T16" s="104">
        <f>379+69+45+882+53</f>
        <v>1428</v>
      </c>
    </row>
    <row r="17" spans="1:18" ht="36" customHeight="1">
      <c r="A17" s="159">
        <v>15</v>
      </c>
      <c r="B17" s="165" t="s">
        <v>243</v>
      </c>
      <c r="C17" s="165" t="s">
        <v>244</v>
      </c>
      <c r="D17" s="130" t="s">
        <v>195</v>
      </c>
      <c r="E17" s="130" t="s">
        <v>217</v>
      </c>
      <c r="F17" s="131">
        <v>100</v>
      </c>
      <c r="G17" s="268">
        <f>+'Metas Físicas'!Y31</f>
        <v>1</v>
      </c>
      <c r="H17" s="268">
        <f ca="1">+'Metas Físicas'!AM31</f>
        <v>1</v>
      </c>
      <c r="I17" s="163">
        <f>SUMIF(Actividades!$D$3:$D$72,$A17,Actividades!L$3:L$72)</f>
        <v>33405000</v>
      </c>
      <c r="J17" s="163">
        <f>SUMIF(Actividades!$D$3:$D$72,$A17,Actividades!M$3:M$72)</f>
        <v>33405000</v>
      </c>
      <c r="K17" s="163">
        <f>SUMIF(Actividades!$D$3:$D$72,$A17,Actividades!N$3:N$72)</f>
        <v>0</v>
      </c>
      <c r="L17" s="163">
        <f>SUMIF(Actividades!$D$3:$D$72,$A17,Actividades!O$3:O$72)</f>
        <v>0</v>
      </c>
      <c r="M17" s="164">
        <f>SUMIF(Actividades!$D$3:$D$72,$A17,Actividades!P$3:P$72)</f>
        <v>0</v>
      </c>
      <c r="N17" s="164">
        <f>SUMIF(Actividades!$D$3:$D$72,$A17,Actividades!Q$3:Q$72)</f>
        <v>0</v>
      </c>
      <c r="O17" s="266" t="s">
        <v>578</v>
      </c>
      <c r="P17" s="266" t="s">
        <v>579</v>
      </c>
      <c r="Q17" s="266" t="s">
        <v>543</v>
      </c>
      <c r="R17" s="256" t="s">
        <v>543</v>
      </c>
    </row>
    <row r="18" spans="1:18" ht="102.75" customHeight="1">
      <c r="A18" s="159">
        <v>16</v>
      </c>
      <c r="B18" s="165" t="s">
        <v>246</v>
      </c>
      <c r="C18" s="165" t="s">
        <v>247</v>
      </c>
      <c r="D18" s="130" t="s">
        <v>195</v>
      </c>
      <c r="E18" s="130" t="s">
        <v>217</v>
      </c>
      <c r="F18" s="131">
        <v>100</v>
      </c>
      <c r="G18" s="268">
        <f>+'Metas Físicas'!Y33</f>
        <v>1</v>
      </c>
      <c r="H18" s="268">
        <f ca="1">+'Metas Físicas'!AM33</f>
        <v>1</v>
      </c>
      <c r="I18" s="163">
        <f>SUMIF(Actividades!$D$3:$D$72,$A18,Actividades!L$3:L$72)</f>
        <v>368138592</v>
      </c>
      <c r="J18" s="163">
        <f>SUMIF(Actividades!$D$3:$D$72,$A18,Actividades!M$3:M$72)</f>
        <v>368138592</v>
      </c>
      <c r="K18" s="163">
        <f>SUMIF(Actividades!$D$3:$D$72,$A18,Actividades!N$3:N$72)</f>
        <v>336119344</v>
      </c>
      <c r="L18" s="163">
        <f>SUMIF(Actividades!$D$3:$D$72,$A18,Actividades!O$3:O$72)</f>
        <v>151253705</v>
      </c>
      <c r="M18" s="164">
        <f>SUMIF(Actividades!$D$3:$D$72,$A18,Actividades!P$3:P$72)</f>
        <v>0</v>
      </c>
      <c r="N18" s="164">
        <f>SUMIF(Actividades!$D$3:$D$72,$A18,Actividades!Q$3:Q$72)</f>
        <v>0</v>
      </c>
      <c r="O18" s="266" t="s">
        <v>580</v>
      </c>
      <c r="P18" s="266" t="s">
        <v>581</v>
      </c>
      <c r="Q18" s="266" t="s">
        <v>543</v>
      </c>
      <c r="R18" s="266" t="s">
        <v>543</v>
      </c>
    </row>
    <row r="19" spans="1:18" ht="36" customHeight="1">
      <c r="A19" s="159">
        <v>17</v>
      </c>
      <c r="B19" s="165" t="s">
        <v>249</v>
      </c>
      <c r="C19" s="165" t="s">
        <v>250</v>
      </c>
      <c r="D19" s="130" t="s">
        <v>195</v>
      </c>
      <c r="E19" s="130" t="s">
        <v>213</v>
      </c>
      <c r="F19" s="131">
        <v>0</v>
      </c>
      <c r="G19" s="268">
        <f>+'Metas Físicas'!Y35</f>
        <v>1.0002</v>
      </c>
      <c r="H19" s="269">
        <f>+'Metas Físicas'!AM35</f>
        <v>0.33333333333333331</v>
      </c>
      <c r="I19" s="163">
        <f>SUMIF(Actividades!$D$3:$D$72,$A19,Actividades!L$3:L$72)</f>
        <v>43961570</v>
      </c>
      <c r="J19" s="163">
        <f>SUMIF(Actividades!$D$3:$D$72,$A19,Actividades!M$3:M$72)</f>
        <v>43961570</v>
      </c>
      <c r="K19" s="163">
        <f>SUMIF(Actividades!$D$3:$D$72,$A19,Actividades!N$3:N$72)</f>
        <v>43961570</v>
      </c>
      <c r="L19" s="163">
        <f>SUMIF(Actividades!$D$3:$D$72,$A19,Actividades!O$3:O$72)</f>
        <v>19782706</v>
      </c>
      <c r="M19" s="164">
        <f>SUMIF(Actividades!$D$3:$D$72,$A19,Actividades!P$3:P$72)</f>
        <v>0</v>
      </c>
      <c r="N19" s="164">
        <f>SUMIF(Actividades!$D$3:$D$72,$A19,Actividades!Q$3:Q$72)</f>
        <v>0</v>
      </c>
      <c r="O19" s="254" t="s">
        <v>582</v>
      </c>
      <c r="P19" s="254" t="s">
        <v>583</v>
      </c>
      <c r="Q19" s="266" t="s">
        <v>543</v>
      </c>
      <c r="R19" s="266" t="s">
        <v>584</v>
      </c>
    </row>
    <row r="20" spans="1:18" ht="36" customHeight="1">
      <c r="A20" s="159">
        <v>18</v>
      </c>
      <c r="B20" s="165" t="s">
        <v>252</v>
      </c>
      <c r="C20" s="165" t="s">
        <v>253</v>
      </c>
      <c r="D20" s="130" t="s">
        <v>195</v>
      </c>
      <c r="E20" s="130" t="s">
        <v>213</v>
      </c>
      <c r="F20" s="131">
        <v>0</v>
      </c>
      <c r="G20" s="269">
        <f>+'Metas Físicas'!Y37</f>
        <v>4.4000000000000004E-2</v>
      </c>
      <c r="H20" s="269">
        <f ca="1">+'Metas Físicas'!AM37</f>
        <v>1.2609649122807017E-2</v>
      </c>
      <c r="I20" s="163">
        <f>SUMIF(Actividades!$D$3:$D$72,$A20,Actividades!L$3:L$72)</f>
        <v>273018367</v>
      </c>
      <c r="J20" s="163">
        <f>SUMIF(Actividades!$D$3:$D$72,$A20,Actividades!M$3:M$72)</f>
        <v>273018367</v>
      </c>
      <c r="K20" s="163">
        <f>SUMIF(Actividades!$D$3:$D$72,$A20,Actividades!N$3:N$72)</f>
        <v>266739162</v>
      </c>
      <c r="L20" s="163">
        <f>SUMIF(Actividades!$D$3:$D$72,$A20,Actividades!O$3:O$72)</f>
        <v>120032615</v>
      </c>
      <c r="M20" s="164">
        <f>SUMIF(Actividades!$D$3:$D$72,$A20,Actividades!P$3:P$72)</f>
        <v>0</v>
      </c>
      <c r="N20" s="164">
        <f>SUMIF(Actividades!$D$3:$D$72,$A20,Actividades!Q$3:Q$72)</f>
        <v>0</v>
      </c>
      <c r="O20" s="254" t="s">
        <v>585</v>
      </c>
      <c r="P20" s="254" t="s">
        <v>586</v>
      </c>
      <c r="Q20" s="266" t="s">
        <v>543</v>
      </c>
      <c r="R20" s="254" t="s">
        <v>587</v>
      </c>
    </row>
    <row r="21" spans="1:18" ht="36" customHeight="1">
      <c r="A21" s="159">
        <v>19</v>
      </c>
      <c r="B21" s="165" t="s">
        <v>255</v>
      </c>
      <c r="C21" s="165" t="s">
        <v>256</v>
      </c>
      <c r="D21" s="130" t="s">
        <v>195</v>
      </c>
      <c r="E21" s="130" t="s">
        <v>213</v>
      </c>
      <c r="F21" s="131">
        <v>0</v>
      </c>
      <c r="G21" s="268">
        <f>+'Metas Físicas'!Y39</f>
        <v>1.0002</v>
      </c>
      <c r="H21" s="269">
        <f>+'Metas Físicas'!AM39</f>
        <v>0.33339999999999997</v>
      </c>
      <c r="I21" s="163">
        <f>SUMIF(Actividades!$D$3:$D$72,$A21,Actividades!L$3:L$72)</f>
        <v>491441642</v>
      </c>
      <c r="J21" s="163">
        <f>SUMIF(Actividades!$D$3:$D$72,$A21,Actividades!M$3:M$72)</f>
        <v>491441642</v>
      </c>
      <c r="K21" s="163">
        <f>SUMIF(Actividades!$D$3:$D$72,$A21,Actividades!N$3:N$72)</f>
        <v>449352166</v>
      </c>
      <c r="L21" s="163">
        <f>SUMIF(Actividades!$D$3:$D$72,$A21,Actividades!O$3:O$72)</f>
        <v>202208476</v>
      </c>
      <c r="M21" s="164">
        <f>SUMIF(Actividades!$D$3:$D$72,$A21,Actividades!P$3:P$72)</f>
        <v>0</v>
      </c>
      <c r="N21" s="164">
        <f>SUMIF(Actividades!$D$3:$D$72,$A21,Actividades!Q$3:Q$72)</f>
        <v>0</v>
      </c>
      <c r="O21" s="286" t="s">
        <v>588</v>
      </c>
      <c r="P21" s="286" t="s">
        <v>589</v>
      </c>
      <c r="Q21" s="266" t="s">
        <v>590</v>
      </c>
      <c r="R21" s="266" t="s">
        <v>591</v>
      </c>
    </row>
    <row r="22" spans="1:18" ht="36" customHeight="1">
      <c r="A22" s="159">
        <v>20</v>
      </c>
      <c r="B22" s="165" t="s">
        <v>258</v>
      </c>
      <c r="C22" s="165" t="s">
        <v>259</v>
      </c>
      <c r="D22" s="130" t="s">
        <v>195</v>
      </c>
      <c r="E22" s="130" t="s">
        <v>213</v>
      </c>
      <c r="F22" s="131">
        <v>0</v>
      </c>
      <c r="G22" s="268">
        <f>+'Metas Físicas'!Y41</f>
        <v>1.0002</v>
      </c>
      <c r="H22" s="269">
        <f>+'Metas Físicas'!AM41</f>
        <v>0.33339999999999997</v>
      </c>
      <c r="I22" s="163">
        <f>SUMIF(Actividades!$D$3:$D$72,$A22,Actividades!L$3:L$72)</f>
        <v>906209070</v>
      </c>
      <c r="J22" s="163">
        <f>SUMIF(Actividades!$D$3:$D$72,$A22,Actividades!M$3:M$72)</f>
        <v>906209070</v>
      </c>
      <c r="K22" s="163">
        <f>SUMIF(Actividades!$D$3:$D$72,$A22,Actividades!N$3:N$72)</f>
        <v>844846993</v>
      </c>
      <c r="L22" s="163">
        <f>SUMIF(Actividades!$D$3:$D$72,$A22,Actividades!O$3:O$72)</f>
        <v>294737449</v>
      </c>
      <c r="M22" s="164">
        <f>SUMIF(Actividades!$D$3:$D$72,$A22,Actividades!P$3:P$72)</f>
        <v>0</v>
      </c>
      <c r="N22" s="164">
        <f>SUMIF(Actividades!$D$3:$D$72,$A22,Actividades!Q$3:Q$72)</f>
        <v>0</v>
      </c>
      <c r="O22" s="286" t="s">
        <v>592</v>
      </c>
      <c r="P22" s="286" t="s">
        <v>593</v>
      </c>
      <c r="Q22" s="266" t="s">
        <v>543</v>
      </c>
      <c r="R22" s="266" t="s">
        <v>543</v>
      </c>
    </row>
    <row r="23" spans="1:18" ht="36" customHeight="1">
      <c r="A23" s="159">
        <v>21</v>
      </c>
      <c r="B23" s="165" t="s">
        <v>261</v>
      </c>
      <c r="C23" s="165" t="s">
        <v>262</v>
      </c>
      <c r="D23" s="130" t="s">
        <v>263</v>
      </c>
      <c r="E23" s="130" t="s">
        <v>196</v>
      </c>
      <c r="F23" s="287">
        <v>12</v>
      </c>
      <c r="G23" s="287">
        <f>+'Metas Físicas'!Y43</f>
        <v>10</v>
      </c>
      <c r="H23" s="131" t="str">
        <f>+'Metas Físicas'!AM43</f>
        <v>Para el periodo enero a agosto del 2024 se registraron un total de n=440 muertes perinatales en Bogotá, lo que representa una Tasa acumulada de 11,6 x 1.000 NV + muertes fetales.</v>
      </c>
      <c r="I23" s="163">
        <f>SUMIF(Actividades!$D$3:$D$72,$A23,Actividades!L$3:L$72)</f>
        <v>150221675</v>
      </c>
      <c r="J23" s="163">
        <f>SUMIF(Actividades!$D$3:$D$72,$A23,Actividades!M$3:M$72)</f>
        <v>150221675</v>
      </c>
      <c r="K23" s="163">
        <f>SUMIF(Actividades!$D$3:$D$72,$A23,Actividades!N$3:N$72)</f>
        <v>137356081</v>
      </c>
      <c r="L23" s="163">
        <f>SUMIF(Actividades!$D$3:$D$72,$A23,Actividades!O$3:O$72)</f>
        <v>61810228</v>
      </c>
      <c r="M23" s="164">
        <f>SUMIF(Actividades!$D$3:$D$72,$A23,Actividades!P$3:P$72)</f>
        <v>0</v>
      </c>
      <c r="N23" s="164">
        <f>SUMIF(Actividades!$D$3:$D$72,$A23,Actividades!Q$3:Q$72)</f>
        <v>0</v>
      </c>
      <c r="O23" s="266" t="s">
        <v>594</v>
      </c>
      <c r="P23" s="266" t="s">
        <v>595</v>
      </c>
      <c r="Q23" s="266" t="s">
        <v>596</v>
      </c>
      <c r="R23" s="266" t="s">
        <v>597</v>
      </c>
    </row>
    <row r="24" spans="1:18" ht="36" customHeight="1">
      <c r="A24" s="159">
        <v>22</v>
      </c>
      <c r="B24" s="165" t="s">
        <v>267</v>
      </c>
      <c r="C24" s="165" t="s">
        <v>268</v>
      </c>
      <c r="D24" s="130" t="s">
        <v>195</v>
      </c>
      <c r="E24" s="130" t="s">
        <v>217</v>
      </c>
      <c r="F24" s="131">
        <v>0</v>
      </c>
      <c r="G24" s="268">
        <f>+'Metas Físicas'!Y45</f>
        <v>1.0002</v>
      </c>
      <c r="H24" s="269">
        <f>+'Metas Físicas'!AM45</f>
        <v>0.33339999999999997</v>
      </c>
      <c r="I24" s="163">
        <f>SUMIF(Actividades!$D$3:$D$72,$A24,Actividades!L$3:L$72)</f>
        <v>95458381</v>
      </c>
      <c r="J24" s="163">
        <f>SUMIF(Actividades!$D$3:$D$72,$A24,Actividades!M$3:M$72)</f>
        <v>95458381</v>
      </c>
      <c r="K24" s="163">
        <f>SUMIF(Actividades!$D$3:$D$72,$A24,Actividades!N$3:N$72)</f>
        <v>87283291</v>
      </c>
      <c r="L24" s="163">
        <f>SUMIF(Actividades!$D$3:$D$72,$A24,Actividades!O$3:O$72)</f>
        <v>39277482</v>
      </c>
      <c r="M24" s="164">
        <f>SUMIF(Actividades!$D$3:$D$72,$A24,Actividades!P$3:P$72)</f>
        <v>0</v>
      </c>
      <c r="N24" s="164">
        <f>SUMIF(Actividades!$D$3:$D$72,$A24,Actividades!Q$3:Q$72)</f>
        <v>0</v>
      </c>
      <c r="O24" s="266" t="s">
        <v>598</v>
      </c>
      <c r="P24" s="266" t="s">
        <v>599</v>
      </c>
      <c r="Q24" s="266" t="s">
        <v>543</v>
      </c>
      <c r="R24" s="266" t="s">
        <v>543</v>
      </c>
    </row>
    <row r="25" spans="1:18" ht="36" customHeight="1">
      <c r="A25" s="159">
        <v>23</v>
      </c>
      <c r="B25" s="165" t="s">
        <v>270</v>
      </c>
      <c r="C25" s="165" t="s">
        <v>271</v>
      </c>
      <c r="D25" s="130" t="s">
        <v>272</v>
      </c>
      <c r="E25" s="130" t="s">
        <v>196</v>
      </c>
      <c r="F25" s="131">
        <v>2.7</v>
      </c>
      <c r="G25" s="131">
        <f>+'Metas Físicas'!Y47</f>
        <v>2.7</v>
      </c>
      <c r="H25" s="131" t="str">
        <f>+'Metas Físicas'!AM47</f>
        <v>Para el año 2024 a SE 35 se han notificado 89 casos de sífilis congénita con una incidencia de 2,3 casos por 1000 nacidos vivos más muertes fetales.</v>
      </c>
      <c r="I25" s="163">
        <f>SUMIF(Actividades!$D$3:$D$72,$A25,Actividades!L$3:L$72)</f>
        <v>655850463</v>
      </c>
      <c r="J25" s="163">
        <f>SUMIF(Actividades!$D$3:$D$72,$A25,Actividades!M$3:M$72)</f>
        <v>655850463</v>
      </c>
      <c r="K25" s="163">
        <f>SUMIF(Actividades!$D$3:$D$72,$A25,Actividades!N$3:N$72)</f>
        <v>287449128</v>
      </c>
      <c r="L25" s="163">
        <f>SUMIF(Actividades!$D$3:$D$72,$A25,Actividades!O$3:O$72)</f>
        <v>129352109</v>
      </c>
      <c r="M25" s="164">
        <f>SUMIF(Actividades!$D$3:$D$72,$A25,Actividades!P$3:P$72)</f>
        <v>0</v>
      </c>
      <c r="N25" s="164">
        <f>SUMIF(Actividades!$D$3:$D$72,$A25,Actividades!Q$3:Q$72)</f>
        <v>0</v>
      </c>
      <c r="O25" s="266" t="s">
        <v>600</v>
      </c>
      <c r="P25" s="254" t="s">
        <v>601</v>
      </c>
      <c r="Q25" s="266" t="s">
        <v>602</v>
      </c>
      <c r="R25" s="266" t="s">
        <v>543</v>
      </c>
    </row>
    <row r="26" spans="1:18" ht="36" customHeight="1">
      <c r="A26" s="159">
        <v>24</v>
      </c>
      <c r="B26" s="165" t="s">
        <v>276</v>
      </c>
      <c r="C26" s="165" t="s">
        <v>277</v>
      </c>
      <c r="D26" s="130" t="s">
        <v>195</v>
      </c>
      <c r="E26" s="130" t="s">
        <v>196</v>
      </c>
      <c r="F26" s="131">
        <v>0</v>
      </c>
      <c r="G26" s="269">
        <f>+'Metas Físicas'!Y49</f>
        <v>1.0002</v>
      </c>
      <c r="H26" s="269">
        <f>+'Metas Físicas'!AM49</f>
        <v>0.33339999999999997</v>
      </c>
      <c r="I26" s="163">
        <f>SUMIF(Actividades!$D$3:$D$72,$A26,Actividades!L$3:L$72)</f>
        <v>55246905</v>
      </c>
      <c r="J26" s="163">
        <f>SUMIF(Actividades!$D$3:$D$72,$A26,Actividades!M$3:M$72)</f>
        <v>55246905</v>
      </c>
      <c r="K26" s="163">
        <f>SUMIF(Actividades!$D$3:$D$72,$A26,Actividades!N$3:N$72)</f>
        <v>50515540</v>
      </c>
      <c r="L26" s="163">
        <f>SUMIF(Actividades!$D$3:$D$72,$A26,Actividades!O$3:O$72)</f>
        <v>22731994</v>
      </c>
      <c r="M26" s="164">
        <f>SUMIF(Actividades!$D$3:$D$72,$A26,Actividades!P$3:P$72)</f>
        <v>0</v>
      </c>
      <c r="N26" s="164">
        <f>SUMIF(Actividades!$D$3:$D$72,$A26,Actividades!Q$3:Q$72)</f>
        <v>0</v>
      </c>
      <c r="O26" s="266" t="s">
        <v>603</v>
      </c>
      <c r="P26" s="266" t="s">
        <v>604</v>
      </c>
      <c r="Q26" s="266" t="s">
        <v>543</v>
      </c>
      <c r="R26" s="266" t="s">
        <v>543</v>
      </c>
    </row>
    <row r="27" spans="1:18" ht="186.75" customHeight="1">
      <c r="A27" s="159">
        <v>25</v>
      </c>
      <c r="B27" s="165" t="s">
        <v>279</v>
      </c>
      <c r="C27" s="165" t="s">
        <v>280</v>
      </c>
      <c r="D27" s="130" t="s">
        <v>263</v>
      </c>
      <c r="E27" s="130" t="s">
        <v>196</v>
      </c>
      <c r="F27" s="131">
        <v>12</v>
      </c>
      <c r="G27" s="131">
        <f>+'Metas Físicas'!Y51</f>
        <v>10.3</v>
      </c>
      <c r="H27" s="131" t="str">
        <f>+'Metas Físicas'!AM51</f>
        <v>Para el periodo enero a agosto de 2024 se registraron un total de 429 muertes en menores de cinco años en Bogotá, lo que representa una Tasa de 11,4 por 1.000 NV.</v>
      </c>
      <c r="I27" s="163">
        <f>SUMIF(Actividades!$D$3:$D$72,$A27,Actividades!L$3:L$72)</f>
        <v>320108969</v>
      </c>
      <c r="J27" s="163">
        <f>SUMIF(Actividades!$D$3:$D$72,$A27,Actividades!M$3:M$72)</f>
        <v>320108969</v>
      </c>
      <c r="K27" s="163">
        <f>SUMIF(Actividades!$D$3:$D$72,$A27,Actividades!N$3:N$72)</f>
        <v>292693974</v>
      </c>
      <c r="L27" s="163">
        <f>SUMIF(Actividades!$D$3:$D$72,$A27,Actividades!O$3:O$72)</f>
        <v>131712288</v>
      </c>
      <c r="M27" s="164">
        <f>SUMIF(Actividades!$D$3:$D$72,$A27,Actividades!P$3:P$72)</f>
        <v>0</v>
      </c>
      <c r="N27" s="164">
        <f>SUMIF(Actividades!$D$3:$D$72,$A27,Actividades!Q$3:Q$72)</f>
        <v>0</v>
      </c>
      <c r="O27" s="266" t="s">
        <v>605</v>
      </c>
      <c r="P27" s="266" t="s">
        <v>606</v>
      </c>
      <c r="Q27" s="266" t="s">
        <v>607</v>
      </c>
      <c r="R27" s="266" t="s">
        <v>608</v>
      </c>
    </row>
    <row r="28" spans="1:18" ht="162" customHeight="1">
      <c r="A28" s="159">
        <v>26</v>
      </c>
      <c r="B28" s="165" t="s">
        <v>284</v>
      </c>
      <c r="C28" s="165" t="s">
        <v>285</v>
      </c>
      <c r="D28" s="130" t="s">
        <v>286</v>
      </c>
      <c r="E28" s="130" t="s">
        <v>287</v>
      </c>
      <c r="F28" s="131" t="s">
        <v>288</v>
      </c>
      <c r="G28" s="270">
        <f>+'Metas Físicas'!Y53</f>
        <v>0.125</v>
      </c>
      <c r="H28" s="270">
        <f>+'Metas Físicas'!AM53</f>
        <v>0.1258</v>
      </c>
      <c r="I28" s="163">
        <f>SUMIF(Actividades!$D$3:$D$72,$A28,Actividades!L$3:L$72)</f>
        <v>656097668</v>
      </c>
      <c r="J28" s="163">
        <f>SUMIF(Actividades!$D$3:$D$72,$A28,Actividades!M$3:M$72)</f>
        <v>656097668</v>
      </c>
      <c r="K28" s="163">
        <f>SUMIF(Actividades!$D$3:$D$72,$A28,Actividades!N$3:N$72)</f>
        <v>599906426</v>
      </c>
      <c r="L28" s="163">
        <f>SUMIF(Actividades!$D$3:$D$72,$A28,Actividades!O$3:O$72)</f>
        <v>269957891</v>
      </c>
      <c r="M28" s="164">
        <f>SUMIF(Actividades!$D$3:$D$72,$A28,Actividades!P$3:P$72)</f>
        <v>0</v>
      </c>
      <c r="N28" s="164">
        <f>SUMIF(Actividades!$D$3:$D$72,$A28,Actividades!Q$3:Q$72)</f>
        <v>0</v>
      </c>
      <c r="O28" s="266" t="s">
        <v>609</v>
      </c>
      <c r="P28" s="266" t="s">
        <v>610</v>
      </c>
      <c r="Q28" s="266" t="s">
        <v>611</v>
      </c>
      <c r="R28" s="266" t="s">
        <v>543</v>
      </c>
    </row>
    <row r="29" spans="1:18" ht="173.25" customHeight="1">
      <c r="A29" s="159">
        <v>27</v>
      </c>
      <c r="B29" s="165" t="s">
        <v>290</v>
      </c>
      <c r="C29" s="165" t="s">
        <v>291</v>
      </c>
      <c r="D29" s="130" t="s">
        <v>195</v>
      </c>
      <c r="E29" s="130" t="s">
        <v>196</v>
      </c>
      <c r="F29" s="131">
        <v>56.7</v>
      </c>
      <c r="G29" s="270">
        <f>+'Metas Físicas'!Y55</f>
        <v>0.75</v>
      </c>
      <c r="H29" s="270">
        <f ca="1">+'Metas Físicas'!AM55</f>
        <v>0.64939999999999998</v>
      </c>
      <c r="I29" s="163">
        <f>SUMIF(Actividades!$D$3:$D$72,$A29,Actividades!L$3:L$72)</f>
        <v>156968694</v>
      </c>
      <c r="J29" s="163">
        <f>SUMIF(Actividades!$D$3:$D$72,$A29,Actividades!M$3:M$72)</f>
        <v>156968694</v>
      </c>
      <c r="K29" s="163">
        <f>SUMIF(Actividades!$D$3:$D$72,$A29,Actividades!N$3:N$72)</f>
        <v>143524911</v>
      </c>
      <c r="L29" s="163">
        <f>SUMIF(Actividades!$D$3:$D$72,$A29,Actividades!O$3:O$72)</f>
        <v>64586210</v>
      </c>
      <c r="M29" s="164">
        <f>SUMIF(Actividades!$D$3:$D$72,$A29,Actividades!P$3:P$72)</f>
        <v>0</v>
      </c>
      <c r="N29" s="164">
        <f>SUMIF(Actividades!$D$3:$D$72,$A29,Actividades!Q$3:Q$72)</f>
        <v>0</v>
      </c>
      <c r="O29" s="266" t="s">
        <v>612</v>
      </c>
      <c r="P29" s="266" t="s">
        <v>613</v>
      </c>
      <c r="Q29" s="266" t="s">
        <v>543</v>
      </c>
      <c r="R29" s="266" t="s">
        <v>543</v>
      </c>
    </row>
    <row r="30" spans="1:18" ht="114" customHeight="1">
      <c r="A30" s="159">
        <v>28</v>
      </c>
      <c r="B30" s="165" t="s">
        <v>293</v>
      </c>
      <c r="C30" s="165" t="s">
        <v>294</v>
      </c>
      <c r="D30" s="130" t="s">
        <v>202</v>
      </c>
      <c r="E30" s="130" t="s">
        <v>295</v>
      </c>
      <c r="F30" s="287">
        <v>167</v>
      </c>
      <c r="G30" s="287">
        <f>+'Metas Físicas'!Y57</f>
        <v>46</v>
      </c>
      <c r="H30" s="287">
        <f>+'Metas Físicas'!AM57</f>
        <v>8</v>
      </c>
      <c r="I30" s="163">
        <f>SUMIF(Actividades!$D$3:$D$72,$A30,Actividades!L$3:L$72)</f>
        <v>2315739548</v>
      </c>
      <c r="J30" s="163">
        <f>SUMIF(Actividades!$D$3:$D$72,$A30,Actividades!M$3:M$72)</f>
        <v>2315739548</v>
      </c>
      <c r="K30" s="163">
        <f>SUMIF(Actividades!$D$3:$D$72,$A30,Actividades!N$3:N$72)</f>
        <v>1850923188</v>
      </c>
      <c r="L30" s="163">
        <f>SUMIF(Actividades!$D$3:$D$72,$A30,Actividades!O$3:O$72)</f>
        <v>59663016</v>
      </c>
      <c r="M30" s="164">
        <f>SUMIF(Actividades!$D$3:$D$72,$A30,Actividades!P$3:P$72)</f>
        <v>0</v>
      </c>
      <c r="N30" s="164">
        <f>SUMIF(Actividades!$D$3:$D$72,$A30,Actividades!Q$3:Q$72)</f>
        <v>0</v>
      </c>
      <c r="O30" s="266" t="s">
        <v>614</v>
      </c>
      <c r="P30" s="266" t="s">
        <v>615</v>
      </c>
      <c r="Q30" s="266" t="s">
        <v>543</v>
      </c>
      <c r="R30" s="266" t="s">
        <v>616</v>
      </c>
    </row>
    <row r="31" spans="1:18" ht="156" customHeight="1">
      <c r="A31" s="159">
        <v>29</v>
      </c>
      <c r="B31" s="165" t="s">
        <v>297</v>
      </c>
      <c r="C31" s="165" t="s">
        <v>298</v>
      </c>
      <c r="D31" s="130" t="s">
        <v>299</v>
      </c>
      <c r="E31" s="130" t="s">
        <v>287</v>
      </c>
      <c r="F31" s="131">
        <v>16.399999999999999</v>
      </c>
      <c r="G31" s="270">
        <f>+'Metas Físicas'!Y59</f>
        <v>0.16400000000000001</v>
      </c>
      <c r="H31" s="270">
        <f ca="1">+'Metas Físicas'!AM59</f>
        <v>0.15620000000000001</v>
      </c>
      <c r="I31" s="163">
        <f>SUMIF(Actividades!$D$3:$D$72,$A31,Actividades!L$3:L$72)</f>
        <v>163753465</v>
      </c>
      <c r="J31" s="163">
        <f>SUMIF(Actividades!$D$3:$D$72,$A31,Actividades!M$3:M$72)</f>
        <v>163753465</v>
      </c>
      <c r="K31" s="163">
        <f>SUMIF(Actividades!$D$3:$D$72,$A31,Actividades!N$3:N$72)</f>
        <v>149729556</v>
      </c>
      <c r="L31" s="163">
        <f>SUMIF(Actividades!$D$3:$D$72,$A31,Actividades!O$3:O$72)</f>
        <v>67378301</v>
      </c>
      <c r="M31" s="164">
        <f>SUMIF(Actividades!$D$3:$D$72,$A31,Actividades!P$3:P$72)</f>
        <v>0</v>
      </c>
      <c r="N31" s="164">
        <f>SUMIF(Actividades!$D$3:$D$72,$A31,Actividades!Q$3:Q$72)</f>
        <v>0</v>
      </c>
      <c r="O31" s="266" t="s">
        <v>617</v>
      </c>
      <c r="P31" s="266" t="s">
        <v>618</v>
      </c>
      <c r="Q31" s="266" t="s">
        <v>543</v>
      </c>
      <c r="R31" s="266" t="s">
        <v>543</v>
      </c>
    </row>
    <row r="32" spans="1:18" ht="118.5" customHeight="1">
      <c r="A32" s="159">
        <v>30</v>
      </c>
      <c r="B32" s="165" t="s">
        <v>301</v>
      </c>
      <c r="C32" s="165" t="s">
        <v>302</v>
      </c>
      <c r="D32" s="130" t="s">
        <v>286</v>
      </c>
      <c r="E32" s="130" t="s">
        <v>287</v>
      </c>
      <c r="F32" s="131">
        <v>37.4</v>
      </c>
      <c r="G32" s="269">
        <f>+'Metas Físicas'!Y61</f>
        <v>0.36899999999999999</v>
      </c>
      <c r="H32" s="268">
        <f ca="1">+'Metas Físicas'!AM61</f>
        <v>0.37769999999999998</v>
      </c>
      <c r="I32" s="163">
        <f>SUMIF(Actividades!$D$3:$D$72,$A32,Actividades!L$3:L$72)</f>
        <v>484828421</v>
      </c>
      <c r="J32" s="163">
        <f>SUMIF(Actividades!$D$3:$D$72,$A32,Actividades!M$3:M$72)</f>
        <v>484828421</v>
      </c>
      <c r="K32" s="163">
        <f>SUMIF(Actividades!$D$3:$D$72,$A32,Actividades!N$3:N$72)</f>
        <v>442474906</v>
      </c>
      <c r="L32" s="163">
        <f>SUMIF(Actividades!$D$3:$D$72,$A32,Actividades!O$3:O$72)</f>
        <v>199113709</v>
      </c>
      <c r="M32" s="164">
        <f>SUMIF(Actividades!$D$3:$D$72,$A32,Actividades!P$3:P$72)</f>
        <v>0</v>
      </c>
      <c r="N32" s="164">
        <f>SUMIF(Actividades!$D$3:$D$72,$A32,Actividades!Q$3:Q$72)</f>
        <v>0</v>
      </c>
      <c r="O32" s="266" t="s">
        <v>619</v>
      </c>
      <c r="P32" s="266" t="s">
        <v>620</v>
      </c>
      <c r="Q32" s="266" t="s">
        <v>543</v>
      </c>
      <c r="R32" s="266" t="s">
        <v>543</v>
      </c>
    </row>
    <row r="33" spans="1:18" ht="113.25" customHeight="1">
      <c r="A33" s="159">
        <v>31</v>
      </c>
      <c r="B33" s="165" t="s">
        <v>304</v>
      </c>
      <c r="C33" s="165" t="s">
        <v>305</v>
      </c>
      <c r="D33" s="130" t="s">
        <v>202</v>
      </c>
      <c r="E33" s="130" t="s">
        <v>213</v>
      </c>
      <c r="F33" s="131">
        <v>329400</v>
      </c>
      <c r="G33" s="287">
        <f>+'Metas Físicas'!Y63</f>
        <v>291679.99999999983</v>
      </c>
      <c r="H33" s="287">
        <f ca="1">+'Metas Físicas'!AM63</f>
        <v>87276</v>
      </c>
      <c r="I33" s="163">
        <f>SUMIF(Actividades!$D$3:$D$72,$A33,Actividades!L$3:L$72)</f>
        <v>33405000</v>
      </c>
      <c r="J33" s="163">
        <f>SUMIF(Actividades!$D$3:$D$72,$A33,Actividades!M$3:M$72)</f>
        <v>33405000</v>
      </c>
      <c r="K33" s="163">
        <f>SUMIF(Actividades!$D$3:$D$72,$A33,Actividades!N$3:N$72)</f>
        <v>0</v>
      </c>
      <c r="L33" s="163">
        <f>SUMIF(Actividades!$D$3:$D$72,$A33,Actividades!O$3:O$72)</f>
        <v>0</v>
      </c>
      <c r="M33" s="164">
        <f>SUMIF(Actividades!$D$3:$D$72,$A33,Actividades!P$3:P$72)</f>
        <v>0</v>
      </c>
      <c r="N33" s="164">
        <f>SUMIF(Actividades!$D$3:$D$72,$A33,Actividades!Q$3:Q$72)</f>
        <v>0</v>
      </c>
      <c r="O33" s="266" t="s">
        <v>621</v>
      </c>
      <c r="P33" s="266" t="s">
        <v>622</v>
      </c>
      <c r="Q33" s="266" t="s">
        <v>543</v>
      </c>
      <c r="R33" s="266" t="s">
        <v>543</v>
      </c>
    </row>
    <row r="34" spans="1:18" ht="124.5" customHeight="1">
      <c r="A34" s="159">
        <v>32</v>
      </c>
      <c r="B34" s="165" t="s">
        <v>307</v>
      </c>
      <c r="C34" s="165" t="s">
        <v>308</v>
      </c>
      <c r="D34" s="130" t="s">
        <v>195</v>
      </c>
      <c r="E34" s="130" t="s">
        <v>196</v>
      </c>
      <c r="F34" s="131">
        <v>0</v>
      </c>
      <c r="G34" s="268">
        <f>+'Metas Físicas'!Y65</f>
        <v>1</v>
      </c>
      <c r="H34" s="269">
        <f>+'Metas Físicas'!AM65</f>
        <v>0.21</v>
      </c>
      <c r="I34" s="163">
        <f>SUMIF(Actividades!$D$3:$D$72,$A34,Actividades!L$3:L$72)</f>
        <v>4246552023</v>
      </c>
      <c r="J34" s="163">
        <f>SUMIF(Actividades!$D$3:$D$72,$A34,Actividades!M$3:M$72)</f>
        <v>4246552023</v>
      </c>
      <c r="K34" s="163">
        <f>SUMIF(Actividades!$D$3:$D$72,$A34,Actividades!N$3:N$72)</f>
        <v>2744141105</v>
      </c>
      <c r="L34" s="163">
        <f>SUMIF(Actividades!$D$3:$D$72,$A34,Actividades!O$3:O$72)</f>
        <v>1234863499</v>
      </c>
      <c r="M34" s="164">
        <f>SUMIF(Actividades!$D$3:$D$72,$A34,Actividades!P$3:P$72)</f>
        <v>0</v>
      </c>
      <c r="N34" s="164">
        <f>SUMIF(Actividades!$D$3:$D$72,$A34,Actividades!Q$3:Q$72)</f>
        <v>0</v>
      </c>
      <c r="O34" s="297" t="s">
        <v>623</v>
      </c>
      <c r="P34" s="297" t="s">
        <v>624</v>
      </c>
      <c r="Q34" s="254" t="s">
        <v>543</v>
      </c>
      <c r="R34" s="254" t="s">
        <v>543</v>
      </c>
    </row>
    <row r="35" spans="1:18" ht="36" customHeight="1">
      <c r="A35" s="159">
        <v>33</v>
      </c>
      <c r="B35" s="165" t="s">
        <v>310</v>
      </c>
      <c r="C35" s="165" t="s">
        <v>311</v>
      </c>
      <c r="D35" s="130" t="s">
        <v>195</v>
      </c>
      <c r="E35" s="130" t="s">
        <v>213</v>
      </c>
      <c r="F35" s="131">
        <v>23.3</v>
      </c>
      <c r="G35" s="269">
        <f>+'Metas Físicas'!Y67</f>
        <v>0.24996000000000002</v>
      </c>
      <c r="H35" s="269">
        <f ca="1">+'Metas Físicas'!AM67</f>
        <v>8.3360000000000004E-2</v>
      </c>
      <c r="I35" s="163">
        <f>SUMIF(Actividades!$D$3:$D$72,$A35,Actividades!L$3:L$72)</f>
        <v>2006069474</v>
      </c>
      <c r="J35" s="163">
        <f>SUMIF(Actividades!$D$3:$D$72,$A35,Actividades!M$3:M$72)</f>
        <v>2006069474</v>
      </c>
      <c r="K35" s="163">
        <f>SUMIF(Actividades!$D$3:$D$72,$A35,Actividades!N$3:N$72)</f>
        <v>2006069474</v>
      </c>
      <c r="L35" s="163">
        <f>SUMIF(Actividades!$D$3:$D$72,$A35,Actividades!O$3:O$72)</f>
        <v>902731264</v>
      </c>
      <c r="M35" s="164">
        <f>SUMIF(Actividades!$D$3:$D$72,$A35,Actividades!P$3:P$72)</f>
        <v>0</v>
      </c>
      <c r="N35" s="164">
        <f>SUMIF(Actividades!$D$3:$D$72,$A35,Actividades!Q$3:Q$72)</f>
        <v>0</v>
      </c>
      <c r="O35" s="266" t="s">
        <v>625</v>
      </c>
      <c r="P35" s="266" t="s">
        <v>626</v>
      </c>
      <c r="Q35" s="266" t="s">
        <v>543</v>
      </c>
      <c r="R35" s="266" t="s">
        <v>543</v>
      </c>
    </row>
    <row r="36" spans="1:18" ht="36" customHeight="1">
      <c r="A36" s="159">
        <v>34</v>
      </c>
      <c r="B36" s="165" t="s">
        <v>313</v>
      </c>
      <c r="C36" s="165" t="s">
        <v>314</v>
      </c>
      <c r="D36" s="130" t="s">
        <v>195</v>
      </c>
      <c r="E36" s="130" t="s">
        <v>213</v>
      </c>
      <c r="F36" s="131">
        <v>0</v>
      </c>
      <c r="G36" s="269">
        <f>+'Metas Físicas'!Y69</f>
        <v>0.25</v>
      </c>
      <c r="H36" s="269">
        <f ca="1">+'Metas Físicas'!AM69</f>
        <v>8.3360000000000004E-2</v>
      </c>
      <c r="I36" s="163">
        <f>SUMIF(Actividades!$D$3:$D$72,$A36,Actividades!L$3:L$72)</f>
        <v>250349020</v>
      </c>
      <c r="J36" s="163">
        <f>SUMIF(Actividades!$D$3:$D$72,$A36,Actividades!M$3:M$72)</f>
        <v>250349020</v>
      </c>
      <c r="K36" s="163">
        <f>SUMIF(Actividades!$D$3:$D$72,$A36,Actividades!N$3:N$72)</f>
        <v>250349020</v>
      </c>
      <c r="L36" s="163">
        <f>SUMIF(Actividades!$D$3:$D$72,$A36,Actividades!O$3:O$72)</f>
        <v>112657060</v>
      </c>
      <c r="M36" s="164">
        <f>SUMIF(Actividades!$D$3:$D$72,$A36,Actividades!P$3:P$72)</f>
        <v>0</v>
      </c>
      <c r="N36" s="164">
        <f>SUMIF(Actividades!$D$3:$D$72,$A36,Actividades!Q$3:Q$72)</f>
        <v>0</v>
      </c>
      <c r="O36" s="254" t="s">
        <v>627</v>
      </c>
      <c r="P36" s="254" t="s">
        <v>628</v>
      </c>
      <c r="Q36" s="254" t="s">
        <v>543</v>
      </c>
      <c r="R36" s="254" t="s">
        <v>543</v>
      </c>
    </row>
    <row r="37" spans="1:18" ht="36" customHeight="1">
      <c r="A37" s="159">
        <v>35</v>
      </c>
      <c r="B37" s="165" t="s">
        <v>316</v>
      </c>
      <c r="C37" s="165" t="s">
        <v>317</v>
      </c>
      <c r="D37" s="130" t="s">
        <v>195</v>
      </c>
      <c r="E37" s="130" t="s">
        <v>295</v>
      </c>
      <c r="F37" s="131">
        <v>0</v>
      </c>
      <c r="G37" s="269">
        <f>+'Metas Físicas'!Y71</f>
        <v>0.3</v>
      </c>
      <c r="H37" s="269">
        <f>+'Metas Físicas'!AM71</f>
        <v>0.1</v>
      </c>
      <c r="I37" s="163">
        <f>SUMIF(Actividades!$D$3:$D$72,$A37,Actividades!L$3:L$72)</f>
        <v>355317049</v>
      </c>
      <c r="J37" s="163">
        <f>SUMIF(Actividades!$D$3:$D$72,$A37,Actividades!M$3:M$72)</f>
        <v>355317049</v>
      </c>
      <c r="K37" s="163">
        <f>SUMIF(Actividades!$D$3:$D$72,$A37,Actividades!N$3:N$72)</f>
        <v>326128862</v>
      </c>
      <c r="L37" s="163">
        <f>SUMIF(Actividades!$D$3:$D$72,$A37,Actividades!O$3:O$72)</f>
        <v>146757988</v>
      </c>
      <c r="M37" s="164">
        <f>SUMIF(Actividades!$D$3:$D$72,$A37,Actividades!P$3:P$72)</f>
        <v>0</v>
      </c>
      <c r="N37" s="164">
        <f>SUMIF(Actividades!$D$3:$D$72,$A37,Actividades!Q$3:Q$72)</f>
        <v>0</v>
      </c>
      <c r="O37" s="266" t="s">
        <v>629</v>
      </c>
      <c r="P37" s="266" t="s">
        <v>630</v>
      </c>
      <c r="Q37" s="266" t="s">
        <v>631</v>
      </c>
      <c r="R37" s="266" t="s">
        <v>543</v>
      </c>
    </row>
    <row r="38" spans="1:18" ht="171" customHeight="1">
      <c r="A38" s="159">
        <v>36</v>
      </c>
      <c r="B38" s="165" t="s">
        <v>319</v>
      </c>
      <c r="C38" s="165" t="s">
        <v>320</v>
      </c>
      <c r="D38" s="130" t="s">
        <v>263</v>
      </c>
      <c r="E38" s="130" t="s">
        <v>287</v>
      </c>
      <c r="F38" s="131">
        <v>250</v>
      </c>
      <c r="G38" s="287">
        <f>+'Metas Físicas'!Y73</f>
        <v>150</v>
      </c>
      <c r="H38" s="131" t="str">
        <f>+'Metas Físicas'!AM73</f>
        <v xml:space="preserve"> 1.229 casos de eventos transmisibles relacionados con la meta, registrando una disminución del 17% (n=1.483)  respecto al acumulado a  agosto del 2023.
(Dato preliminar 2024  SE 27 a 35). </v>
      </c>
      <c r="I38" s="163">
        <f>SUMIF(Actividades!$D$3:$D$72,$A38,Actividades!L$3:L$72)</f>
        <v>1271093900</v>
      </c>
      <c r="J38" s="163">
        <f>SUMIF(Actividades!$D$3:$D$72,$A38,Actividades!M$3:M$72)</f>
        <v>1271093900</v>
      </c>
      <c r="K38" s="163">
        <f>SUMIF(Actividades!$D$3:$D$72,$A38,Actividades!N$3:N$72)</f>
        <v>537530041</v>
      </c>
      <c r="L38" s="163">
        <f>SUMIF(Actividades!$D$3:$D$72,$A38,Actividades!O$3:O$72)</f>
        <v>215921283</v>
      </c>
      <c r="M38" s="164">
        <f>SUMIF(Actividades!$D$3:$D$72,$A38,Actividades!P$3:P$72)</f>
        <v>0</v>
      </c>
      <c r="N38" s="164">
        <f>SUMIF(Actividades!$D$3:$D$72,$A38,Actividades!Q$3:Q$72)</f>
        <v>0</v>
      </c>
      <c r="O38" s="266" t="s">
        <v>632</v>
      </c>
      <c r="P38" s="254" t="s">
        <v>633</v>
      </c>
      <c r="Q38" s="266" t="s">
        <v>634</v>
      </c>
      <c r="R38" s="266" t="s">
        <v>543</v>
      </c>
    </row>
    <row r="39" spans="1:18" ht="36" customHeight="1">
      <c r="A39" s="159">
        <v>37</v>
      </c>
      <c r="B39" s="165" t="s">
        <v>327</v>
      </c>
      <c r="C39" s="165" t="s">
        <v>328</v>
      </c>
      <c r="D39" s="130" t="s">
        <v>202</v>
      </c>
      <c r="E39" s="130" t="s">
        <v>295</v>
      </c>
      <c r="F39" s="131">
        <v>0</v>
      </c>
      <c r="G39" s="131">
        <f>+'Metas Físicas'!Y75</f>
        <v>0</v>
      </c>
      <c r="H39" s="131">
        <f ca="1">+'Metas Físicas'!AM75</f>
        <v>0</v>
      </c>
      <c r="I39" s="163">
        <f>SUMIF(Actividades!$D$3:$D$72,$A39,Actividades!L$3:L$72)</f>
        <v>66810000</v>
      </c>
      <c r="J39" s="163">
        <f>SUMIF(Actividades!$D$3:$D$72,$A39,Actividades!M$3:M$72)</f>
        <v>66810000</v>
      </c>
      <c r="K39" s="163">
        <f>SUMIF(Actividades!$D$3:$D$72,$A39,Actividades!N$3:N$72)</f>
        <v>0</v>
      </c>
      <c r="L39" s="163">
        <f>SUMIF(Actividades!$D$3:$D$72,$A39,Actividades!O$3:O$72)</f>
        <v>0</v>
      </c>
      <c r="M39" s="164">
        <f>SUMIF(Actividades!$D$3:$D$72,$A39,Actividades!P$3:P$72)</f>
        <v>0</v>
      </c>
      <c r="N39" s="164">
        <f>SUMIF(Actividades!$D$3:$D$72,$A39,Actividades!Q$3:Q$72)</f>
        <v>0</v>
      </c>
      <c r="O39" s="266" t="s">
        <v>635</v>
      </c>
      <c r="P39" s="283" t="s">
        <v>636</v>
      </c>
      <c r="Q39" s="266" t="s">
        <v>543</v>
      </c>
      <c r="R39" s="266" t="s">
        <v>543</v>
      </c>
    </row>
    <row r="40" spans="1:18" ht="36" customHeight="1">
      <c r="A40" s="159">
        <v>38</v>
      </c>
      <c r="B40" s="165" t="s">
        <v>330</v>
      </c>
      <c r="C40" s="165" t="s">
        <v>331</v>
      </c>
      <c r="D40" s="130" t="s">
        <v>332</v>
      </c>
      <c r="E40" s="130" t="s">
        <v>217</v>
      </c>
      <c r="F40" s="269">
        <v>0.876</v>
      </c>
      <c r="G40" s="312">
        <f>+'Metas Físicas'!Y77</f>
        <v>0.95</v>
      </c>
      <c r="H40" s="312">
        <f>+'Metas Físicas'!AM77</f>
        <v>0.64631578947368418</v>
      </c>
      <c r="I40" s="163">
        <f>SUMIF(Actividades!$D$3:$D$72,$A40,Actividades!L$3:L$72)</f>
        <v>2175108901</v>
      </c>
      <c r="J40" s="163">
        <f>SUMIF(Actividades!$D$3:$D$72,$A40,Actividades!M$3:M$72)</f>
        <v>2175108901</v>
      </c>
      <c r="K40" s="163">
        <f>SUMIF(Actividades!$D$3:$D$72,$A40,Actividades!N$3:N$72)</f>
        <v>2132388185</v>
      </c>
      <c r="L40" s="163">
        <f>SUMIF(Actividades!$D$3:$D$72,$A40,Actividades!O$3:O$72)</f>
        <v>959574683</v>
      </c>
      <c r="M40" s="164">
        <f>SUMIF(Actividades!$D$3:$D$72,$A40,Actividades!P$3:P$72)</f>
        <v>0</v>
      </c>
      <c r="N40" s="164">
        <f>SUMIF(Actividades!$D$3:$D$72,$A40,Actividades!Q$3:Q$72)</f>
        <v>0</v>
      </c>
      <c r="O40" s="266" t="s">
        <v>637</v>
      </c>
      <c r="P40" s="266" t="s">
        <v>638</v>
      </c>
      <c r="Q40" s="266" t="s">
        <v>639</v>
      </c>
      <c r="R40" s="266" t="s">
        <v>543</v>
      </c>
    </row>
    <row r="41" spans="1:18" ht="219.75" customHeight="1">
      <c r="A41" s="159">
        <v>39</v>
      </c>
      <c r="B41" s="165" t="s">
        <v>334</v>
      </c>
      <c r="C41" s="165" t="s">
        <v>335</v>
      </c>
      <c r="D41" s="130" t="s">
        <v>263</v>
      </c>
      <c r="E41" s="130" t="s">
        <v>196</v>
      </c>
      <c r="F41" s="131">
        <v>2.7</v>
      </c>
      <c r="G41" s="131">
        <f>+'Metas Físicas'!Y79</f>
        <v>2.7</v>
      </c>
      <c r="H41" s="131" t="str">
        <f>+'Metas Físicas'!AM79</f>
        <v>51 casos con causa básica de muerte TB. Fuente: Base de EEVV acumulado enero a agosto de 2024, datos preliminares.</v>
      </c>
      <c r="I41" s="163">
        <f>SUMIF(Actividades!$D$3:$D$72,$A41,Actividades!L$3:L$72)</f>
        <v>2449991462</v>
      </c>
      <c r="J41" s="163">
        <f>SUMIF(Actividades!$D$3:$D$72,$A41,Actividades!M$3:M$72)</f>
        <v>2449991462</v>
      </c>
      <c r="K41" s="163">
        <f>SUMIF(Actividades!$D$3:$D$72,$A41,Actividades!N$3:N$72)</f>
        <v>288430702</v>
      </c>
      <c r="L41" s="163">
        <f>SUMIF(Actividades!$D$3:$D$72,$A41,Actividades!O$3:O$72)</f>
        <v>129793809</v>
      </c>
      <c r="M41" s="164">
        <f>SUMIF(Actividades!$D$3:$D$72,$A41,Actividades!P$3:P$72)</f>
        <v>0</v>
      </c>
      <c r="N41" s="164">
        <f>SUMIF(Actividades!$D$3:$D$72,$A41,Actividades!Q$3:Q$72)</f>
        <v>0</v>
      </c>
      <c r="O41" s="266" t="s">
        <v>640</v>
      </c>
      <c r="P41" s="266" t="s">
        <v>641</v>
      </c>
      <c r="Q41" s="266" t="s">
        <v>642</v>
      </c>
      <c r="R41" s="266" t="s">
        <v>643</v>
      </c>
    </row>
    <row r="42" spans="1:18" ht="409.5" customHeight="1">
      <c r="A42" s="159">
        <v>40</v>
      </c>
      <c r="B42" s="165" t="s">
        <v>341</v>
      </c>
      <c r="C42" s="165" t="s">
        <v>342</v>
      </c>
      <c r="D42" s="130" t="s">
        <v>195</v>
      </c>
      <c r="E42" s="130" t="s">
        <v>213</v>
      </c>
      <c r="F42" s="131">
        <v>0</v>
      </c>
      <c r="G42" s="313">
        <f>+'Metas Físicas'!Y81</f>
        <v>20</v>
      </c>
      <c r="H42" s="269">
        <f>+'Metas Físicas'!AM81</f>
        <v>7.5000000000000011E-2</v>
      </c>
      <c r="I42" s="163">
        <f>SUMIF(Actividades!$D$3:$D$72,$A42,Actividades!L$3:L$72)</f>
        <v>860604423</v>
      </c>
      <c r="J42" s="163">
        <f>SUMIF(Actividades!$D$3:$D$72,$A42,Actividades!M$3:M$72)</f>
        <v>860604423</v>
      </c>
      <c r="K42" s="163">
        <f>SUMIF(Actividades!$D$3:$D$72,$A42,Actividades!N$3:N$72)</f>
        <v>786603140</v>
      </c>
      <c r="L42" s="163">
        <f>SUMIF(Actividades!$D$3:$D$72,$A42,Actividades!O$3:O$72)</f>
        <v>353971415</v>
      </c>
      <c r="M42" s="164">
        <f>SUMIF(Actividades!$D$3:$D$72,$A42,Actividades!P$3:P$72)</f>
        <v>0</v>
      </c>
      <c r="N42" s="164">
        <f>SUMIF(Actividades!$D$3:$D$72,$A42,Actividades!Q$3:Q$72)</f>
        <v>0</v>
      </c>
      <c r="O42" s="348"/>
      <c r="P42" s="348"/>
      <c r="Q42" s="359" t="s">
        <v>644</v>
      </c>
      <c r="R42" s="266" t="s">
        <v>543</v>
      </c>
    </row>
    <row r="43" spans="1:18" ht="255" customHeight="1">
      <c r="A43" s="159">
        <v>41</v>
      </c>
      <c r="B43" s="165" t="s">
        <v>344</v>
      </c>
      <c r="C43" s="165" t="s">
        <v>345</v>
      </c>
      <c r="D43" s="130" t="s">
        <v>195</v>
      </c>
      <c r="E43" s="130" t="s">
        <v>213</v>
      </c>
      <c r="F43" s="131">
        <v>0</v>
      </c>
      <c r="G43" s="268">
        <f>+'Metas Físicas'!Y83</f>
        <v>9.9999999999999992E-2</v>
      </c>
      <c r="H43" s="269">
        <f>+'Metas Físicas'!AM83</f>
        <v>6.3299999999999995E-2</v>
      </c>
      <c r="I43" s="163">
        <f>SUMIF(Actividades!$D$3:$D$72,$A43,Actividades!L$3:L$72)</f>
        <v>985201402</v>
      </c>
      <c r="J43" s="163">
        <f>SUMIF(Actividades!$D$3:$D$72,$A43,Actividades!M$3:M$72)</f>
        <v>985201402</v>
      </c>
      <c r="K43" s="163">
        <f>SUMIF(Actividades!$D$3:$D$72,$A43,Actividades!N$3:N$72)</f>
        <v>830826891</v>
      </c>
      <c r="L43" s="163">
        <f>SUMIF(Actividades!$D$3:$D$72,$A43,Actividades!O$3:O$72)</f>
        <v>359851221</v>
      </c>
      <c r="M43" s="164">
        <f>SUMIF(Actividades!$D$3:$D$72,$A43,Actividades!P$3:P$72)</f>
        <v>0</v>
      </c>
      <c r="N43" s="164">
        <f>SUMIF(Actividades!$D$3:$D$72,$A43,Actividades!Q$3:Q$72)</f>
        <v>0</v>
      </c>
      <c r="O43" s="267" t="s">
        <v>645</v>
      </c>
      <c r="P43" s="361" t="s">
        <v>646</v>
      </c>
      <c r="Q43" s="267" t="s">
        <v>647</v>
      </c>
      <c r="R43" s="266" t="s">
        <v>543</v>
      </c>
    </row>
    <row r="44" spans="1:18" ht="408.75" customHeight="1">
      <c r="A44" s="159">
        <v>42</v>
      </c>
      <c r="B44" s="165" t="s">
        <v>347</v>
      </c>
      <c r="C44" s="165" t="s">
        <v>348</v>
      </c>
      <c r="D44" s="130" t="s">
        <v>195</v>
      </c>
      <c r="E44" s="130" t="s">
        <v>213</v>
      </c>
      <c r="F44" s="131">
        <v>6.5</v>
      </c>
      <c r="G44" s="131" t="str">
        <f>+'Metas Físicas'!Y85</f>
        <v>59.429 (6,5%)</v>
      </c>
      <c r="H44" s="269">
        <f>+'Metas Físicas'!AM85</f>
        <v>25142</v>
      </c>
      <c r="I44" s="163">
        <f>SUMIF(Actividades!$D$3:$D$72,$A44,Actividades!L$3:L$72)</f>
        <v>3300273419</v>
      </c>
      <c r="J44" s="163">
        <f>SUMIF(Actividades!$D$3:$D$72,$A44,Actividades!M$3:M$72)</f>
        <v>3300273419</v>
      </c>
      <c r="K44" s="163">
        <f>SUMIF(Actividades!$D$3:$D$72,$A44,Actividades!N$3:N$72)</f>
        <v>834863466</v>
      </c>
      <c r="L44" s="163">
        <f>SUMIF(Actividades!$D$3:$D$72,$A44,Actividades!O$3:O$72)</f>
        <v>111682448</v>
      </c>
      <c r="M44" s="164">
        <f>SUMIF(Actividades!$D$3:$D$72,$A44,Actividades!P$3:P$72)</f>
        <v>0</v>
      </c>
      <c r="N44" s="164">
        <f>SUMIF(Actividades!$D$3:$D$72,$A44,Actividades!Q$3:Q$72)</f>
        <v>0</v>
      </c>
      <c r="O44" s="330" t="s">
        <v>648</v>
      </c>
      <c r="P44" s="330" t="s">
        <v>649</v>
      </c>
      <c r="Q44" s="266" t="s">
        <v>650</v>
      </c>
      <c r="R44" s="266" t="s">
        <v>543</v>
      </c>
    </row>
    <row r="45" spans="1:18" ht="36" customHeight="1">
      <c r="A45" s="159">
        <v>43</v>
      </c>
      <c r="B45" s="165" t="s">
        <v>354</v>
      </c>
      <c r="C45" s="165" t="s">
        <v>355</v>
      </c>
      <c r="D45" s="130" t="s">
        <v>195</v>
      </c>
      <c r="E45" s="130" t="s">
        <v>356</v>
      </c>
      <c r="F45" s="131">
        <v>33</v>
      </c>
      <c r="G45" s="268">
        <f>+'Metas Físicas'!Y87</f>
        <v>0.38</v>
      </c>
      <c r="H45" s="334">
        <f>+'Metas Físicas'!AM87</f>
        <v>0.27</v>
      </c>
      <c r="I45" s="163">
        <f>SUMIF(Actividades!$D$3:$D$72,$A45,Actividades!L$3:L$72)</f>
        <v>5703617761</v>
      </c>
      <c r="J45" s="163">
        <f>SUMIF(Actividades!$D$3:$D$72,$A45,Actividades!M$3:M$72)</f>
        <v>5703617761</v>
      </c>
      <c r="K45" s="163">
        <f>SUMIF(Actividades!$D$3:$D$72,$A45,Actividades!N$3:N$72)</f>
        <v>5703617761</v>
      </c>
      <c r="L45" s="163">
        <f>SUMIF(Actividades!$D$3:$D$72,$A45,Actividades!O$3:O$72)</f>
        <v>2566627996</v>
      </c>
      <c r="M45" s="164">
        <f>SUMIF(Actividades!$D$3:$D$72,$A45,Actividades!P$3:P$72)</f>
        <v>0</v>
      </c>
      <c r="N45" s="164">
        <f>SUMIF(Actividades!$D$3:$D$72,$A45,Actividades!Q$3:Q$72)</f>
        <v>0</v>
      </c>
      <c r="O45" s="266"/>
      <c r="P45" s="363" t="s">
        <v>651</v>
      </c>
      <c r="Q45" s="266" t="s">
        <v>652</v>
      </c>
      <c r="R45" s="266" t="s">
        <v>653</v>
      </c>
    </row>
    <row r="46" spans="1:18" ht="36" customHeight="1">
      <c r="A46" s="159">
        <v>44</v>
      </c>
      <c r="B46" s="165" t="s">
        <v>359</v>
      </c>
      <c r="C46" s="165" t="s">
        <v>360</v>
      </c>
      <c r="D46" s="130" t="s">
        <v>195</v>
      </c>
      <c r="E46" s="130" t="s">
        <v>217</v>
      </c>
      <c r="F46" s="131">
        <v>100</v>
      </c>
      <c r="G46" s="268">
        <f>+'Metas Físicas'!Y89</f>
        <v>1</v>
      </c>
      <c r="H46" s="268">
        <f ca="1">+'Metas Físicas'!AM89</f>
        <v>1</v>
      </c>
      <c r="I46" s="163">
        <f>SUMIF(Actividades!$D$3:$D$72,$A46,Actividades!L$3:L$72)</f>
        <v>6786272171</v>
      </c>
      <c r="J46" s="163">
        <f>SUMIF(Actividades!$D$3:$D$72,$A46,Actividades!M$3:M$72)</f>
        <v>6786272171</v>
      </c>
      <c r="K46" s="163">
        <f>SUMIF(Actividades!$D$3:$D$72,$A46,Actividades!N$3:N$72)</f>
        <v>5768843433</v>
      </c>
      <c r="L46" s="163">
        <f>SUMIF(Actividades!$D$3:$D$72,$A46,Actividades!O$3:O$72)</f>
        <v>2621946782</v>
      </c>
      <c r="M46" s="164">
        <f>SUMIF(Actividades!$D$3:$D$72,$A46,Actividades!P$3:P$72)</f>
        <v>0</v>
      </c>
      <c r="N46" s="164">
        <f>SUMIF(Actividades!$D$3:$D$72,$A46,Actividades!Q$3:Q$72)</f>
        <v>0</v>
      </c>
      <c r="O46" s="266" t="s">
        <v>654</v>
      </c>
      <c r="P46" s="266" t="s">
        <v>655</v>
      </c>
      <c r="Q46" s="266" t="s">
        <v>543</v>
      </c>
      <c r="R46" s="266" t="s">
        <v>656</v>
      </c>
    </row>
    <row r="47" spans="1:18" ht="57.75" customHeight="1">
      <c r="A47" s="159">
        <v>45</v>
      </c>
      <c r="B47" s="165" t="s">
        <v>362</v>
      </c>
      <c r="C47" s="165" t="s">
        <v>363</v>
      </c>
      <c r="D47" s="130" t="s">
        <v>202</v>
      </c>
      <c r="E47" s="130" t="s">
        <v>217</v>
      </c>
      <c r="F47" s="131" t="s">
        <v>657</v>
      </c>
      <c r="G47" s="268">
        <f>+'Metas Físicas'!Y91</f>
        <v>1</v>
      </c>
      <c r="H47" s="268">
        <f>+'Metas Físicas'!AM91</f>
        <v>1</v>
      </c>
      <c r="I47" s="163">
        <f>SUMIF(Actividades!$D$3:$D$72,$A47,Actividades!L$3:L$72)</f>
        <v>8170845978</v>
      </c>
      <c r="J47" s="163">
        <f>SUMIF(Actividades!$D$3:$D$72,$A47,Actividades!M$3:M$72)</f>
        <v>8170845978</v>
      </c>
      <c r="K47" s="163">
        <f>SUMIF(Actividades!$D$3:$D$72,$A47,Actividades!N$3:N$72)</f>
        <v>960153676</v>
      </c>
      <c r="L47" s="163">
        <f>SUMIF(Actividades!$D$3:$D$72,$A47,Actividades!O$3:O$72)</f>
        <v>0</v>
      </c>
      <c r="M47" s="164">
        <f>SUMIF(Actividades!$D$3:$D$72,$A47,Actividades!P$3:P$72)</f>
        <v>0</v>
      </c>
      <c r="N47" s="164">
        <f>SUMIF(Actividades!$D$3:$D$72,$A47,Actividades!Q$3:Q$72)</f>
        <v>0</v>
      </c>
      <c r="O47" s="266" t="s">
        <v>658</v>
      </c>
      <c r="P47" s="266" t="s">
        <v>659</v>
      </c>
      <c r="Q47" s="266" t="s">
        <v>543</v>
      </c>
      <c r="R47" s="266" t="s">
        <v>543</v>
      </c>
    </row>
    <row r="48" spans="1:18">
      <c r="I48" s="160"/>
      <c r="J48" s="160"/>
      <c r="K48" s="160"/>
      <c r="L48" s="160"/>
      <c r="M48" s="160"/>
      <c r="N48" s="160"/>
      <c r="O48" s="314"/>
      <c r="P48" s="314"/>
      <c r="Q48" s="158"/>
    </row>
    <row r="49" spans="1:18" ht="30" customHeight="1">
      <c r="A49" s="154"/>
      <c r="B49" s="154"/>
      <c r="C49" s="154"/>
      <c r="D49" s="154"/>
      <c r="E49" s="154"/>
      <c r="F49" s="154"/>
      <c r="G49" s="154"/>
      <c r="H49" s="154"/>
      <c r="I49" s="154">
        <f t="shared" ref="I49:N49" si="0">SUM(I3:I48)</f>
        <v>65090215209</v>
      </c>
      <c r="J49" s="154">
        <f t="shared" si="0"/>
        <v>65090215209</v>
      </c>
      <c r="K49" s="154">
        <f t="shared" si="0"/>
        <v>38898193072</v>
      </c>
      <c r="L49" s="154">
        <f t="shared" si="0"/>
        <v>14165423172</v>
      </c>
      <c r="M49" s="154">
        <f t="shared" si="0"/>
        <v>0</v>
      </c>
      <c r="N49" s="154">
        <f t="shared" si="0"/>
        <v>0</v>
      </c>
      <c r="O49" s="154"/>
      <c r="P49" s="154"/>
      <c r="Q49" s="154"/>
      <c r="R49" s="154"/>
    </row>
    <row r="50" spans="1:18">
      <c r="I50" s="160"/>
      <c r="J50" s="160"/>
      <c r="K50" s="160"/>
      <c r="L50" s="160"/>
      <c r="M50" s="160"/>
      <c r="N50" s="160"/>
      <c r="O50" s="158"/>
      <c r="P50" s="158"/>
      <c r="Q50" s="158"/>
    </row>
    <row r="51" spans="1:18">
      <c r="I51" s="160"/>
      <c r="J51" s="160"/>
      <c r="K51" s="160"/>
      <c r="L51" s="160"/>
      <c r="M51" s="160"/>
      <c r="N51" s="160"/>
      <c r="O51" s="158"/>
      <c r="P51" s="158"/>
      <c r="Q51" s="158"/>
    </row>
    <row r="52" spans="1:18">
      <c r="I52" s="160"/>
      <c r="J52" s="160"/>
      <c r="K52" s="160"/>
      <c r="L52" s="160"/>
      <c r="M52" s="160"/>
      <c r="N52" s="160"/>
      <c r="O52" s="158"/>
      <c r="P52" s="158"/>
      <c r="Q52" s="158"/>
    </row>
    <row r="53" spans="1:18">
      <c r="I53" s="160"/>
      <c r="J53" s="160"/>
      <c r="K53" s="160"/>
      <c r="L53" s="160"/>
      <c r="M53" s="160"/>
      <c r="N53" s="160"/>
      <c r="O53" s="158"/>
      <c r="P53" s="158"/>
      <c r="Q53" s="158"/>
    </row>
    <row r="54" spans="1:18">
      <c r="I54" s="160"/>
      <c r="J54" s="160"/>
      <c r="K54" s="160"/>
      <c r="L54" s="160"/>
      <c r="M54" s="160"/>
      <c r="N54" s="160"/>
      <c r="O54" s="158"/>
      <c r="P54" s="158"/>
      <c r="Q54" s="158"/>
    </row>
    <row r="55" spans="1:18">
      <c r="I55" s="160"/>
      <c r="J55" s="160"/>
      <c r="K55" s="160"/>
      <c r="L55" s="160"/>
      <c r="M55" s="160"/>
      <c r="N55" s="160"/>
      <c r="O55" s="158"/>
      <c r="P55" s="158"/>
      <c r="Q55" s="158"/>
    </row>
    <row r="56" spans="1:18">
      <c r="I56" s="160"/>
      <c r="J56" s="160"/>
      <c r="K56" s="160"/>
      <c r="L56" s="160"/>
      <c r="M56" s="160"/>
      <c r="N56" s="160"/>
      <c r="O56" s="158"/>
      <c r="P56" s="158"/>
      <c r="Q56" s="158"/>
    </row>
    <row r="57" spans="1:18">
      <c r="I57" s="160"/>
      <c r="J57" s="160"/>
      <c r="K57" s="160"/>
      <c r="L57" s="160"/>
      <c r="M57" s="160"/>
      <c r="N57" s="160"/>
      <c r="O57" s="158"/>
      <c r="P57" s="158"/>
      <c r="Q57" s="158"/>
    </row>
    <row r="58" spans="1:18">
      <c r="I58" s="160"/>
      <c r="J58" s="160"/>
      <c r="K58" s="160"/>
      <c r="L58" s="160"/>
      <c r="M58" s="160"/>
      <c r="N58" s="160"/>
      <c r="O58" s="158"/>
      <c r="P58" s="158"/>
      <c r="Q58" s="158"/>
    </row>
    <row r="59" spans="1:18">
      <c r="I59" s="160"/>
      <c r="J59" s="160"/>
      <c r="K59" s="160"/>
      <c r="L59" s="160"/>
      <c r="M59" s="160"/>
      <c r="N59" s="160"/>
      <c r="O59" s="158"/>
      <c r="P59" s="158"/>
      <c r="Q59" s="158"/>
    </row>
    <row r="60" spans="1:18">
      <c r="I60" s="160"/>
      <c r="J60" s="160"/>
      <c r="K60" s="160"/>
      <c r="L60" s="160"/>
      <c r="M60" s="160"/>
      <c r="N60" s="160"/>
      <c r="O60" s="158"/>
      <c r="P60" s="158"/>
      <c r="Q60" s="158"/>
    </row>
    <row r="61" spans="1:18">
      <c r="I61" s="160"/>
      <c r="J61" s="160"/>
      <c r="K61" s="160"/>
      <c r="L61" s="160"/>
      <c r="M61" s="160"/>
      <c r="N61" s="160"/>
      <c r="O61" s="158"/>
      <c r="P61" s="158"/>
      <c r="Q61" s="158"/>
    </row>
    <row r="62" spans="1:18">
      <c r="I62" s="160"/>
      <c r="J62" s="160"/>
      <c r="K62" s="160"/>
      <c r="L62" s="160"/>
      <c r="M62" s="160"/>
      <c r="N62" s="160"/>
      <c r="O62" s="158"/>
      <c r="P62" s="158"/>
      <c r="Q62" s="158"/>
    </row>
    <row r="63" spans="1:18">
      <c r="I63" s="160"/>
      <c r="J63" s="160"/>
      <c r="K63" s="160"/>
      <c r="L63" s="160"/>
      <c r="M63" s="160"/>
      <c r="N63" s="160"/>
      <c r="O63" s="158"/>
      <c r="P63" s="158"/>
      <c r="Q63" s="158"/>
    </row>
    <row r="64" spans="1:18">
      <c r="I64" s="160"/>
      <c r="J64" s="160"/>
      <c r="K64" s="160"/>
      <c r="L64" s="160"/>
      <c r="M64" s="160"/>
      <c r="N64" s="160"/>
      <c r="O64" s="158"/>
      <c r="P64" s="158"/>
      <c r="Q64" s="158"/>
    </row>
    <row r="65" spans="9:17">
      <c r="I65" s="160"/>
      <c r="J65" s="160"/>
      <c r="K65" s="160"/>
      <c r="L65" s="160"/>
      <c r="M65" s="160"/>
      <c r="N65" s="160"/>
      <c r="O65" s="158"/>
      <c r="P65" s="158"/>
      <c r="Q65" s="158"/>
    </row>
    <row r="66" spans="9:17">
      <c r="I66" s="160"/>
      <c r="J66" s="160"/>
      <c r="K66" s="160"/>
      <c r="L66" s="160"/>
      <c r="M66" s="160"/>
      <c r="N66" s="160"/>
      <c r="O66" s="158"/>
      <c r="P66" s="158"/>
      <c r="Q66" s="158"/>
    </row>
    <row r="67" spans="9:17">
      <c r="I67" s="160"/>
      <c r="J67" s="160"/>
      <c r="K67" s="160"/>
      <c r="L67" s="160"/>
      <c r="M67" s="160"/>
      <c r="N67" s="160"/>
      <c r="O67" s="158"/>
      <c r="P67" s="158"/>
      <c r="Q67" s="158"/>
    </row>
    <row r="68" spans="9:17">
      <c r="I68" s="160"/>
      <c r="J68" s="160"/>
      <c r="K68" s="160"/>
      <c r="L68" s="160"/>
      <c r="M68" s="160"/>
      <c r="N68" s="160"/>
      <c r="O68" s="158"/>
      <c r="P68" s="158"/>
      <c r="Q68" s="158"/>
    </row>
    <row r="69" spans="9:17">
      <c r="I69" s="160"/>
      <c r="J69" s="160"/>
      <c r="K69" s="160"/>
      <c r="L69" s="160"/>
      <c r="M69" s="160"/>
      <c r="N69" s="160"/>
      <c r="O69" s="158"/>
      <c r="P69" s="158"/>
      <c r="Q69" s="158"/>
    </row>
    <row r="70" spans="9:17">
      <c r="I70" s="160"/>
      <c r="J70" s="160"/>
      <c r="K70" s="160"/>
      <c r="L70" s="160"/>
      <c r="M70" s="160"/>
      <c r="N70" s="160"/>
      <c r="O70" s="158"/>
      <c r="P70" s="158"/>
      <c r="Q70" s="158"/>
    </row>
    <row r="71" spans="9:17">
      <c r="I71" s="160"/>
      <c r="J71" s="160"/>
      <c r="K71" s="160"/>
      <c r="L71" s="160"/>
      <c r="M71" s="160"/>
      <c r="N71" s="160"/>
      <c r="O71" s="158"/>
      <c r="P71" s="158"/>
      <c r="Q71" s="158"/>
    </row>
    <row r="72" spans="9:17">
      <c r="I72" s="160"/>
      <c r="J72" s="160"/>
      <c r="K72" s="160"/>
      <c r="L72" s="160"/>
      <c r="M72" s="160"/>
      <c r="N72" s="160"/>
      <c r="O72" s="158"/>
      <c r="P72" s="158"/>
      <c r="Q72" s="158"/>
    </row>
    <row r="73" spans="9:17">
      <c r="I73" s="160"/>
      <c r="J73" s="160"/>
      <c r="K73" s="160"/>
      <c r="L73" s="160"/>
      <c r="M73" s="160"/>
      <c r="N73" s="160"/>
      <c r="O73" s="158"/>
      <c r="P73" s="158"/>
      <c r="Q73" s="158"/>
    </row>
    <row r="74" spans="9:17">
      <c r="I74" s="160"/>
      <c r="J74" s="160"/>
      <c r="K74" s="160"/>
      <c r="L74" s="160"/>
      <c r="M74" s="160"/>
      <c r="N74" s="160"/>
      <c r="O74" s="158"/>
      <c r="P74" s="158"/>
      <c r="Q74" s="158"/>
    </row>
    <row r="75" spans="9:17">
      <c r="I75" s="160"/>
      <c r="J75" s="160"/>
      <c r="K75" s="160"/>
      <c r="L75" s="160"/>
      <c r="M75" s="160"/>
      <c r="N75" s="160"/>
      <c r="O75" s="158"/>
      <c r="P75" s="158"/>
      <c r="Q75" s="158"/>
    </row>
    <row r="76" spans="9:17">
      <c r="I76" s="160"/>
      <c r="J76" s="160"/>
      <c r="K76" s="160"/>
      <c r="L76" s="160"/>
      <c r="M76" s="160"/>
      <c r="N76" s="160"/>
      <c r="O76" s="158"/>
      <c r="P76" s="158"/>
      <c r="Q76" s="158"/>
    </row>
    <row r="77" spans="9:17">
      <c r="I77" s="160"/>
      <c r="J77" s="160"/>
      <c r="K77" s="160"/>
      <c r="L77" s="160"/>
      <c r="M77" s="160"/>
      <c r="N77" s="160"/>
      <c r="O77" s="158"/>
      <c r="P77" s="158"/>
      <c r="Q77" s="158"/>
    </row>
    <row r="78" spans="9:17">
      <c r="I78" s="160"/>
      <c r="J78" s="160"/>
      <c r="K78" s="160"/>
      <c r="L78" s="160"/>
      <c r="M78" s="160"/>
      <c r="N78" s="160"/>
      <c r="O78" s="158"/>
      <c r="P78" s="158"/>
      <c r="Q78" s="158"/>
    </row>
    <row r="79" spans="9:17">
      <c r="I79" s="160"/>
      <c r="J79" s="160"/>
      <c r="K79" s="160"/>
      <c r="L79" s="160"/>
      <c r="M79" s="160"/>
      <c r="N79" s="160"/>
      <c r="O79" s="158"/>
      <c r="P79" s="158"/>
      <c r="Q79" s="158"/>
    </row>
    <row r="80" spans="9:17">
      <c r="I80" s="160"/>
      <c r="J80" s="160"/>
      <c r="K80" s="160"/>
      <c r="L80" s="160"/>
      <c r="M80" s="160"/>
      <c r="N80" s="160"/>
      <c r="O80" s="158"/>
      <c r="P80" s="158"/>
      <c r="Q80" s="158"/>
    </row>
    <row r="81" spans="9:17">
      <c r="I81" s="160"/>
      <c r="J81" s="160"/>
      <c r="K81" s="160"/>
      <c r="L81" s="160"/>
      <c r="M81" s="160"/>
      <c r="N81" s="160"/>
      <c r="O81" s="158"/>
      <c r="P81" s="158"/>
      <c r="Q81" s="158"/>
    </row>
    <row r="82" spans="9:17">
      <c r="I82" s="160"/>
      <c r="J82" s="160"/>
      <c r="K82" s="160"/>
      <c r="L82" s="160"/>
      <c r="M82" s="160"/>
      <c r="N82" s="160"/>
      <c r="O82" s="158"/>
      <c r="P82" s="158"/>
      <c r="Q82" s="158"/>
    </row>
    <row r="83" spans="9:17">
      <c r="I83" s="160"/>
      <c r="J83" s="160"/>
      <c r="K83" s="160"/>
      <c r="L83" s="160"/>
      <c r="M83" s="160"/>
      <c r="N83" s="160"/>
      <c r="O83" s="158"/>
      <c r="P83" s="158"/>
      <c r="Q83" s="158"/>
    </row>
    <row r="84" spans="9:17">
      <c r="I84" s="160"/>
      <c r="J84" s="160"/>
      <c r="K84" s="160"/>
      <c r="L84" s="160"/>
      <c r="M84" s="160"/>
      <c r="N84" s="160"/>
      <c r="O84" s="158"/>
      <c r="P84" s="158"/>
      <c r="Q84" s="158"/>
    </row>
    <row r="85" spans="9:17">
      <c r="I85" s="160"/>
      <c r="J85" s="160"/>
      <c r="K85" s="160"/>
      <c r="L85" s="160"/>
      <c r="M85" s="160"/>
      <c r="N85" s="160"/>
      <c r="O85" s="158"/>
      <c r="P85" s="158"/>
      <c r="Q85" s="158"/>
    </row>
    <row r="86" spans="9:17">
      <c r="I86" s="160"/>
      <c r="J86" s="160"/>
      <c r="K86" s="160"/>
      <c r="L86" s="160"/>
      <c r="M86" s="160"/>
      <c r="N86" s="160"/>
      <c r="O86" s="158"/>
      <c r="P86" s="158"/>
      <c r="Q86" s="158"/>
    </row>
    <row r="87" spans="9:17">
      <c r="I87" s="160"/>
      <c r="J87" s="160"/>
      <c r="K87" s="160"/>
      <c r="L87" s="160"/>
      <c r="M87" s="160"/>
      <c r="N87" s="160"/>
      <c r="O87" s="158"/>
      <c r="P87" s="158"/>
      <c r="Q87" s="158"/>
    </row>
    <row r="88" spans="9:17">
      <c r="I88" s="160"/>
      <c r="J88" s="160"/>
      <c r="K88" s="160"/>
      <c r="L88" s="160"/>
      <c r="M88" s="160"/>
      <c r="N88" s="160"/>
      <c r="O88" s="158"/>
      <c r="P88" s="158"/>
      <c r="Q88" s="158"/>
    </row>
    <row r="89" spans="9:17">
      <c r="I89" s="160"/>
      <c r="J89" s="160"/>
      <c r="K89" s="160"/>
      <c r="L89" s="160"/>
      <c r="M89" s="160"/>
      <c r="N89" s="160"/>
      <c r="O89" s="158"/>
      <c r="P89" s="158"/>
      <c r="Q89" s="158"/>
    </row>
    <row r="90" spans="9:17">
      <c r="I90" s="160"/>
      <c r="J90" s="160"/>
      <c r="K90" s="160"/>
      <c r="L90" s="160"/>
      <c r="M90" s="160"/>
      <c r="N90" s="160"/>
      <c r="O90" s="158"/>
      <c r="P90" s="158"/>
      <c r="Q90" s="158"/>
    </row>
    <row r="91" spans="9:17">
      <c r="I91" s="160"/>
      <c r="J91" s="160"/>
      <c r="K91" s="160"/>
      <c r="L91" s="160"/>
      <c r="M91" s="160"/>
      <c r="N91" s="160"/>
      <c r="O91" s="158"/>
      <c r="P91" s="158"/>
      <c r="Q91" s="158"/>
    </row>
    <row r="92" spans="9:17">
      <c r="I92" s="160"/>
      <c r="J92" s="160"/>
      <c r="K92" s="160"/>
      <c r="L92" s="160"/>
      <c r="M92" s="160"/>
      <c r="N92" s="160"/>
      <c r="O92" s="158"/>
      <c r="P92" s="158"/>
      <c r="Q92" s="158"/>
    </row>
    <row r="93" spans="9:17">
      <c r="I93" s="160"/>
      <c r="J93" s="160"/>
      <c r="K93" s="160"/>
      <c r="L93" s="160"/>
      <c r="M93" s="160"/>
      <c r="N93" s="160"/>
      <c r="O93" s="158"/>
      <c r="P93" s="158"/>
      <c r="Q93" s="158"/>
    </row>
    <row r="94" spans="9:17">
      <c r="I94" s="160"/>
      <c r="J94" s="160"/>
      <c r="K94" s="160"/>
      <c r="L94" s="160"/>
      <c r="M94" s="160"/>
      <c r="N94" s="160"/>
      <c r="O94" s="158"/>
      <c r="P94" s="158"/>
      <c r="Q94" s="158"/>
    </row>
    <row r="95" spans="9:17">
      <c r="I95" s="160"/>
      <c r="J95" s="160"/>
      <c r="K95" s="160"/>
      <c r="L95" s="160"/>
      <c r="M95" s="160"/>
      <c r="N95" s="160"/>
      <c r="O95" s="158"/>
      <c r="P95" s="158"/>
      <c r="Q95" s="158"/>
    </row>
    <row r="96" spans="9:17">
      <c r="I96" s="160"/>
      <c r="J96" s="160"/>
      <c r="K96" s="160"/>
      <c r="L96" s="160"/>
      <c r="M96" s="160"/>
      <c r="N96" s="160"/>
      <c r="O96" s="158"/>
      <c r="P96" s="158"/>
      <c r="Q96" s="158"/>
    </row>
    <row r="97" spans="9:17">
      <c r="I97" s="160"/>
      <c r="J97" s="160"/>
      <c r="K97" s="160"/>
      <c r="L97" s="160"/>
      <c r="M97" s="160"/>
      <c r="N97" s="160"/>
      <c r="O97" s="158"/>
      <c r="P97" s="158"/>
      <c r="Q97" s="158"/>
    </row>
    <row r="98" spans="9:17">
      <c r="I98" s="160"/>
      <c r="J98" s="160"/>
      <c r="K98" s="160"/>
      <c r="L98" s="160"/>
      <c r="M98" s="160"/>
      <c r="N98" s="160"/>
      <c r="O98" s="158"/>
      <c r="P98" s="158"/>
      <c r="Q98" s="158"/>
    </row>
    <row r="99" spans="9:17">
      <c r="I99" s="160"/>
      <c r="J99" s="160"/>
      <c r="K99" s="160"/>
      <c r="L99" s="160"/>
      <c r="M99" s="160"/>
      <c r="N99" s="160"/>
      <c r="O99" s="158"/>
      <c r="P99" s="158"/>
      <c r="Q99" s="158"/>
    </row>
    <row r="100" spans="9:17">
      <c r="I100" s="160"/>
      <c r="J100" s="160"/>
      <c r="K100" s="160"/>
      <c r="L100" s="160"/>
      <c r="M100" s="160"/>
      <c r="N100" s="160"/>
      <c r="O100" s="158"/>
      <c r="P100" s="158"/>
      <c r="Q100" s="158"/>
    </row>
    <row r="101" spans="9:17">
      <c r="I101" s="160"/>
      <c r="J101" s="160"/>
      <c r="K101" s="160"/>
      <c r="L101" s="160"/>
      <c r="M101" s="160"/>
      <c r="N101" s="160"/>
      <c r="O101" s="158"/>
      <c r="P101" s="158"/>
      <c r="Q101" s="158"/>
    </row>
    <row r="102" spans="9:17">
      <c r="I102" s="160"/>
      <c r="J102" s="160"/>
      <c r="K102" s="160"/>
      <c r="L102" s="160"/>
      <c r="M102" s="160"/>
      <c r="N102" s="160"/>
      <c r="O102" s="158"/>
      <c r="P102" s="158"/>
      <c r="Q102" s="158"/>
    </row>
    <row r="103" spans="9:17">
      <c r="I103" s="160"/>
      <c r="J103" s="160"/>
      <c r="K103" s="160"/>
      <c r="L103" s="160"/>
      <c r="M103" s="160"/>
      <c r="N103" s="160"/>
      <c r="O103" s="158"/>
      <c r="P103" s="158"/>
      <c r="Q103" s="158"/>
    </row>
    <row r="104" spans="9:17">
      <c r="I104" s="160"/>
      <c r="J104" s="160"/>
      <c r="K104" s="160"/>
      <c r="L104" s="160"/>
      <c r="M104" s="160"/>
      <c r="N104" s="160"/>
      <c r="O104" s="158"/>
      <c r="P104" s="158"/>
      <c r="Q104" s="158"/>
    </row>
    <row r="105" spans="9:17">
      <c r="I105" s="160"/>
      <c r="J105" s="160"/>
      <c r="K105" s="160"/>
      <c r="L105" s="160"/>
      <c r="M105" s="160"/>
      <c r="N105" s="160"/>
      <c r="O105" s="158"/>
      <c r="P105" s="158"/>
      <c r="Q105" s="158"/>
    </row>
    <row r="106" spans="9:17">
      <c r="I106" s="160"/>
      <c r="J106" s="160"/>
      <c r="K106" s="160"/>
      <c r="L106" s="160"/>
      <c r="M106" s="160"/>
      <c r="N106" s="160"/>
      <c r="O106" s="158"/>
      <c r="P106" s="158"/>
      <c r="Q106" s="158"/>
    </row>
    <row r="107" spans="9:17">
      <c r="I107" s="160"/>
      <c r="J107" s="160"/>
      <c r="K107" s="160"/>
      <c r="L107" s="160"/>
      <c r="M107" s="160"/>
      <c r="N107" s="160"/>
      <c r="O107" s="158"/>
      <c r="P107" s="158"/>
      <c r="Q107" s="158"/>
    </row>
    <row r="108" spans="9:17">
      <c r="I108" s="160"/>
      <c r="J108" s="160"/>
      <c r="K108" s="160"/>
      <c r="L108" s="160"/>
      <c r="M108" s="160"/>
      <c r="N108" s="160"/>
      <c r="O108" s="158"/>
      <c r="P108" s="158"/>
      <c r="Q108" s="158"/>
    </row>
    <row r="109" spans="9:17">
      <c r="I109" s="160"/>
      <c r="J109" s="160"/>
      <c r="K109" s="160"/>
      <c r="L109" s="160"/>
      <c r="M109" s="160"/>
      <c r="N109" s="160"/>
      <c r="O109" s="158"/>
      <c r="P109" s="158"/>
      <c r="Q109" s="158"/>
    </row>
    <row r="110" spans="9:17">
      <c r="I110" s="160"/>
      <c r="J110" s="160"/>
      <c r="K110" s="160"/>
      <c r="L110" s="160"/>
      <c r="M110" s="160"/>
      <c r="N110" s="160"/>
      <c r="O110" s="158"/>
      <c r="P110" s="158"/>
      <c r="Q110" s="158"/>
    </row>
    <row r="111" spans="9:17">
      <c r="I111" s="160"/>
      <c r="J111" s="160"/>
      <c r="K111" s="160"/>
      <c r="L111" s="160"/>
      <c r="M111" s="160"/>
      <c r="N111" s="160"/>
      <c r="O111" s="158"/>
      <c r="P111" s="158"/>
      <c r="Q111" s="158"/>
    </row>
    <row r="112" spans="9:17">
      <c r="I112" s="160"/>
      <c r="J112" s="160"/>
      <c r="K112" s="160"/>
      <c r="L112" s="160"/>
      <c r="M112" s="160"/>
      <c r="N112" s="160"/>
      <c r="O112" s="158"/>
      <c r="P112" s="158"/>
      <c r="Q112" s="158"/>
    </row>
    <row r="113" spans="9:17">
      <c r="I113" s="160"/>
      <c r="J113" s="160"/>
      <c r="K113" s="160"/>
      <c r="L113" s="160"/>
      <c r="M113" s="160"/>
      <c r="N113" s="160"/>
      <c r="O113" s="158"/>
      <c r="P113" s="158"/>
      <c r="Q113" s="158"/>
    </row>
    <row r="114" spans="9:17">
      <c r="I114" s="160"/>
      <c r="J114" s="160"/>
      <c r="K114" s="160"/>
      <c r="L114" s="160"/>
      <c r="M114" s="160"/>
      <c r="N114" s="160"/>
      <c r="O114" s="158"/>
      <c r="P114" s="158"/>
      <c r="Q114" s="158"/>
    </row>
    <row r="115" spans="9:17">
      <c r="I115" s="160"/>
      <c r="J115" s="160"/>
      <c r="K115" s="160"/>
      <c r="L115" s="160"/>
      <c r="M115" s="160"/>
      <c r="N115" s="160"/>
      <c r="O115" s="158"/>
      <c r="P115" s="158"/>
      <c r="Q115" s="158"/>
    </row>
    <row r="116" spans="9:17">
      <c r="I116" s="160"/>
      <c r="J116" s="160"/>
      <c r="K116" s="160"/>
      <c r="L116" s="160"/>
      <c r="M116" s="160"/>
      <c r="N116" s="160"/>
      <c r="O116" s="158"/>
      <c r="P116" s="158"/>
      <c r="Q116" s="158"/>
    </row>
    <row r="117" spans="9:17">
      <c r="I117" s="160"/>
      <c r="J117" s="160"/>
      <c r="K117" s="160"/>
      <c r="L117" s="160"/>
      <c r="M117" s="160"/>
      <c r="N117" s="160"/>
      <c r="O117" s="158"/>
      <c r="P117" s="158"/>
      <c r="Q117" s="158"/>
    </row>
    <row r="118" spans="9:17">
      <c r="I118" s="160"/>
      <c r="J118" s="160"/>
      <c r="K118" s="160"/>
      <c r="L118" s="160"/>
      <c r="M118" s="160"/>
      <c r="N118" s="160"/>
      <c r="O118" s="158"/>
      <c r="P118" s="158"/>
      <c r="Q118" s="158"/>
    </row>
    <row r="119" spans="9:17">
      <c r="I119" s="160"/>
      <c r="J119" s="160"/>
      <c r="K119" s="160"/>
      <c r="L119" s="160"/>
      <c r="M119" s="160"/>
      <c r="N119" s="160"/>
      <c r="O119" s="158"/>
      <c r="P119" s="158"/>
      <c r="Q119" s="158"/>
    </row>
    <row r="120" spans="9:17">
      <c r="I120" s="160"/>
      <c r="J120" s="160"/>
      <c r="K120" s="160"/>
      <c r="L120" s="160"/>
      <c r="M120" s="160"/>
      <c r="N120" s="160"/>
      <c r="O120" s="158"/>
      <c r="P120" s="158"/>
      <c r="Q120" s="158"/>
    </row>
    <row r="121" spans="9:17">
      <c r="I121" s="160"/>
      <c r="J121" s="160"/>
      <c r="K121" s="160"/>
      <c r="L121" s="160"/>
      <c r="M121" s="160"/>
      <c r="N121" s="160"/>
      <c r="O121" s="158"/>
      <c r="P121" s="158"/>
      <c r="Q121" s="158"/>
    </row>
    <row r="122" spans="9:17">
      <c r="I122" s="160"/>
      <c r="J122" s="160"/>
      <c r="K122" s="160"/>
      <c r="L122" s="160"/>
      <c r="M122" s="160"/>
      <c r="N122" s="160"/>
      <c r="O122" s="158"/>
      <c r="P122" s="158"/>
      <c r="Q122" s="158"/>
    </row>
    <row r="123" spans="9:17">
      <c r="I123" s="160"/>
      <c r="J123" s="160"/>
      <c r="K123" s="160"/>
      <c r="L123" s="160"/>
      <c r="M123" s="160"/>
      <c r="N123" s="160"/>
      <c r="O123" s="158"/>
      <c r="P123" s="158"/>
      <c r="Q123" s="158"/>
    </row>
    <row r="124" spans="9:17">
      <c r="I124" s="160"/>
      <c r="J124" s="160"/>
      <c r="K124" s="160"/>
      <c r="L124" s="160"/>
      <c r="M124" s="160"/>
      <c r="N124" s="160"/>
      <c r="O124" s="158"/>
      <c r="P124" s="158"/>
      <c r="Q124" s="158"/>
    </row>
    <row r="125" spans="9:17">
      <c r="I125" s="160"/>
      <c r="J125" s="160"/>
      <c r="K125" s="160"/>
      <c r="L125" s="160"/>
      <c r="M125" s="160"/>
      <c r="N125" s="160"/>
      <c r="O125" s="158"/>
      <c r="P125" s="158"/>
      <c r="Q125" s="158"/>
    </row>
    <row r="126" spans="9:17">
      <c r="I126" s="160"/>
      <c r="J126" s="160"/>
      <c r="K126" s="160"/>
      <c r="L126" s="160"/>
      <c r="M126" s="160"/>
      <c r="N126" s="160"/>
      <c r="O126" s="158"/>
      <c r="P126" s="158"/>
      <c r="Q126" s="158"/>
    </row>
    <row r="127" spans="9:17">
      <c r="I127" s="160"/>
      <c r="J127" s="160"/>
      <c r="K127" s="160"/>
      <c r="L127" s="160"/>
      <c r="M127" s="160"/>
      <c r="N127" s="160"/>
      <c r="O127" s="158"/>
      <c r="P127" s="158"/>
      <c r="Q127" s="158"/>
    </row>
    <row r="128" spans="9:17">
      <c r="I128" s="160"/>
      <c r="J128" s="160"/>
      <c r="K128" s="160"/>
      <c r="L128" s="160"/>
      <c r="M128" s="160"/>
      <c r="N128" s="160"/>
      <c r="O128" s="158"/>
      <c r="P128" s="158"/>
      <c r="Q128" s="158"/>
    </row>
    <row r="129" spans="9:17">
      <c r="I129" s="160"/>
      <c r="J129" s="160"/>
      <c r="K129" s="160"/>
      <c r="L129" s="160"/>
      <c r="M129" s="160"/>
      <c r="N129" s="160"/>
      <c r="O129" s="158"/>
      <c r="P129" s="158"/>
      <c r="Q129" s="158"/>
    </row>
    <row r="130" spans="9:17">
      <c r="I130" s="160"/>
      <c r="J130" s="160"/>
      <c r="K130" s="160"/>
      <c r="L130" s="160"/>
      <c r="M130" s="160"/>
      <c r="N130" s="160"/>
      <c r="O130" s="158"/>
      <c r="P130" s="158"/>
      <c r="Q130" s="158"/>
    </row>
    <row r="131" spans="9:17">
      <c r="I131" s="157"/>
      <c r="J131" s="157"/>
      <c r="K131" s="157"/>
      <c r="L131" s="157"/>
      <c r="M131" s="157"/>
      <c r="N131" s="157"/>
      <c r="O131" s="158"/>
      <c r="P131" s="158"/>
      <c r="Q131" s="158"/>
    </row>
    <row r="132" spans="9:17">
      <c r="I132" s="157"/>
      <c r="J132" s="157"/>
      <c r="K132" s="157"/>
      <c r="L132" s="157"/>
      <c r="M132" s="157"/>
      <c r="N132" s="157"/>
      <c r="O132" s="158"/>
      <c r="P132" s="158"/>
      <c r="Q132" s="158"/>
    </row>
    <row r="133" spans="9:17">
      <c r="I133" s="157"/>
      <c r="J133" s="157"/>
      <c r="K133" s="157"/>
      <c r="L133" s="157"/>
      <c r="M133" s="157"/>
      <c r="N133" s="157"/>
      <c r="O133" s="158"/>
      <c r="P133" s="158"/>
      <c r="Q133" s="158"/>
    </row>
    <row r="134" spans="9:17">
      <c r="O134" s="158"/>
      <c r="P134" s="158"/>
      <c r="Q134" s="158"/>
    </row>
    <row r="135" spans="9:17">
      <c r="O135" s="158"/>
      <c r="P135" s="158"/>
      <c r="Q135" s="158"/>
    </row>
    <row r="136" spans="9:17">
      <c r="O136" s="158"/>
      <c r="P136" s="158"/>
      <c r="Q136" s="158"/>
    </row>
    <row r="137" spans="9:17">
      <c r="O137" s="158"/>
      <c r="P137" s="158"/>
      <c r="Q137" s="158"/>
    </row>
    <row r="138" spans="9:17">
      <c r="O138" s="158"/>
      <c r="P138" s="158"/>
      <c r="Q138" s="158"/>
    </row>
    <row r="139" spans="9:17">
      <c r="O139" s="158"/>
      <c r="P139" s="158"/>
      <c r="Q139" s="158"/>
    </row>
    <row r="140" spans="9:17">
      <c r="O140" s="158"/>
      <c r="P140" s="158"/>
      <c r="Q140" s="158"/>
    </row>
    <row r="141" spans="9:17">
      <c r="O141" s="158"/>
      <c r="P141" s="158"/>
      <c r="Q141" s="158"/>
    </row>
    <row r="142" spans="9:17">
      <c r="O142" s="158"/>
      <c r="P142" s="158"/>
      <c r="Q142" s="158"/>
    </row>
    <row r="143" spans="9:17">
      <c r="O143" s="158"/>
      <c r="P143" s="158"/>
      <c r="Q143" s="158"/>
    </row>
    <row r="144" spans="9:17">
      <c r="O144" s="158"/>
      <c r="P144" s="158"/>
      <c r="Q144" s="158"/>
    </row>
    <row r="145" spans="15:17">
      <c r="O145" s="158"/>
      <c r="P145" s="158"/>
      <c r="Q145" s="158"/>
    </row>
    <row r="146" spans="15:17">
      <c r="O146" s="158"/>
      <c r="P146" s="158"/>
      <c r="Q146" s="158"/>
    </row>
    <row r="147" spans="15:17">
      <c r="O147" s="158"/>
      <c r="P147" s="158"/>
      <c r="Q147" s="158"/>
    </row>
    <row r="148" spans="15:17">
      <c r="O148" s="158"/>
      <c r="P148" s="158"/>
      <c r="Q148" s="158"/>
    </row>
    <row r="149" spans="15:17">
      <c r="O149" s="158"/>
      <c r="P149" s="158"/>
      <c r="Q149" s="158"/>
    </row>
    <row r="150" spans="15:17">
      <c r="O150" s="158"/>
      <c r="P150" s="158"/>
      <c r="Q150" s="158"/>
    </row>
    <row r="151" spans="15:17">
      <c r="O151" s="158"/>
      <c r="P151" s="158"/>
      <c r="Q151" s="158"/>
    </row>
    <row r="152" spans="15:17">
      <c r="O152" s="158"/>
      <c r="P152" s="158"/>
      <c r="Q152" s="158"/>
    </row>
    <row r="153" spans="15:17">
      <c r="O153" s="158"/>
      <c r="P153" s="158"/>
      <c r="Q153" s="158"/>
    </row>
    <row r="154" spans="15:17">
      <c r="O154" s="158"/>
      <c r="P154" s="158"/>
      <c r="Q154" s="158"/>
    </row>
    <row r="155" spans="15:17">
      <c r="O155" s="158"/>
      <c r="P155" s="158"/>
      <c r="Q155" s="158"/>
    </row>
    <row r="156" spans="15:17">
      <c r="O156" s="158"/>
      <c r="P156" s="158"/>
      <c r="Q156" s="158"/>
    </row>
    <row r="157" spans="15:17">
      <c r="O157" s="158"/>
      <c r="P157" s="158"/>
      <c r="Q157" s="158"/>
    </row>
    <row r="158" spans="15:17">
      <c r="O158" s="158"/>
      <c r="P158" s="158"/>
      <c r="Q158" s="158"/>
    </row>
    <row r="159" spans="15:17">
      <c r="O159" s="158"/>
      <c r="P159" s="158"/>
      <c r="Q159" s="158"/>
    </row>
    <row r="160" spans="15:17">
      <c r="O160" s="158"/>
      <c r="P160" s="158"/>
      <c r="Q160" s="158"/>
    </row>
    <row r="161" spans="15:17">
      <c r="O161" s="158"/>
      <c r="P161" s="158"/>
      <c r="Q161" s="158"/>
    </row>
    <row r="162" spans="15:17">
      <c r="O162" s="158"/>
      <c r="P162" s="158"/>
      <c r="Q162" s="158"/>
    </row>
    <row r="163" spans="15:17">
      <c r="O163" s="158"/>
      <c r="P163" s="158"/>
      <c r="Q163" s="158"/>
    </row>
    <row r="164" spans="15:17">
      <c r="O164" s="158"/>
      <c r="P164" s="158"/>
      <c r="Q164" s="158"/>
    </row>
    <row r="165" spans="15:17">
      <c r="O165" s="158"/>
      <c r="P165" s="158"/>
      <c r="Q165" s="158"/>
    </row>
    <row r="166" spans="15:17">
      <c r="O166" s="158"/>
      <c r="P166" s="158"/>
      <c r="Q166" s="158"/>
    </row>
    <row r="167" spans="15:17">
      <c r="O167" s="158"/>
      <c r="P167" s="158"/>
      <c r="Q167" s="158"/>
    </row>
    <row r="168" spans="15:17">
      <c r="O168" s="158"/>
      <c r="P168" s="158"/>
      <c r="Q168" s="158"/>
    </row>
    <row r="169" spans="15:17">
      <c r="O169" s="158"/>
      <c r="P169" s="158"/>
      <c r="Q169" s="158"/>
    </row>
    <row r="170" spans="15:17">
      <c r="O170" s="158"/>
      <c r="P170" s="158"/>
      <c r="Q170" s="158"/>
    </row>
    <row r="171" spans="15:17">
      <c r="O171" s="158"/>
      <c r="P171" s="158"/>
      <c r="Q171" s="158"/>
    </row>
    <row r="172" spans="15:17">
      <c r="O172" s="158"/>
      <c r="P172" s="158"/>
      <c r="Q172" s="158"/>
    </row>
    <row r="173" spans="15:17">
      <c r="O173" s="158"/>
      <c r="P173" s="158"/>
      <c r="Q173" s="158"/>
    </row>
    <row r="174" spans="15:17">
      <c r="O174" s="158"/>
      <c r="P174" s="158"/>
      <c r="Q174" s="158"/>
    </row>
    <row r="175" spans="15:17">
      <c r="O175" s="158"/>
      <c r="P175" s="158"/>
      <c r="Q175" s="158"/>
    </row>
    <row r="176" spans="15:17">
      <c r="O176" s="158"/>
      <c r="P176" s="158"/>
      <c r="Q176" s="158"/>
    </row>
    <row r="177" spans="15:17">
      <c r="O177" s="158"/>
      <c r="P177" s="158"/>
      <c r="Q177" s="158"/>
    </row>
    <row r="178" spans="15:17">
      <c r="O178" s="158"/>
      <c r="P178" s="158"/>
      <c r="Q178" s="158"/>
    </row>
    <row r="179" spans="15:17">
      <c r="O179" s="158"/>
      <c r="P179" s="158"/>
      <c r="Q179" s="158"/>
    </row>
    <row r="180" spans="15:17">
      <c r="O180" s="158"/>
      <c r="P180" s="158"/>
      <c r="Q180" s="158"/>
    </row>
    <row r="181" spans="15:17">
      <c r="O181" s="158"/>
      <c r="P181" s="158"/>
      <c r="Q181" s="158"/>
    </row>
    <row r="182" spans="15:17">
      <c r="O182" s="158"/>
      <c r="P182" s="158"/>
      <c r="Q182" s="158"/>
    </row>
    <row r="183" spans="15:17">
      <c r="O183" s="158"/>
      <c r="P183" s="158"/>
      <c r="Q183" s="158"/>
    </row>
    <row r="184" spans="15:17">
      <c r="O184" s="158"/>
      <c r="P184" s="158"/>
      <c r="Q184" s="158"/>
    </row>
    <row r="185" spans="15:17">
      <c r="O185" s="158"/>
      <c r="P185" s="158"/>
      <c r="Q185" s="158"/>
    </row>
    <row r="186" spans="15:17">
      <c r="O186" s="158"/>
      <c r="P186" s="158"/>
      <c r="Q186" s="158"/>
    </row>
    <row r="187" spans="15:17">
      <c r="O187" s="158"/>
      <c r="P187" s="158"/>
      <c r="Q187" s="158"/>
    </row>
    <row r="188" spans="15:17">
      <c r="O188" s="158"/>
      <c r="P188" s="158"/>
      <c r="Q188" s="158"/>
    </row>
    <row r="189" spans="15:17">
      <c r="O189" s="158"/>
      <c r="P189" s="158"/>
      <c r="Q189" s="158"/>
    </row>
    <row r="190" spans="15:17">
      <c r="O190" s="158"/>
      <c r="P190" s="158"/>
      <c r="Q190" s="158"/>
    </row>
    <row r="191" spans="15:17">
      <c r="O191" s="158"/>
      <c r="P191" s="158"/>
      <c r="Q191" s="158"/>
    </row>
    <row r="192" spans="15:17">
      <c r="O192" s="158"/>
      <c r="P192" s="158"/>
      <c r="Q192" s="158"/>
    </row>
    <row r="193" spans="15:17">
      <c r="O193" s="158"/>
      <c r="P193" s="158"/>
      <c r="Q193" s="158"/>
    </row>
    <row r="194" spans="15:17">
      <c r="O194" s="158"/>
      <c r="P194" s="158"/>
      <c r="Q194" s="158"/>
    </row>
    <row r="195" spans="15:17">
      <c r="O195" s="158"/>
      <c r="P195" s="158"/>
      <c r="Q195" s="158"/>
    </row>
    <row r="196" spans="15:17">
      <c r="O196" s="158"/>
      <c r="P196" s="158"/>
      <c r="Q196" s="158"/>
    </row>
    <row r="197" spans="15:17">
      <c r="O197" s="158"/>
      <c r="P197" s="158"/>
      <c r="Q197" s="158"/>
    </row>
    <row r="198" spans="15:17">
      <c r="O198" s="158"/>
      <c r="P198" s="158"/>
      <c r="Q198" s="158"/>
    </row>
    <row r="199" spans="15:17">
      <c r="O199" s="158"/>
      <c r="P199" s="158"/>
      <c r="Q199" s="158"/>
    </row>
    <row r="200" spans="15:17">
      <c r="O200" s="158"/>
      <c r="P200" s="158"/>
      <c r="Q200" s="158"/>
    </row>
    <row r="201" spans="15:17">
      <c r="O201" s="158"/>
      <c r="P201" s="158"/>
      <c r="Q201" s="158"/>
    </row>
    <row r="202" spans="15:17">
      <c r="O202" s="158"/>
      <c r="P202" s="158"/>
      <c r="Q202" s="158"/>
    </row>
    <row r="203" spans="15:17">
      <c r="O203" s="158"/>
      <c r="P203" s="158"/>
      <c r="Q203" s="158"/>
    </row>
    <row r="204" spans="15:17">
      <c r="O204" s="158"/>
      <c r="P204" s="158"/>
      <c r="Q204" s="158"/>
    </row>
    <row r="205" spans="15:17">
      <c r="O205" s="158"/>
      <c r="P205" s="158"/>
      <c r="Q205" s="158"/>
    </row>
    <row r="206" spans="15:17">
      <c r="O206" s="158"/>
      <c r="P206" s="158"/>
      <c r="Q206" s="158"/>
    </row>
    <row r="207" spans="15:17">
      <c r="O207" s="158"/>
      <c r="P207" s="158"/>
      <c r="Q207" s="158"/>
    </row>
    <row r="208" spans="15:17">
      <c r="O208" s="158"/>
      <c r="P208" s="158"/>
      <c r="Q208" s="158"/>
    </row>
    <row r="209" spans="15:17">
      <c r="O209" s="158"/>
      <c r="P209" s="158"/>
      <c r="Q209" s="158"/>
    </row>
    <row r="210" spans="15:17">
      <c r="O210" s="158"/>
      <c r="P210" s="158"/>
      <c r="Q210" s="158"/>
    </row>
    <row r="211" spans="15:17">
      <c r="O211" s="158"/>
      <c r="P211" s="158"/>
      <c r="Q211" s="158"/>
    </row>
    <row r="212" spans="15:17">
      <c r="O212" s="158"/>
      <c r="P212" s="158"/>
      <c r="Q212" s="158"/>
    </row>
    <row r="213" spans="15:17">
      <c r="O213" s="158"/>
      <c r="P213" s="158"/>
      <c r="Q213" s="158"/>
    </row>
    <row r="214" spans="15:17">
      <c r="O214" s="158"/>
      <c r="P214" s="158"/>
      <c r="Q214" s="158"/>
    </row>
    <row r="215" spans="15:17">
      <c r="O215" s="158"/>
      <c r="P215" s="158"/>
      <c r="Q215" s="158"/>
    </row>
    <row r="216" spans="15:17">
      <c r="O216" s="158"/>
      <c r="P216" s="158"/>
      <c r="Q216" s="158"/>
    </row>
    <row r="217" spans="15:17">
      <c r="O217" s="158"/>
      <c r="P217" s="158"/>
      <c r="Q217" s="158"/>
    </row>
    <row r="218" spans="15:17">
      <c r="O218" s="158"/>
      <c r="P218" s="158"/>
      <c r="Q218" s="158"/>
    </row>
    <row r="219" spans="15:17">
      <c r="O219" s="158"/>
      <c r="P219" s="158"/>
      <c r="Q219" s="158"/>
    </row>
    <row r="220" spans="15:17">
      <c r="O220" s="158"/>
      <c r="P220" s="158"/>
      <c r="Q220" s="158"/>
    </row>
    <row r="221" spans="15:17">
      <c r="O221" s="158"/>
      <c r="P221" s="158"/>
      <c r="Q221" s="158"/>
    </row>
    <row r="222" spans="15:17">
      <c r="O222" s="158"/>
      <c r="P222" s="158"/>
      <c r="Q222" s="158"/>
    </row>
    <row r="223" spans="15:17">
      <c r="O223" s="158"/>
      <c r="P223" s="158"/>
      <c r="Q223" s="158"/>
    </row>
    <row r="224" spans="15:17">
      <c r="O224" s="158"/>
      <c r="P224" s="158"/>
      <c r="Q224" s="158"/>
    </row>
    <row r="225" spans="15:17">
      <c r="O225" s="158"/>
      <c r="P225" s="158"/>
      <c r="Q225" s="158"/>
    </row>
    <row r="226" spans="15:17">
      <c r="O226" s="158"/>
      <c r="P226" s="158"/>
      <c r="Q226" s="158"/>
    </row>
    <row r="227" spans="15:17">
      <c r="O227" s="158"/>
      <c r="P227" s="158"/>
      <c r="Q227" s="158"/>
    </row>
    <row r="228" spans="15:17">
      <c r="O228" s="158"/>
      <c r="P228" s="158"/>
      <c r="Q228" s="158"/>
    </row>
    <row r="229" spans="15:17">
      <c r="O229" s="158"/>
      <c r="P229" s="158"/>
      <c r="Q229" s="158"/>
    </row>
    <row r="230" spans="15:17">
      <c r="O230" s="158"/>
      <c r="P230" s="158"/>
      <c r="Q230" s="158"/>
    </row>
    <row r="231" spans="15:17">
      <c r="O231" s="158"/>
      <c r="P231" s="158"/>
      <c r="Q231" s="158"/>
    </row>
    <row r="232" spans="15:17">
      <c r="O232" s="158"/>
      <c r="P232" s="158"/>
      <c r="Q232" s="158"/>
    </row>
    <row r="233" spans="15:17">
      <c r="O233" s="158"/>
      <c r="P233" s="158"/>
      <c r="Q233" s="158"/>
    </row>
    <row r="234" spans="15:17">
      <c r="O234" s="158"/>
      <c r="P234" s="158"/>
      <c r="Q234" s="158"/>
    </row>
    <row r="235" spans="15:17">
      <c r="O235" s="158"/>
      <c r="P235" s="158"/>
      <c r="Q235" s="158"/>
    </row>
    <row r="236" spans="15:17">
      <c r="O236" s="158"/>
      <c r="P236" s="158"/>
      <c r="Q236" s="158"/>
    </row>
    <row r="237" spans="15:17">
      <c r="O237" s="158"/>
      <c r="P237" s="158"/>
      <c r="Q237" s="158"/>
    </row>
    <row r="238" spans="15:17">
      <c r="O238" s="158"/>
      <c r="P238" s="158"/>
      <c r="Q238" s="158"/>
    </row>
    <row r="239" spans="15:17">
      <c r="O239" s="158"/>
      <c r="P239" s="158"/>
      <c r="Q239" s="158"/>
    </row>
    <row r="240" spans="15:17">
      <c r="O240" s="158"/>
      <c r="P240" s="158"/>
      <c r="Q240" s="158"/>
    </row>
    <row r="241" spans="15:17">
      <c r="O241" s="158"/>
      <c r="P241" s="158"/>
      <c r="Q241" s="158"/>
    </row>
    <row r="242" spans="15:17">
      <c r="O242" s="158"/>
      <c r="P242" s="158"/>
      <c r="Q242" s="158"/>
    </row>
    <row r="243" spans="15:17">
      <c r="O243" s="158"/>
      <c r="P243" s="158"/>
      <c r="Q243" s="158"/>
    </row>
    <row r="244" spans="15:17">
      <c r="O244" s="158"/>
      <c r="P244" s="158"/>
      <c r="Q244" s="158"/>
    </row>
    <row r="245" spans="15:17">
      <c r="O245" s="158"/>
      <c r="P245" s="158"/>
      <c r="Q245" s="158"/>
    </row>
    <row r="246" spans="15:17">
      <c r="O246" s="158"/>
      <c r="P246" s="158"/>
      <c r="Q246" s="158"/>
    </row>
    <row r="247" spans="15:17">
      <c r="O247" s="158"/>
      <c r="P247" s="158"/>
      <c r="Q247" s="158"/>
    </row>
    <row r="248" spans="15:17">
      <c r="O248" s="158"/>
      <c r="P248" s="158"/>
      <c r="Q248" s="158"/>
    </row>
    <row r="249" spans="15:17">
      <c r="O249" s="158"/>
      <c r="P249" s="158"/>
      <c r="Q249" s="158"/>
    </row>
    <row r="250" spans="15:17">
      <c r="O250" s="158"/>
      <c r="P250" s="158"/>
      <c r="Q250" s="158"/>
    </row>
    <row r="251" spans="15:17">
      <c r="O251" s="158"/>
      <c r="P251" s="158"/>
      <c r="Q251" s="158"/>
    </row>
    <row r="252" spans="15:17">
      <c r="O252" s="158"/>
      <c r="P252" s="158"/>
      <c r="Q252" s="158"/>
    </row>
    <row r="253" spans="15:17">
      <c r="O253" s="158"/>
      <c r="P253" s="158"/>
      <c r="Q253" s="158"/>
    </row>
    <row r="254" spans="15:17">
      <c r="O254" s="158"/>
      <c r="P254" s="158"/>
      <c r="Q254" s="158"/>
    </row>
    <row r="255" spans="15:17">
      <c r="O255" s="158"/>
      <c r="P255" s="158"/>
      <c r="Q255" s="158"/>
    </row>
    <row r="256" spans="15:17">
      <c r="O256" s="158"/>
      <c r="P256" s="158"/>
      <c r="Q256" s="158"/>
    </row>
    <row r="257" spans="15:17">
      <c r="O257" s="158"/>
      <c r="P257" s="158"/>
      <c r="Q257" s="158"/>
    </row>
    <row r="258" spans="15:17">
      <c r="O258" s="158"/>
      <c r="P258" s="158"/>
      <c r="Q258" s="158"/>
    </row>
    <row r="259" spans="15:17">
      <c r="O259" s="158"/>
      <c r="P259" s="158"/>
      <c r="Q259" s="158"/>
    </row>
    <row r="260" spans="15:17">
      <c r="O260" s="158"/>
      <c r="P260" s="158"/>
      <c r="Q260" s="158"/>
    </row>
    <row r="261" spans="15:17">
      <c r="O261" s="158"/>
      <c r="P261" s="158"/>
      <c r="Q261" s="158"/>
    </row>
    <row r="262" spans="15:17">
      <c r="O262" s="158"/>
      <c r="P262" s="158"/>
      <c r="Q262" s="158"/>
    </row>
    <row r="263" spans="15:17">
      <c r="O263" s="158"/>
      <c r="P263" s="158"/>
      <c r="Q263" s="158"/>
    </row>
    <row r="264" spans="15:17">
      <c r="O264" s="158"/>
      <c r="P264" s="158"/>
      <c r="Q264" s="158"/>
    </row>
    <row r="265" spans="15:17">
      <c r="O265" s="158"/>
      <c r="P265" s="158"/>
      <c r="Q265" s="158"/>
    </row>
    <row r="266" spans="15:17">
      <c r="O266" s="158"/>
      <c r="P266" s="158"/>
      <c r="Q266" s="158"/>
    </row>
    <row r="267" spans="15:17">
      <c r="O267" s="158"/>
      <c r="P267" s="158"/>
      <c r="Q267" s="158"/>
    </row>
    <row r="268" spans="15:17">
      <c r="O268" s="158"/>
      <c r="P268" s="158"/>
      <c r="Q268" s="158"/>
    </row>
    <row r="269" spans="15:17">
      <c r="O269" s="158"/>
      <c r="P269" s="158"/>
      <c r="Q269" s="158"/>
    </row>
    <row r="270" spans="15:17">
      <c r="O270" s="158"/>
      <c r="P270" s="158"/>
      <c r="Q270" s="158"/>
    </row>
    <row r="271" spans="15:17">
      <c r="O271" s="158"/>
      <c r="P271" s="158"/>
      <c r="Q271" s="158"/>
    </row>
    <row r="272" spans="15:17">
      <c r="O272" s="158"/>
      <c r="P272" s="158"/>
      <c r="Q272" s="158"/>
    </row>
    <row r="273" spans="15:17">
      <c r="O273" s="158"/>
      <c r="P273" s="158"/>
      <c r="Q273" s="158"/>
    </row>
    <row r="274" spans="15:17">
      <c r="O274" s="158"/>
      <c r="P274" s="158"/>
      <c r="Q274" s="158"/>
    </row>
    <row r="275" spans="15:17">
      <c r="O275" s="158"/>
      <c r="P275" s="158"/>
      <c r="Q275" s="158"/>
    </row>
    <row r="276" spans="15:17">
      <c r="O276" s="158"/>
      <c r="P276" s="158"/>
      <c r="Q276" s="158"/>
    </row>
    <row r="277" spans="15:17">
      <c r="O277" s="158"/>
      <c r="P277" s="158"/>
      <c r="Q277" s="158"/>
    </row>
    <row r="278" spans="15:17">
      <c r="O278" s="158"/>
      <c r="P278" s="158"/>
      <c r="Q278" s="158"/>
    </row>
    <row r="279" spans="15:17">
      <c r="O279" s="158"/>
      <c r="P279" s="158"/>
      <c r="Q279" s="158"/>
    </row>
    <row r="280" spans="15:17">
      <c r="O280" s="158"/>
      <c r="P280" s="158"/>
      <c r="Q280" s="158"/>
    </row>
    <row r="281" spans="15:17">
      <c r="O281" s="158"/>
      <c r="P281" s="158"/>
      <c r="Q281" s="158"/>
    </row>
    <row r="282" spans="15:17">
      <c r="O282" s="158"/>
      <c r="P282" s="158"/>
      <c r="Q282" s="158"/>
    </row>
    <row r="283" spans="15:17">
      <c r="O283" s="158"/>
      <c r="P283" s="158"/>
      <c r="Q283" s="158"/>
    </row>
    <row r="284" spans="15:17">
      <c r="O284" s="158"/>
      <c r="P284" s="158"/>
      <c r="Q284" s="158"/>
    </row>
    <row r="285" spans="15:17">
      <c r="O285" s="158"/>
      <c r="P285" s="158"/>
      <c r="Q285" s="158"/>
    </row>
    <row r="286" spans="15:17">
      <c r="O286" s="158"/>
      <c r="P286" s="158"/>
      <c r="Q286" s="158"/>
    </row>
    <row r="287" spans="15:17">
      <c r="O287" s="158"/>
      <c r="P287" s="158"/>
      <c r="Q287" s="158"/>
    </row>
    <row r="288" spans="15:17">
      <c r="O288" s="158"/>
      <c r="P288" s="158"/>
      <c r="Q288" s="158"/>
    </row>
    <row r="289" spans="15:17">
      <c r="O289" s="158"/>
      <c r="P289" s="158"/>
      <c r="Q289" s="158"/>
    </row>
    <row r="290" spans="15:17">
      <c r="O290" s="158"/>
      <c r="P290" s="158"/>
      <c r="Q290" s="158"/>
    </row>
    <row r="291" spans="15:17">
      <c r="O291" s="158"/>
      <c r="P291" s="158"/>
      <c r="Q291" s="158"/>
    </row>
    <row r="292" spans="15:17">
      <c r="O292" s="158"/>
      <c r="P292" s="158"/>
      <c r="Q292" s="158"/>
    </row>
    <row r="293" spans="15:17">
      <c r="O293" s="158"/>
      <c r="P293" s="158"/>
      <c r="Q293" s="158"/>
    </row>
    <row r="294" spans="15:17">
      <c r="O294" s="158"/>
      <c r="P294" s="158"/>
      <c r="Q294" s="158"/>
    </row>
    <row r="295" spans="15:17">
      <c r="O295" s="158"/>
      <c r="P295" s="158"/>
      <c r="Q295" s="158"/>
    </row>
    <row r="296" spans="15:17">
      <c r="O296" s="158"/>
      <c r="P296" s="158"/>
      <c r="Q296" s="158"/>
    </row>
    <row r="297" spans="15:17">
      <c r="O297" s="158"/>
      <c r="P297" s="158"/>
      <c r="Q297" s="158"/>
    </row>
    <row r="298" spans="15:17">
      <c r="O298" s="158"/>
      <c r="P298" s="158"/>
      <c r="Q298" s="158"/>
    </row>
    <row r="299" spans="15:17">
      <c r="O299" s="158"/>
      <c r="P299" s="158"/>
      <c r="Q299" s="158"/>
    </row>
    <row r="300" spans="15:17">
      <c r="O300" s="158"/>
      <c r="P300" s="158"/>
      <c r="Q300" s="158"/>
    </row>
    <row r="301" spans="15:17">
      <c r="O301" s="158"/>
      <c r="P301" s="158"/>
      <c r="Q301" s="158"/>
    </row>
    <row r="302" spans="15:17">
      <c r="O302" s="158"/>
      <c r="P302" s="158"/>
      <c r="Q302" s="158"/>
    </row>
    <row r="303" spans="15:17">
      <c r="O303" s="158"/>
      <c r="P303" s="158"/>
      <c r="Q303" s="158"/>
    </row>
    <row r="304" spans="15:17">
      <c r="O304" s="158"/>
      <c r="P304" s="158"/>
      <c r="Q304" s="158"/>
    </row>
    <row r="305" spans="15:17">
      <c r="O305" s="158"/>
      <c r="P305" s="158"/>
      <c r="Q305" s="158"/>
    </row>
    <row r="306" spans="15:17">
      <c r="O306" s="158"/>
      <c r="P306" s="158"/>
      <c r="Q306" s="158"/>
    </row>
    <row r="307" spans="15:17">
      <c r="O307" s="158"/>
      <c r="P307" s="158"/>
      <c r="Q307" s="158"/>
    </row>
    <row r="308" spans="15:17">
      <c r="O308" s="158"/>
      <c r="P308" s="158"/>
      <c r="Q308" s="158"/>
    </row>
    <row r="309" spans="15:17">
      <c r="O309" s="158"/>
      <c r="P309" s="158"/>
      <c r="Q309" s="158"/>
    </row>
    <row r="310" spans="15:17">
      <c r="O310" s="158"/>
      <c r="P310" s="158"/>
      <c r="Q310" s="158"/>
    </row>
    <row r="311" spans="15:17">
      <c r="O311" s="158"/>
      <c r="P311" s="158"/>
      <c r="Q311" s="158"/>
    </row>
    <row r="312" spans="15:17">
      <c r="O312" s="158"/>
      <c r="P312" s="158"/>
      <c r="Q312" s="158"/>
    </row>
    <row r="313" spans="15:17">
      <c r="O313" s="158"/>
      <c r="P313" s="158"/>
      <c r="Q313" s="158"/>
    </row>
    <row r="314" spans="15:17">
      <c r="O314" s="158"/>
      <c r="P314" s="158"/>
      <c r="Q314" s="158"/>
    </row>
    <row r="315" spans="15:17">
      <c r="O315" s="158"/>
      <c r="P315" s="158"/>
      <c r="Q315" s="158"/>
    </row>
    <row r="316" spans="15:17">
      <c r="O316" s="158"/>
      <c r="P316" s="158"/>
      <c r="Q316" s="158"/>
    </row>
    <row r="317" spans="15:17">
      <c r="O317" s="158"/>
      <c r="P317" s="158"/>
      <c r="Q317" s="158"/>
    </row>
    <row r="318" spans="15:17">
      <c r="O318" s="158"/>
      <c r="P318" s="158"/>
      <c r="Q318" s="158"/>
    </row>
    <row r="319" spans="15:17">
      <c r="O319" s="158"/>
      <c r="P319" s="158"/>
      <c r="Q319" s="158"/>
    </row>
  </sheetData>
  <autoFilter ref="A2:Q319" xr:uid="{C6108AAC-0225-4B1D-B351-DE8C91B5297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2DEF5-928C-48A1-9D38-1BAAA3189556}">
  <sheetPr codeName="Hoja6">
    <tabColor theme="5" tint="0.39997558519241921"/>
  </sheetPr>
  <dimension ref="B2:U74"/>
  <sheetViews>
    <sheetView showGridLines="0" tabSelected="1" topLeftCell="E1" workbookViewId="0">
      <pane xSplit="1" ySplit="2" topLeftCell="G62" activePane="bottomRight" state="frozen"/>
      <selection pane="topRight" activeCell="F1" sqref="F1"/>
      <selection pane="bottomLeft" activeCell="E3" sqref="E3"/>
      <selection pane="bottomRight" activeCell="S64" sqref="S64"/>
    </sheetView>
  </sheetViews>
  <sheetFormatPr baseColWidth="10" defaultColWidth="12" defaultRowHeight="12"/>
  <cols>
    <col min="1" max="1" width="1.83203125" customWidth="1"/>
    <col min="4" max="4" width="7.83203125" customWidth="1"/>
    <col min="6" max="6" width="46.5" customWidth="1"/>
    <col min="7" max="7" width="45.83203125" customWidth="1"/>
    <col min="8" max="9" width="15" customWidth="1"/>
    <col min="10" max="11" width="13.83203125" customWidth="1"/>
    <col min="12" max="17" width="19.83203125" hidden="1" customWidth="1"/>
    <col min="18" max="18" width="100.83203125" customWidth="1"/>
    <col min="19" max="19" width="69.83203125" customWidth="1"/>
  </cols>
  <sheetData>
    <row r="2" spans="2:19" ht="33" customHeight="1">
      <c r="B2" s="151" t="s">
        <v>163</v>
      </c>
      <c r="C2" s="151" t="s">
        <v>364</v>
      </c>
      <c r="D2" s="151" t="s">
        <v>128</v>
      </c>
      <c r="E2" s="151" t="s">
        <v>38</v>
      </c>
      <c r="F2" s="151" t="s">
        <v>366</v>
      </c>
      <c r="G2" s="151" t="s">
        <v>367</v>
      </c>
      <c r="H2" s="151" t="s">
        <v>368</v>
      </c>
      <c r="I2" s="151" t="s">
        <v>369</v>
      </c>
      <c r="J2" s="151" t="s">
        <v>531</v>
      </c>
      <c r="K2" s="151" t="s">
        <v>532</v>
      </c>
      <c r="L2" s="152" t="s">
        <v>660</v>
      </c>
      <c r="M2" s="152" t="s">
        <v>661</v>
      </c>
      <c r="N2" s="152" t="s">
        <v>154</v>
      </c>
      <c r="O2" s="152" t="s">
        <v>29</v>
      </c>
      <c r="P2" s="152" t="s">
        <v>662</v>
      </c>
      <c r="Q2" s="152" t="s">
        <v>536</v>
      </c>
      <c r="R2" s="152" t="s">
        <v>663</v>
      </c>
      <c r="S2" s="152" t="s">
        <v>540</v>
      </c>
    </row>
    <row r="3" spans="2:19" ht="48.75" customHeight="1">
      <c r="B3" s="139">
        <v>8141</v>
      </c>
      <c r="C3" s="139" t="s">
        <v>191</v>
      </c>
      <c r="D3" s="140">
        <v>1</v>
      </c>
      <c r="E3" s="139" t="s">
        <v>59</v>
      </c>
      <c r="F3" s="141" t="s">
        <v>379</v>
      </c>
      <c r="G3" s="141" t="s">
        <v>380</v>
      </c>
      <c r="H3" s="139" t="s">
        <v>195</v>
      </c>
      <c r="I3" s="139" t="s">
        <v>217</v>
      </c>
      <c r="J3" s="282">
        <f>+'Actividades Físicas'!Y3</f>
        <v>1.0002</v>
      </c>
      <c r="K3" s="285">
        <f>+'Actividades Físicas'!X3</f>
        <v>0.33339999999999997</v>
      </c>
      <c r="L3" s="155">
        <f>SUMIF('Actividades Presupuesto'!$D$3:$D$78,$E3,'Actividades Presupuesto'!$H$3:$H$78)</f>
        <v>33405000</v>
      </c>
      <c r="M3" s="155">
        <f>SUMIF('Actividades Presupuesto'!$D$3:$D$78,$E3,'Actividades Presupuesto'!$J$3:$J$78)</f>
        <v>33405000</v>
      </c>
      <c r="N3" s="155">
        <f>SUMIF('Actividades Presupuesto'!$D$3:$D$78,$E3,'Actividades Presupuesto'!$L$3:$L$78)</f>
        <v>0</v>
      </c>
      <c r="O3" s="155">
        <f>SUMIF('Actividades Presupuesto'!$D$3:$D$78,$E3,'Actividades Presupuesto'!$O$3:$O$78)</f>
        <v>0</v>
      </c>
      <c r="P3" s="156">
        <v>0</v>
      </c>
      <c r="Q3" s="156">
        <v>0</v>
      </c>
      <c r="R3" s="283" t="s">
        <v>664</v>
      </c>
      <c r="S3" s="283" t="s">
        <v>665</v>
      </c>
    </row>
    <row r="4" spans="2:19" ht="48.75" customHeight="1">
      <c r="B4" s="139">
        <v>8141</v>
      </c>
      <c r="C4" s="139" t="s">
        <v>199</v>
      </c>
      <c r="D4" s="140">
        <v>2</v>
      </c>
      <c r="E4" s="139" t="s">
        <v>7</v>
      </c>
      <c r="F4" s="141" t="s">
        <v>381</v>
      </c>
      <c r="G4" s="141" t="s">
        <v>382</v>
      </c>
      <c r="H4" s="139" t="s">
        <v>195</v>
      </c>
      <c r="I4" s="139" t="s">
        <v>217</v>
      </c>
      <c r="J4" s="282">
        <v>1</v>
      </c>
      <c r="K4" s="285">
        <f>+'Actividades Físicas'!X4</f>
        <v>0.33339999999999997</v>
      </c>
      <c r="L4" s="155">
        <f>SUMIF('Actividades Presupuesto'!$D$3:$D$78,$E4,'Actividades Presupuesto'!$H$3:$H$78)</f>
        <v>538403700</v>
      </c>
      <c r="M4" s="155">
        <f>SUMIF('Actividades Presupuesto'!$D$3:$D$78,$E4,'Actividades Presupuesto'!$J$3:$J$78)</f>
        <v>538403700</v>
      </c>
      <c r="N4" s="155">
        <f>SUMIF('Actividades Presupuesto'!$D$3:$D$78,$E4,'Actividades Presupuesto'!$L$3:$L$78)</f>
        <v>492294617</v>
      </c>
      <c r="O4" s="155">
        <f>SUMIF('Actividades Presupuesto'!$D$3:$D$78,$E4,'Actividades Presupuesto'!$O$3:$O$78)</f>
        <v>221532579</v>
      </c>
      <c r="P4" s="156">
        <v>0</v>
      </c>
      <c r="Q4" s="156">
        <v>0</v>
      </c>
      <c r="R4" s="283" t="s">
        <v>666</v>
      </c>
      <c r="S4" s="283" t="s">
        <v>547</v>
      </c>
    </row>
    <row r="5" spans="2:19" ht="48.75" customHeight="1">
      <c r="B5" s="139">
        <v>8141</v>
      </c>
      <c r="C5" s="139" t="s">
        <v>203</v>
      </c>
      <c r="D5" s="140">
        <v>3</v>
      </c>
      <c r="E5" s="139" t="s">
        <v>9</v>
      </c>
      <c r="F5" s="141" t="s">
        <v>383</v>
      </c>
      <c r="G5" s="141" t="s">
        <v>384</v>
      </c>
      <c r="H5" s="139" t="s">
        <v>195</v>
      </c>
      <c r="I5" s="139" t="s">
        <v>217</v>
      </c>
      <c r="J5" s="282">
        <v>1</v>
      </c>
      <c r="K5" s="285">
        <f>+'Actividades Físicas'!X5</f>
        <v>0.33339999999999997</v>
      </c>
      <c r="L5" s="155">
        <f>SUMIF('Actividades Presupuesto'!$D$3:$D$78,$E5,'Actividades Presupuesto'!$H$3:$H$78)</f>
        <v>11559184101</v>
      </c>
      <c r="M5" s="155">
        <f>SUMIF('Actividades Presupuesto'!$D$3:$D$78,$E5,'Actividades Presupuesto'!$J$3:$J$78)</f>
        <v>11559184101</v>
      </c>
      <c r="N5" s="155">
        <f>SUMIF('Actividades Presupuesto'!$D$3:$D$78,$E5,'Actividades Presupuesto'!$L$3:$L$78)</f>
        <v>4744186955</v>
      </c>
      <c r="O5" s="155">
        <f>SUMIF('Actividades Presupuesto'!$D$3:$D$78,$E5,'Actividades Presupuesto'!$O$3:$O$78)</f>
        <v>608087992</v>
      </c>
      <c r="P5" s="156">
        <v>0</v>
      </c>
      <c r="Q5" s="156">
        <v>0</v>
      </c>
      <c r="R5" s="253" t="s">
        <v>667</v>
      </c>
      <c r="S5" s="283" t="s">
        <v>543</v>
      </c>
    </row>
    <row r="6" spans="2:19" ht="48.75" customHeight="1">
      <c r="B6" s="139">
        <v>8141</v>
      </c>
      <c r="C6" s="139" t="s">
        <v>203</v>
      </c>
      <c r="D6" s="140">
        <v>3</v>
      </c>
      <c r="E6" s="139" t="s">
        <v>10</v>
      </c>
      <c r="F6" s="141" t="s">
        <v>385</v>
      </c>
      <c r="G6" s="141" t="s">
        <v>386</v>
      </c>
      <c r="H6" s="139" t="s">
        <v>195</v>
      </c>
      <c r="I6" s="139" t="s">
        <v>217</v>
      </c>
      <c r="J6" s="282">
        <v>1</v>
      </c>
      <c r="K6" s="285">
        <f>+'Actividades Físicas'!X6</f>
        <v>0.33339999999999997</v>
      </c>
      <c r="L6" s="155">
        <f>SUMIF('Actividades Presupuesto'!$D$3:$D$78,$E6,'Actividades Presupuesto'!$H$3:$H$78)</f>
        <v>537581622</v>
      </c>
      <c r="M6" s="155">
        <f>SUMIF('Actividades Presupuesto'!$D$3:$D$78,$E6,'Actividades Presupuesto'!$J$3:$J$78)</f>
        <v>537581622</v>
      </c>
      <c r="N6" s="155">
        <f>SUMIF('Actividades Presupuesto'!$D$3:$D$78,$E6,'Actividades Presupuesto'!$L$3:$L$78)</f>
        <v>492294617</v>
      </c>
      <c r="O6" s="155">
        <f>SUMIF('Actividades Presupuesto'!$D$3:$D$78,$E6,'Actividades Presupuesto'!$O$3:$O$78)</f>
        <v>221532574</v>
      </c>
      <c r="P6" s="156">
        <v>0</v>
      </c>
      <c r="Q6" s="156">
        <v>0</v>
      </c>
      <c r="R6" s="283" t="s">
        <v>668</v>
      </c>
      <c r="S6" s="284" t="s">
        <v>669</v>
      </c>
    </row>
    <row r="7" spans="2:19" ht="48.75" customHeight="1">
      <c r="B7" s="139">
        <v>8141</v>
      </c>
      <c r="C7" s="139" t="s">
        <v>203</v>
      </c>
      <c r="D7" s="140">
        <v>3</v>
      </c>
      <c r="E7" s="139" t="s">
        <v>11</v>
      </c>
      <c r="F7" s="141" t="s">
        <v>387</v>
      </c>
      <c r="G7" s="141" t="s">
        <v>388</v>
      </c>
      <c r="H7" s="139" t="s">
        <v>195</v>
      </c>
      <c r="I7" s="139" t="s">
        <v>217</v>
      </c>
      <c r="J7" s="282">
        <v>1</v>
      </c>
      <c r="K7" s="285">
        <f>+'Actividades Físicas'!X7</f>
        <v>0.33339999999999997</v>
      </c>
      <c r="L7" s="155">
        <f>SUMIF('Actividades Presupuesto'!$D$3:$D$78,$E7,'Actividades Presupuesto'!$H$3:$H$78)</f>
        <v>538403703</v>
      </c>
      <c r="M7" s="155">
        <f>SUMIF('Actividades Presupuesto'!$D$3:$D$78,$E7,'Actividades Presupuesto'!$J$3:$J$78)</f>
        <v>538403703</v>
      </c>
      <c r="N7" s="155">
        <f>SUMIF('Actividades Presupuesto'!$D$3:$D$78,$E7,'Actividades Presupuesto'!$L$3:$L$78)</f>
        <v>492294617</v>
      </c>
      <c r="O7" s="155">
        <f>SUMIF('Actividades Presupuesto'!$D$3:$D$78,$E7,'Actividades Presupuesto'!$O$3:$O$78)</f>
        <v>221532576</v>
      </c>
      <c r="P7" s="156">
        <v>0</v>
      </c>
      <c r="Q7" s="156">
        <v>0</v>
      </c>
      <c r="R7" s="283" t="s">
        <v>670</v>
      </c>
      <c r="S7" s="283" t="s">
        <v>671</v>
      </c>
    </row>
    <row r="8" spans="2:19" ht="48.75" customHeight="1">
      <c r="B8" s="139">
        <v>8141</v>
      </c>
      <c r="C8" s="139" t="s">
        <v>207</v>
      </c>
      <c r="D8" s="140">
        <v>4</v>
      </c>
      <c r="E8" s="139" t="s">
        <v>61</v>
      </c>
      <c r="F8" s="141" t="s">
        <v>389</v>
      </c>
      <c r="G8" s="141" t="s">
        <v>390</v>
      </c>
      <c r="H8" s="139" t="s">
        <v>195</v>
      </c>
      <c r="I8" s="139" t="s">
        <v>217</v>
      </c>
      <c r="J8" s="282">
        <v>1</v>
      </c>
      <c r="K8" s="285">
        <f>+'Actividades Físicas'!X8</f>
        <v>0.33339999999999997</v>
      </c>
      <c r="L8" s="155">
        <f>SUMIF('Actividades Presupuesto'!$D$3:$D$78,$E8,'Actividades Presupuesto'!$H$3:$H$78)</f>
        <v>538403703</v>
      </c>
      <c r="M8" s="155">
        <f>SUMIF('Actividades Presupuesto'!$D$3:$D$78,$E8,'Actividades Presupuesto'!$J$3:$J$78)</f>
        <v>538403703</v>
      </c>
      <c r="N8" s="155">
        <f>SUMIF('Actividades Presupuesto'!$D$3:$D$78,$E8,'Actividades Presupuesto'!$L$3:$L$78)</f>
        <v>492294617</v>
      </c>
      <c r="O8" s="155">
        <f>SUMIF('Actividades Presupuesto'!$D$3:$D$78,$E8,'Actividades Presupuesto'!$O$3:$O$78)</f>
        <v>221532579</v>
      </c>
      <c r="P8" s="156">
        <v>0</v>
      </c>
      <c r="Q8" s="156">
        <v>0</v>
      </c>
      <c r="R8" s="283" t="s">
        <v>672</v>
      </c>
      <c r="S8" s="283" t="s">
        <v>543</v>
      </c>
    </row>
    <row r="9" spans="2:19" ht="48.75" customHeight="1">
      <c r="B9" s="139">
        <v>8141</v>
      </c>
      <c r="C9" s="139" t="s">
        <v>210</v>
      </c>
      <c r="D9" s="140">
        <v>5</v>
      </c>
      <c r="E9" s="139" t="s">
        <v>62</v>
      </c>
      <c r="F9" s="141" t="s">
        <v>391</v>
      </c>
      <c r="G9" s="141" t="s">
        <v>392</v>
      </c>
      <c r="H9" s="139" t="s">
        <v>195</v>
      </c>
      <c r="I9" s="139" t="s">
        <v>213</v>
      </c>
      <c r="J9" s="282">
        <v>1</v>
      </c>
      <c r="K9" s="285">
        <f ca="1">+'Actividades Físicas'!X9</f>
        <v>0.2</v>
      </c>
      <c r="L9" s="155">
        <f>SUMIF('Actividades Presupuesto'!$D$3:$D$78,$E9,'Actividades Presupuesto'!$H$3:$H$78)</f>
        <v>272370935</v>
      </c>
      <c r="M9" s="155">
        <f>SUMIF('Actividades Presupuesto'!$D$3:$D$78,$E9,'Actividades Presupuesto'!$J$3:$J$78)</f>
        <v>272370935</v>
      </c>
      <c r="N9" s="155">
        <f>SUMIF('Actividades Presupuesto'!$D$3:$D$78,$E9,'Actividades Presupuesto'!$L$3:$L$78)</f>
        <v>247876782</v>
      </c>
      <c r="O9" s="155">
        <f>SUMIF('Actividades Presupuesto'!$D$3:$D$78,$E9,'Actividades Presupuesto'!$O$3:$O$78)</f>
        <v>111544554</v>
      </c>
      <c r="P9" s="156">
        <v>0</v>
      </c>
      <c r="Q9" s="156">
        <v>0</v>
      </c>
      <c r="R9" s="283" t="s">
        <v>673</v>
      </c>
      <c r="S9" s="283" t="s">
        <v>674</v>
      </c>
    </row>
    <row r="10" spans="2:19" ht="48.75" customHeight="1">
      <c r="B10" s="139">
        <v>8141</v>
      </c>
      <c r="C10" s="139" t="s">
        <v>210</v>
      </c>
      <c r="D10" s="140">
        <v>5</v>
      </c>
      <c r="E10" s="139" t="s">
        <v>19</v>
      </c>
      <c r="F10" s="141" t="s">
        <v>393</v>
      </c>
      <c r="G10" s="141" t="s">
        <v>394</v>
      </c>
      <c r="H10" s="139" t="s">
        <v>195</v>
      </c>
      <c r="I10" s="139" t="s">
        <v>213</v>
      </c>
      <c r="J10" s="282">
        <v>1</v>
      </c>
      <c r="K10" s="285">
        <f>+'Actividades Físicas'!X10</f>
        <v>0.2</v>
      </c>
      <c r="L10" s="155">
        <f>SUMIF('Actividades Presupuesto'!$D$3:$D$78,$E10,'Actividades Presupuesto'!$H$3:$H$78)</f>
        <v>272370944</v>
      </c>
      <c r="M10" s="155">
        <f>SUMIF('Actividades Presupuesto'!$D$3:$D$78,$E10,'Actividades Presupuesto'!$J$3:$J$78)</f>
        <v>272370944</v>
      </c>
      <c r="N10" s="155">
        <f>SUMIF('Actividades Presupuesto'!$D$3:$D$78,$E10,'Actividades Presupuesto'!$L$3:$L$78)</f>
        <v>247876782</v>
      </c>
      <c r="O10" s="155">
        <f>SUMIF('Actividades Presupuesto'!$D$3:$D$78,$E10,'Actividades Presupuesto'!$O$3:$O$78)</f>
        <v>111544551</v>
      </c>
      <c r="P10" s="156">
        <v>0</v>
      </c>
      <c r="Q10" s="156">
        <v>0</v>
      </c>
      <c r="R10" s="283" t="s">
        <v>675</v>
      </c>
      <c r="S10" s="283" t="s">
        <v>543</v>
      </c>
    </row>
    <row r="11" spans="2:19" ht="48.75" customHeight="1">
      <c r="B11" s="139">
        <v>8141</v>
      </c>
      <c r="C11" s="139" t="s">
        <v>214</v>
      </c>
      <c r="D11" s="140">
        <v>6</v>
      </c>
      <c r="E11" s="139" t="s">
        <v>63</v>
      </c>
      <c r="F11" s="141" t="s">
        <v>395</v>
      </c>
      <c r="G11" s="141" t="s">
        <v>396</v>
      </c>
      <c r="H11" s="139" t="s">
        <v>195</v>
      </c>
      <c r="I11" s="139" t="s">
        <v>217</v>
      </c>
      <c r="J11" s="282">
        <v>1</v>
      </c>
      <c r="K11" s="285">
        <f>+'Actividades Físicas'!X11</f>
        <v>0.33339999999999997</v>
      </c>
      <c r="L11" s="155">
        <f>SUMIF('Actividades Presupuesto'!$D$3:$D$78,$E11,'Actividades Presupuesto'!$H$3:$H$78)</f>
        <v>100000</v>
      </c>
      <c r="M11" s="155">
        <f>SUMIF('Actividades Presupuesto'!$D$3:$D$78,$E11,'Actividades Presupuesto'!$J$3:$J$78)</f>
        <v>100000</v>
      </c>
      <c r="N11" s="155">
        <f>SUMIF('Actividades Presupuesto'!$D$3:$D$78,$E11,'Actividades Presupuesto'!$L$3:$L$78)</f>
        <v>0</v>
      </c>
      <c r="O11" s="155">
        <f>SUMIF('Actividades Presupuesto'!$D$3:$D$78,$E11,'Actividades Presupuesto'!$O$3:$O$78)</f>
        <v>0</v>
      </c>
      <c r="P11" s="156">
        <v>0</v>
      </c>
      <c r="Q11" s="156">
        <v>0</v>
      </c>
      <c r="R11" s="283" t="s">
        <v>676</v>
      </c>
      <c r="S11" s="283" t="s">
        <v>543</v>
      </c>
    </row>
    <row r="12" spans="2:19" ht="48.75" customHeight="1">
      <c r="B12" s="139">
        <v>8141</v>
      </c>
      <c r="C12" s="139" t="s">
        <v>214</v>
      </c>
      <c r="D12" s="140">
        <v>6</v>
      </c>
      <c r="E12" s="139" t="s">
        <v>64</v>
      </c>
      <c r="F12" s="141" t="s">
        <v>397</v>
      </c>
      <c r="G12" s="141" t="s">
        <v>398</v>
      </c>
      <c r="H12" s="139" t="s">
        <v>195</v>
      </c>
      <c r="I12" s="139" t="s">
        <v>217</v>
      </c>
      <c r="J12" s="282">
        <v>1</v>
      </c>
      <c r="K12" s="285">
        <f>+'Actividades Físicas'!X12</f>
        <v>0.33339999999999997</v>
      </c>
      <c r="L12" s="155">
        <f>SUMIF('Actividades Presupuesto'!$D$3:$D$78,$E12,'Actividades Presupuesto'!$H$3:$H$78)</f>
        <v>43166662</v>
      </c>
      <c r="M12" s="155">
        <f>SUMIF('Actividades Presupuesto'!$D$3:$D$78,$E12,'Actividades Presupuesto'!$J$3:$J$78)</f>
        <v>43166662</v>
      </c>
      <c r="N12" s="155">
        <f>SUMIF('Actividades Presupuesto'!$D$3:$D$78,$E12,'Actividades Presupuesto'!$L$3:$L$78)</f>
        <v>39561288</v>
      </c>
      <c r="O12" s="155">
        <f>SUMIF('Actividades Presupuesto'!$D$3:$D$78,$E12,'Actividades Presupuesto'!$O$3:$O$78)</f>
        <v>17802580</v>
      </c>
      <c r="P12" s="156">
        <v>0</v>
      </c>
      <c r="Q12" s="156">
        <v>0</v>
      </c>
      <c r="R12" s="283" t="s">
        <v>677</v>
      </c>
      <c r="S12" s="283" t="s">
        <v>678</v>
      </c>
    </row>
    <row r="13" spans="2:19" ht="48.75" customHeight="1">
      <c r="B13" s="139">
        <v>8141</v>
      </c>
      <c r="C13" s="139" t="s">
        <v>218</v>
      </c>
      <c r="D13" s="140">
        <v>7</v>
      </c>
      <c r="E13" s="139" t="s">
        <v>65</v>
      </c>
      <c r="F13" s="141" t="s">
        <v>399</v>
      </c>
      <c r="G13" s="141" t="s">
        <v>400</v>
      </c>
      <c r="H13" s="139" t="s">
        <v>195</v>
      </c>
      <c r="I13" s="139" t="s">
        <v>217</v>
      </c>
      <c r="J13" s="282">
        <v>1</v>
      </c>
      <c r="K13" s="285">
        <f>+'Actividades Físicas'!X13</f>
        <v>0.33339999999999997</v>
      </c>
      <c r="L13" s="155">
        <f>SUMIF('Actividades Presupuesto'!$D$3:$D$78,$E13,'Actividades Presupuesto'!$H$3:$H$78)</f>
        <v>2131953853</v>
      </c>
      <c r="M13" s="155">
        <f>SUMIF('Actividades Presupuesto'!$D$3:$D$78,$E13,'Actividades Presupuesto'!$J$3:$J$78)</f>
        <v>2131953853</v>
      </c>
      <c r="N13" s="155">
        <f>SUMIF('Actividades Presupuesto'!$D$3:$D$78,$E13,'Actividades Presupuesto'!$L$3:$L$78)</f>
        <v>715517253</v>
      </c>
      <c r="O13" s="155">
        <f>SUMIF('Actividades Presupuesto'!$D$3:$D$78,$E13,'Actividades Presupuesto'!$O$3:$O$78)</f>
        <v>78807459</v>
      </c>
      <c r="P13" s="156">
        <v>0</v>
      </c>
      <c r="Q13" s="156">
        <v>0</v>
      </c>
      <c r="R13" s="290" t="s">
        <v>679</v>
      </c>
      <c r="S13" s="253" t="s">
        <v>680</v>
      </c>
    </row>
    <row r="14" spans="2:19" ht="48.75" customHeight="1">
      <c r="B14" s="139">
        <v>8141</v>
      </c>
      <c r="C14" s="139" t="s">
        <v>221</v>
      </c>
      <c r="D14" s="140">
        <v>8</v>
      </c>
      <c r="E14" s="139" t="s">
        <v>66</v>
      </c>
      <c r="F14" s="141" t="s">
        <v>401</v>
      </c>
      <c r="G14" s="141" t="s">
        <v>402</v>
      </c>
      <c r="H14" s="139" t="s">
        <v>202</v>
      </c>
      <c r="I14" s="139" t="s">
        <v>213</v>
      </c>
      <c r="J14" s="294">
        <f>'Actividades Físicas'!Y14</f>
        <v>2530</v>
      </c>
      <c r="K14" s="294">
        <f ca="1">+'Actividades Físicas'!X14</f>
        <v>11055</v>
      </c>
      <c r="L14" s="155">
        <f>SUMIF('Actividades Presupuesto'!$D$3:$D$78,$E14,'Actividades Presupuesto'!$H$3:$H$78)</f>
        <v>33405000</v>
      </c>
      <c r="M14" s="155">
        <f>SUMIF('Actividades Presupuesto'!$D$3:$D$78,$E14,'Actividades Presupuesto'!$J$3:$J$78)</f>
        <v>33405000</v>
      </c>
      <c r="N14" s="155">
        <f>SUMIF('Actividades Presupuesto'!$D$3:$D$78,$E14,'Actividades Presupuesto'!$L$3:$L$78)</f>
        <v>0</v>
      </c>
      <c r="O14" s="155">
        <f>SUMIF('Actividades Presupuesto'!$D$3:$D$78,$E14,'Actividades Presupuesto'!$O$3:$O$78)</f>
        <v>0</v>
      </c>
      <c r="P14" s="156">
        <v>0</v>
      </c>
      <c r="Q14" s="156">
        <v>0</v>
      </c>
      <c r="R14" s="283" t="s">
        <v>681</v>
      </c>
      <c r="S14" s="283" t="s">
        <v>543</v>
      </c>
    </row>
    <row r="15" spans="2:19" ht="48.75" customHeight="1">
      <c r="B15" s="139">
        <v>8141</v>
      </c>
      <c r="C15" s="139" t="s">
        <v>224</v>
      </c>
      <c r="D15" s="140">
        <v>9</v>
      </c>
      <c r="E15" s="139" t="s">
        <v>67</v>
      </c>
      <c r="F15" s="141" t="s">
        <v>403</v>
      </c>
      <c r="G15" s="141" t="s">
        <v>404</v>
      </c>
      <c r="H15" s="139" t="s">
        <v>202</v>
      </c>
      <c r="I15" s="139" t="s">
        <v>213</v>
      </c>
      <c r="J15" s="294">
        <f>'Actividades Físicas'!Y15</f>
        <v>19800</v>
      </c>
      <c r="K15" s="294">
        <f ca="1">+'Actividades Físicas'!X15</f>
        <v>3200</v>
      </c>
      <c r="L15" s="155">
        <f>SUMIF('Actividades Presupuesto'!$D$3:$D$78,$E15,'Actividades Presupuesto'!$H$3:$H$78)</f>
        <v>413934997</v>
      </c>
      <c r="M15" s="155">
        <f>SUMIF('Actividades Presupuesto'!$D$3:$D$78,$E15,'Actividades Presupuesto'!$J$3:$J$78)</f>
        <v>413934997</v>
      </c>
      <c r="N15" s="155">
        <f>SUMIF('Actividades Presupuesto'!$D$3:$D$78,$E15,'Actividades Presupuesto'!$L$3:$L$78)</f>
        <v>413934997</v>
      </c>
      <c r="O15" s="155">
        <f>SUMIF('Actividades Presupuesto'!$D$3:$D$78,$E15,'Actividades Presupuesto'!$O$3:$O$78)</f>
        <v>186270750</v>
      </c>
      <c r="P15" s="156">
        <v>0</v>
      </c>
      <c r="Q15" s="156">
        <v>0</v>
      </c>
      <c r="R15" s="253" t="s">
        <v>682</v>
      </c>
      <c r="S15" s="214" t="s">
        <v>543</v>
      </c>
    </row>
    <row r="16" spans="2:19" ht="48.75" customHeight="1">
      <c r="B16" s="139">
        <v>8141</v>
      </c>
      <c r="C16" s="139" t="s">
        <v>224</v>
      </c>
      <c r="D16" s="140">
        <v>9</v>
      </c>
      <c r="E16" s="139" t="s">
        <v>68</v>
      </c>
      <c r="F16" s="141" t="s">
        <v>405</v>
      </c>
      <c r="G16" s="141" t="s">
        <v>226</v>
      </c>
      <c r="H16" s="139" t="s">
        <v>202</v>
      </c>
      <c r="I16" s="139" t="s">
        <v>217</v>
      </c>
      <c r="J16" s="294">
        <f>'Actividades Físicas'!Y16</f>
        <v>20</v>
      </c>
      <c r="K16" s="294">
        <f>+'Actividades Físicas'!X16</f>
        <v>20</v>
      </c>
      <c r="L16" s="155">
        <f>SUMIF('Actividades Presupuesto'!$D$3:$D$78,$E16,'Actividades Presupuesto'!$H$3:$H$78)</f>
        <v>797497780</v>
      </c>
      <c r="M16" s="155">
        <f>SUMIF('Actividades Presupuesto'!$D$3:$D$78,$E16,'Actividades Presupuesto'!$J$3:$J$78)</f>
        <v>797497780</v>
      </c>
      <c r="N16" s="155">
        <f>SUMIF('Actividades Presupuesto'!$D$3:$D$78,$E16,'Actividades Presupuesto'!$L$3:$L$78)</f>
        <v>0</v>
      </c>
      <c r="O16" s="155">
        <f>SUMIF('Actividades Presupuesto'!$D$3:$D$78,$E16,'Actividades Presupuesto'!$O$3:$O$78)</f>
        <v>0</v>
      </c>
      <c r="P16" s="156">
        <v>0</v>
      </c>
      <c r="Q16" s="156">
        <v>0</v>
      </c>
      <c r="R16" s="253" t="s">
        <v>683</v>
      </c>
      <c r="S16" s="214" t="s">
        <v>543</v>
      </c>
    </row>
    <row r="17" spans="2:21" ht="48.75" customHeight="1">
      <c r="B17" s="139">
        <v>8141</v>
      </c>
      <c r="C17" s="139" t="s">
        <v>227</v>
      </c>
      <c r="D17" s="140">
        <v>10</v>
      </c>
      <c r="E17" s="139" t="s">
        <v>69</v>
      </c>
      <c r="F17" s="141" t="s">
        <v>406</v>
      </c>
      <c r="G17" s="141" t="s">
        <v>407</v>
      </c>
      <c r="H17" s="139" t="s">
        <v>202</v>
      </c>
      <c r="I17" s="139" t="s">
        <v>213</v>
      </c>
      <c r="J17" s="294">
        <f>'Actividades Físicas'!Y17</f>
        <v>4600</v>
      </c>
      <c r="K17" s="294">
        <f ca="1">+'Actividades Físicas'!X17</f>
        <v>1172</v>
      </c>
      <c r="L17" s="155">
        <f>SUMIF('Actividades Presupuesto'!$D$3:$D$78,$E17,'Actividades Presupuesto'!$H$3:$H$78)</f>
        <v>547562532</v>
      </c>
      <c r="M17" s="155">
        <f>SUMIF('Actividades Presupuesto'!$D$3:$D$78,$E17,'Actividades Presupuesto'!$J$3:$J$78)</f>
        <v>547562532</v>
      </c>
      <c r="N17" s="155">
        <f>SUMIF('Actividades Presupuesto'!$D$3:$D$78,$E17,'Actividades Presupuesto'!$L$3:$L$78)</f>
        <v>434249066</v>
      </c>
      <c r="O17" s="155">
        <f>SUMIF('Actividades Presupuesto'!$D$3:$D$78,$E17,'Actividades Presupuesto'!$O$3:$O$78)</f>
        <v>195412080</v>
      </c>
      <c r="P17" s="156">
        <v>0</v>
      </c>
      <c r="Q17" s="156">
        <v>0</v>
      </c>
      <c r="R17" s="266" t="s">
        <v>684</v>
      </c>
      <c r="S17" s="283" t="s">
        <v>569</v>
      </c>
    </row>
    <row r="18" spans="2:21" ht="48.75" customHeight="1">
      <c r="B18" s="139">
        <v>8141</v>
      </c>
      <c r="C18" s="139" t="s">
        <v>227</v>
      </c>
      <c r="D18" s="140">
        <v>10</v>
      </c>
      <c r="E18" s="139" t="s">
        <v>22</v>
      </c>
      <c r="F18" s="141" t="s">
        <v>408</v>
      </c>
      <c r="G18" s="141" t="s">
        <v>409</v>
      </c>
      <c r="H18" s="139" t="s">
        <v>202</v>
      </c>
      <c r="I18" s="139" t="s">
        <v>213</v>
      </c>
      <c r="J18" s="294">
        <f>'Actividades Físicas'!Y18</f>
        <v>3134</v>
      </c>
      <c r="K18" s="294">
        <f ca="1">+'Actividades Físicas'!X18</f>
        <v>2670</v>
      </c>
      <c r="L18" s="155">
        <f>SUMIF('Actividades Presupuesto'!$D$3:$D$78,$E18,'Actividades Presupuesto'!$H$3:$H$78)</f>
        <v>254253080</v>
      </c>
      <c r="M18" s="155">
        <f>SUMIF('Actividades Presupuesto'!$D$3:$D$78,$E18,'Actividades Presupuesto'!$J$3:$J$78)</f>
        <v>254253080</v>
      </c>
      <c r="N18" s="155">
        <f>SUMIF('Actividades Presupuesto'!$D$3:$D$78,$E18,'Actividades Presupuesto'!$L$3:$L$78)</f>
        <v>232478745</v>
      </c>
      <c r="O18" s="155">
        <f>SUMIF('Actividades Presupuesto'!$D$3:$D$78,$E18,'Actividades Presupuesto'!$O$3:$O$78)</f>
        <v>104615435</v>
      </c>
      <c r="P18" s="156">
        <v>0</v>
      </c>
      <c r="Q18" s="156">
        <v>0</v>
      </c>
      <c r="R18" s="266" t="s">
        <v>685</v>
      </c>
      <c r="S18" s="283" t="s">
        <v>569</v>
      </c>
      <c r="U18">
        <f>3842*100/7734</f>
        <v>49.676752004137576</v>
      </c>
    </row>
    <row r="19" spans="2:21" ht="48.75" customHeight="1">
      <c r="B19" s="139">
        <v>8141</v>
      </c>
      <c r="C19" s="139" t="s">
        <v>230</v>
      </c>
      <c r="D19" s="140">
        <v>11</v>
      </c>
      <c r="E19" s="139" t="s">
        <v>70</v>
      </c>
      <c r="F19" s="141" t="s">
        <v>410</v>
      </c>
      <c r="G19" s="141" t="s">
        <v>411</v>
      </c>
      <c r="H19" s="139" t="s">
        <v>202</v>
      </c>
      <c r="I19" s="139" t="s">
        <v>213</v>
      </c>
      <c r="J19" s="294">
        <f>'Actividades Físicas'!Y19</f>
        <v>4300</v>
      </c>
      <c r="K19" s="294">
        <f ca="1">+'Actividades Físicas'!X19</f>
        <v>1560</v>
      </c>
      <c r="L19" s="155">
        <f>SUMIF('Actividades Presupuesto'!$D$3:$D$78,$E19,'Actividades Presupuesto'!$H$3:$H$78)</f>
        <v>186564296</v>
      </c>
      <c r="M19" s="155">
        <f>SUMIF('Actividades Presupuesto'!$D$3:$D$78,$E19,'Actividades Presupuesto'!$J$3:$J$78)</f>
        <v>186564296</v>
      </c>
      <c r="N19" s="155">
        <f>SUMIF('Actividades Presupuesto'!$D$3:$D$78,$E19,'Actividades Presupuesto'!$L$3:$L$78)</f>
        <v>175127686</v>
      </c>
      <c r="O19" s="155">
        <f>SUMIF('Actividades Presupuesto'!$D$3:$D$78,$E19,'Actividades Presupuesto'!$O$3:$O$78)</f>
        <v>78807459</v>
      </c>
      <c r="P19" s="156">
        <v>0</v>
      </c>
      <c r="Q19" s="156">
        <v>0</v>
      </c>
      <c r="R19" s="283" t="s">
        <v>686</v>
      </c>
      <c r="S19" s="283" t="s">
        <v>571</v>
      </c>
    </row>
    <row r="20" spans="2:21" ht="48.75" customHeight="1">
      <c r="B20" s="139">
        <v>8141</v>
      </c>
      <c r="C20" s="139" t="s">
        <v>233</v>
      </c>
      <c r="D20" s="140">
        <v>12</v>
      </c>
      <c r="E20" s="139" t="s">
        <v>71</v>
      </c>
      <c r="F20" s="141" t="s">
        <v>412</v>
      </c>
      <c r="G20" s="141" t="s">
        <v>413</v>
      </c>
      <c r="H20" s="139" t="s">
        <v>202</v>
      </c>
      <c r="I20" s="139" t="s">
        <v>213</v>
      </c>
      <c r="J20" s="294">
        <f>'Actividades Físicas'!Y20</f>
        <v>2500</v>
      </c>
      <c r="K20" s="294">
        <f ca="1">+'Actividades Físicas'!X20</f>
        <v>2717</v>
      </c>
      <c r="L20" s="155">
        <f>SUMIF('Actividades Presupuesto'!$D$3:$D$78,$E20,'Actividades Presupuesto'!$H$3:$H$78)</f>
        <v>186564296</v>
      </c>
      <c r="M20" s="155">
        <f>SUMIF('Actividades Presupuesto'!$D$3:$D$78,$E20,'Actividades Presupuesto'!$J$3:$J$78)</f>
        <v>186564296</v>
      </c>
      <c r="N20" s="155">
        <f>SUMIF('Actividades Presupuesto'!$D$3:$D$78,$E20,'Actividades Presupuesto'!$L$3:$L$78)</f>
        <v>175127686</v>
      </c>
      <c r="O20" s="155">
        <f>SUMIF('Actividades Presupuesto'!$D$3:$D$78,$E20,'Actividades Presupuesto'!$O$3:$O$78)</f>
        <v>78807459</v>
      </c>
      <c r="P20" s="156">
        <v>0</v>
      </c>
      <c r="Q20" s="156">
        <v>0</v>
      </c>
      <c r="R20" s="253" t="s">
        <v>572</v>
      </c>
      <c r="S20" s="283" t="s">
        <v>543</v>
      </c>
    </row>
    <row r="21" spans="2:21" ht="48.75" customHeight="1">
      <c r="B21" s="139">
        <v>8141</v>
      </c>
      <c r="C21" s="139" t="s">
        <v>236</v>
      </c>
      <c r="D21" s="140">
        <v>13</v>
      </c>
      <c r="E21" s="139" t="s">
        <v>72</v>
      </c>
      <c r="F21" s="141" t="s">
        <v>414</v>
      </c>
      <c r="G21" s="141" t="s">
        <v>415</v>
      </c>
      <c r="H21" s="139" t="s">
        <v>202</v>
      </c>
      <c r="I21" s="139" t="s">
        <v>213</v>
      </c>
      <c r="J21" s="294">
        <f>'Actividades Físicas'!Y21</f>
        <v>7600</v>
      </c>
      <c r="K21" s="294">
        <f ca="1">+'Actividades Físicas'!X21</f>
        <v>1885</v>
      </c>
      <c r="L21" s="155">
        <f>SUMIF('Actividades Presupuesto'!$D$3:$D$78,$E21,'Actividades Presupuesto'!$H$3:$H$78)</f>
        <v>186564296</v>
      </c>
      <c r="M21" s="155">
        <f>SUMIF('Actividades Presupuesto'!$D$3:$D$78,$E21,'Actividades Presupuesto'!$J$3:$J$78)</f>
        <v>186564296</v>
      </c>
      <c r="N21" s="155">
        <f>SUMIF('Actividades Presupuesto'!$D$3:$D$78,$E21,'Actividades Presupuesto'!$L$3:$L$78)</f>
        <v>175127686</v>
      </c>
      <c r="O21" s="155">
        <f>SUMIF('Actividades Presupuesto'!$D$3:$D$78,$E21,'Actividades Presupuesto'!$O$3:$O$78)</f>
        <v>78807459</v>
      </c>
      <c r="P21" s="156">
        <v>0</v>
      </c>
      <c r="Q21" s="156">
        <v>0</v>
      </c>
      <c r="R21" s="283" t="s">
        <v>574</v>
      </c>
      <c r="S21" s="283" t="s">
        <v>575</v>
      </c>
    </row>
    <row r="22" spans="2:21" ht="48.75" customHeight="1">
      <c r="B22" s="139">
        <v>8141</v>
      </c>
      <c r="C22" s="139" t="s">
        <v>239</v>
      </c>
      <c r="D22" s="140">
        <v>14</v>
      </c>
      <c r="E22" s="139" t="s">
        <v>73</v>
      </c>
      <c r="F22" s="141" t="s">
        <v>416</v>
      </c>
      <c r="G22" s="141" t="s">
        <v>417</v>
      </c>
      <c r="H22" s="139" t="s">
        <v>202</v>
      </c>
      <c r="I22" s="139" t="s">
        <v>213</v>
      </c>
      <c r="J22" s="294">
        <f>'Actividades Físicas'!Y22</f>
        <v>4181</v>
      </c>
      <c r="K22" s="294">
        <f ca="1">+'Actividades Físicas'!X22</f>
        <v>1936</v>
      </c>
      <c r="L22" s="155">
        <f>SUMIF('Actividades Presupuesto'!$D$3:$D$78,$E22,'Actividades Presupuesto'!$H$3:$H$78)</f>
        <v>186564296</v>
      </c>
      <c r="M22" s="155">
        <f>SUMIF('Actividades Presupuesto'!$D$3:$D$78,$E22,'Actividades Presupuesto'!$J$3:$J$78)</f>
        <v>186564296</v>
      </c>
      <c r="N22" s="155">
        <f>SUMIF('Actividades Presupuesto'!$D$3:$D$78,$E22,'Actividades Presupuesto'!$L$3:$L$78)</f>
        <v>175127686</v>
      </c>
      <c r="O22" s="155">
        <f>SUMIF('Actividades Presupuesto'!$D$3:$D$78,$E22,'Actividades Presupuesto'!$O$3:$O$78)</f>
        <v>78807459</v>
      </c>
      <c r="P22" s="156">
        <v>0</v>
      </c>
      <c r="Q22" s="156">
        <v>0</v>
      </c>
      <c r="R22" s="255" t="s">
        <v>687</v>
      </c>
      <c r="S22" s="254" t="s">
        <v>543</v>
      </c>
    </row>
    <row r="23" spans="2:21" ht="48.75" customHeight="1">
      <c r="B23" s="139">
        <v>8141</v>
      </c>
      <c r="C23" s="139" t="s">
        <v>242</v>
      </c>
      <c r="D23" s="140">
        <v>15</v>
      </c>
      <c r="E23" s="139" t="s">
        <v>74</v>
      </c>
      <c r="F23" s="141" t="s">
        <v>418</v>
      </c>
      <c r="G23" s="141" t="s">
        <v>419</v>
      </c>
      <c r="H23" s="139" t="s">
        <v>202</v>
      </c>
      <c r="I23" s="139" t="s">
        <v>213</v>
      </c>
      <c r="J23" s="294">
        <f>'Actividades Físicas'!Y23</f>
        <v>1700</v>
      </c>
      <c r="K23" s="294">
        <f ca="1">+'Actividades Físicas'!X23</f>
        <v>4510</v>
      </c>
      <c r="L23" s="155">
        <f>SUMIF('Actividades Presupuesto'!$D$3:$D$78,$E23,'Actividades Presupuesto'!$H$3:$H$78)</f>
        <v>33405000</v>
      </c>
      <c r="M23" s="155">
        <f>SUMIF('Actividades Presupuesto'!$D$3:$D$78,$E23,'Actividades Presupuesto'!$J$3:$J$78)</f>
        <v>33405000</v>
      </c>
      <c r="N23" s="155">
        <f>SUMIF('Actividades Presupuesto'!$D$3:$D$78,$E23,'Actividades Presupuesto'!$L$3:$L$78)</f>
        <v>0</v>
      </c>
      <c r="O23" s="155">
        <f>SUMIF('Actividades Presupuesto'!$D$3:$D$78,$E23,'Actividades Presupuesto'!$O$3:$O$78)</f>
        <v>0</v>
      </c>
      <c r="P23" s="156">
        <v>0</v>
      </c>
      <c r="Q23" s="156">
        <v>0</v>
      </c>
      <c r="R23" s="283" t="s">
        <v>688</v>
      </c>
      <c r="S23" s="283" t="s">
        <v>543</v>
      </c>
    </row>
    <row r="24" spans="2:21" ht="48.75" customHeight="1">
      <c r="B24" s="139">
        <v>8141</v>
      </c>
      <c r="C24" s="139" t="s">
        <v>245</v>
      </c>
      <c r="D24" s="140">
        <v>16</v>
      </c>
      <c r="E24" s="139" t="s">
        <v>75</v>
      </c>
      <c r="F24" s="141" t="s">
        <v>420</v>
      </c>
      <c r="G24" s="141" t="s">
        <v>421</v>
      </c>
      <c r="H24" s="139" t="s">
        <v>202</v>
      </c>
      <c r="I24" s="139" t="s">
        <v>213</v>
      </c>
      <c r="J24" s="294">
        <f>'Actividades Físicas'!Y24</f>
        <v>7138</v>
      </c>
      <c r="K24" s="294">
        <f>+'Actividades Físicas'!X24</f>
        <v>4068</v>
      </c>
      <c r="L24" s="155">
        <f>SUMIF('Actividades Presupuesto'!$D$3:$D$78,$E24,'Actividades Presupuesto'!$H$3:$H$78)</f>
        <v>184069294</v>
      </c>
      <c r="M24" s="155">
        <f>SUMIF('Actividades Presupuesto'!$D$3:$D$78,$E24,'Actividades Presupuesto'!$J$3:$J$78)</f>
        <v>184069294</v>
      </c>
      <c r="N24" s="155">
        <f>SUMIF('Actividades Presupuesto'!$D$3:$D$78,$E24,'Actividades Presupuesto'!$L$3:$L$78)</f>
        <v>168059672</v>
      </c>
      <c r="O24" s="155">
        <f>SUMIF('Actividades Presupuesto'!$D$3:$D$78,$E24,'Actividades Presupuesto'!$O$3:$O$78)</f>
        <v>75626853</v>
      </c>
      <c r="P24" s="156">
        <v>0</v>
      </c>
      <c r="Q24" s="156">
        <v>0</v>
      </c>
      <c r="R24" s="283" t="s">
        <v>689</v>
      </c>
      <c r="S24" s="283" t="s">
        <v>543</v>
      </c>
    </row>
    <row r="25" spans="2:21" ht="48.75" customHeight="1">
      <c r="B25" s="139">
        <v>8141</v>
      </c>
      <c r="C25" s="139" t="s">
        <v>245</v>
      </c>
      <c r="D25" s="140">
        <v>16</v>
      </c>
      <c r="E25" s="139" t="s">
        <v>24</v>
      </c>
      <c r="F25" s="141" t="s">
        <v>422</v>
      </c>
      <c r="G25" s="141" t="s">
        <v>423</v>
      </c>
      <c r="H25" s="139" t="s">
        <v>195</v>
      </c>
      <c r="I25" s="139" t="s">
        <v>217</v>
      </c>
      <c r="J25" s="294">
        <f>'Actividades Físicas'!Y25</f>
        <v>100</v>
      </c>
      <c r="K25" s="294">
        <f ca="1">+'Actividades Físicas'!X25</f>
        <v>154</v>
      </c>
      <c r="L25" s="155">
        <f>SUMIF('Actividades Presupuesto'!$D$3:$D$78,$E25,'Actividades Presupuesto'!$H$3:$H$78)</f>
        <v>184069298</v>
      </c>
      <c r="M25" s="155">
        <f>SUMIF('Actividades Presupuesto'!$D$3:$D$78,$E25,'Actividades Presupuesto'!$J$3:$J$78)</f>
        <v>184069298</v>
      </c>
      <c r="N25" s="155">
        <f>SUMIF('Actividades Presupuesto'!$D$3:$D$78,$E25,'Actividades Presupuesto'!$L$3:$L$78)</f>
        <v>168059672</v>
      </c>
      <c r="O25" s="155">
        <f>SUMIF('Actividades Presupuesto'!$D$3:$D$78,$E25,'Actividades Presupuesto'!$O$3:$O$78)</f>
        <v>75626852</v>
      </c>
      <c r="P25" s="156">
        <v>0</v>
      </c>
      <c r="Q25" s="156">
        <v>0</v>
      </c>
      <c r="R25" s="283" t="s">
        <v>690</v>
      </c>
      <c r="S25" s="283" t="s">
        <v>691</v>
      </c>
    </row>
    <row r="26" spans="2:21" ht="48.75" customHeight="1">
      <c r="B26" s="139">
        <v>8141</v>
      </c>
      <c r="C26" s="139" t="s">
        <v>248</v>
      </c>
      <c r="D26" s="140">
        <v>17</v>
      </c>
      <c r="E26" s="139" t="s">
        <v>76</v>
      </c>
      <c r="F26" s="141" t="s">
        <v>424</v>
      </c>
      <c r="G26" s="141" t="s">
        <v>425</v>
      </c>
      <c r="H26" s="139" t="s">
        <v>202</v>
      </c>
      <c r="I26" s="139" t="s">
        <v>213</v>
      </c>
      <c r="J26" s="294">
        <f>'Actividades Físicas'!Y26</f>
        <v>4560</v>
      </c>
      <c r="K26" s="294">
        <f ca="1">+'Actividades Físicas'!X26</f>
        <v>2199</v>
      </c>
      <c r="L26" s="155">
        <f>SUMIF('Actividades Presupuesto'!$D$3:$D$78,$E26,'Actividades Presupuesto'!$H$3:$H$78)</f>
        <v>43961570</v>
      </c>
      <c r="M26" s="155">
        <f>SUMIF('Actividades Presupuesto'!$D$3:$D$78,$E26,'Actividades Presupuesto'!$J$3:$J$78)</f>
        <v>43961570</v>
      </c>
      <c r="N26" s="155">
        <f>SUMIF('Actividades Presupuesto'!$D$3:$D$78,$E26,'Actividades Presupuesto'!$L$3:$L$78)</f>
        <v>43961570</v>
      </c>
      <c r="O26" s="155">
        <f>SUMIF('Actividades Presupuesto'!$D$3:$D$78,$E26,'Actividades Presupuesto'!$O$3:$O$78)</f>
        <v>19782706</v>
      </c>
      <c r="P26" s="156">
        <v>0</v>
      </c>
      <c r="Q26" s="156">
        <v>0</v>
      </c>
      <c r="R26" s="253" t="s">
        <v>692</v>
      </c>
      <c r="S26" s="283" t="s">
        <v>584</v>
      </c>
    </row>
    <row r="27" spans="2:21" ht="48.75" customHeight="1">
      <c r="B27" s="139">
        <v>8141</v>
      </c>
      <c r="C27" s="139" t="s">
        <v>251</v>
      </c>
      <c r="D27" s="140">
        <v>18</v>
      </c>
      <c r="E27" s="139" t="s">
        <v>77</v>
      </c>
      <c r="F27" s="141" t="s">
        <v>426</v>
      </c>
      <c r="G27" s="141" t="s">
        <v>427</v>
      </c>
      <c r="H27" s="139" t="s">
        <v>202</v>
      </c>
      <c r="I27" s="139" t="s">
        <v>213</v>
      </c>
      <c r="J27" s="294">
        <f>'Actividades Físicas'!Y27</f>
        <v>5472</v>
      </c>
      <c r="K27" s="294">
        <f>+'Actividades Físicas'!X27</f>
        <v>69</v>
      </c>
      <c r="L27" s="155">
        <f>SUMIF('Actividades Presupuesto'!$D$3:$D$78,$E27,'Actividades Presupuesto'!$H$3:$H$78)</f>
        <v>273018367</v>
      </c>
      <c r="M27" s="155">
        <f>SUMIF('Actividades Presupuesto'!$D$3:$D$78,$E27,'Actividades Presupuesto'!$J$3:$J$78)</f>
        <v>273018367</v>
      </c>
      <c r="N27" s="155">
        <f>SUMIF('Actividades Presupuesto'!$D$3:$D$78,$E27,'Actividades Presupuesto'!$L$3:$L$78)</f>
        <v>266739162</v>
      </c>
      <c r="O27" s="155">
        <f>SUMIF('Actividades Presupuesto'!$D$3:$D$78,$E27,'Actividades Presupuesto'!$O$3:$O$78)</f>
        <v>120032615</v>
      </c>
      <c r="P27" s="156">
        <v>0</v>
      </c>
      <c r="Q27" s="156">
        <v>0</v>
      </c>
      <c r="R27" s="253" t="s">
        <v>693</v>
      </c>
      <c r="S27" s="253" t="s">
        <v>587</v>
      </c>
    </row>
    <row r="28" spans="2:21" ht="48.75" customHeight="1">
      <c r="B28" s="139">
        <v>8141</v>
      </c>
      <c r="C28" s="139" t="s">
        <v>254</v>
      </c>
      <c r="D28" s="140">
        <v>19</v>
      </c>
      <c r="E28" s="139" t="s">
        <v>78</v>
      </c>
      <c r="F28" s="141" t="s">
        <v>428</v>
      </c>
      <c r="G28" s="141" t="s">
        <v>429</v>
      </c>
      <c r="H28" s="139" t="s">
        <v>195</v>
      </c>
      <c r="I28" s="139" t="s">
        <v>217</v>
      </c>
      <c r="J28" s="322">
        <f>'Actividades Físicas'!Y28</f>
        <v>1</v>
      </c>
      <c r="K28" s="285">
        <f>+'Actividades Físicas'!X28</f>
        <v>0.33339999999999997</v>
      </c>
      <c r="L28" s="155">
        <f>SUMIF('Actividades Presupuesto'!$D$3:$D$78,$E28,'Actividades Presupuesto'!$H$3:$H$78)</f>
        <v>491441642</v>
      </c>
      <c r="M28" s="155">
        <f>SUMIF('Actividades Presupuesto'!$D$3:$D$78,$E28,'Actividades Presupuesto'!$J$3:$J$78)</f>
        <v>491441642</v>
      </c>
      <c r="N28" s="155">
        <f>SUMIF('Actividades Presupuesto'!$D$3:$D$78,$E28,'Actividades Presupuesto'!$L$3:$L$78)</f>
        <v>449352166</v>
      </c>
      <c r="O28" s="155">
        <f>SUMIF('Actividades Presupuesto'!$D$3:$D$78,$E28,'Actividades Presupuesto'!$O$3:$O$78)</f>
        <v>202208476</v>
      </c>
      <c r="P28" s="156">
        <v>0</v>
      </c>
      <c r="Q28" s="156">
        <v>0</v>
      </c>
      <c r="R28" s="283" t="s">
        <v>694</v>
      </c>
      <c r="S28" s="283" t="s">
        <v>591</v>
      </c>
    </row>
    <row r="29" spans="2:21" ht="48.75" customHeight="1">
      <c r="B29" s="139">
        <v>8141</v>
      </c>
      <c r="C29" s="139" t="s">
        <v>257</v>
      </c>
      <c r="D29" s="140">
        <v>20</v>
      </c>
      <c r="E29" s="139" t="s">
        <v>79</v>
      </c>
      <c r="F29" s="141" t="s">
        <v>430</v>
      </c>
      <c r="G29" s="141" t="s">
        <v>431</v>
      </c>
      <c r="H29" s="139" t="s">
        <v>195</v>
      </c>
      <c r="I29" s="139" t="s">
        <v>217</v>
      </c>
      <c r="J29" s="322">
        <f>'Actividades Físicas'!Y29</f>
        <v>1</v>
      </c>
      <c r="K29" s="285">
        <f>+'Actividades Físicas'!X29</f>
        <v>0.33339999999999997</v>
      </c>
      <c r="L29" s="155">
        <f>SUMIF('Actividades Presupuesto'!$D$3:$D$78,$E29,'Actividades Presupuesto'!$H$3:$H$78)</f>
        <v>906209070</v>
      </c>
      <c r="M29" s="155">
        <f>SUMIF('Actividades Presupuesto'!$D$3:$D$78,$E29,'Actividades Presupuesto'!$J$3:$J$78)</f>
        <v>906209070</v>
      </c>
      <c r="N29" s="155">
        <f>SUMIF('Actividades Presupuesto'!$D$3:$D$78,$E29,'Actividades Presupuesto'!$L$3:$L$78)</f>
        <v>844846993</v>
      </c>
      <c r="O29" s="155">
        <f>SUMIF('Actividades Presupuesto'!$D$3:$D$78,$E29,'Actividades Presupuesto'!$O$3:$O$78)</f>
        <v>294737449</v>
      </c>
      <c r="P29" s="156">
        <v>0</v>
      </c>
      <c r="Q29" s="156">
        <v>0</v>
      </c>
      <c r="R29" s="283" t="s">
        <v>695</v>
      </c>
      <c r="S29" s="283" t="s">
        <v>696</v>
      </c>
    </row>
    <row r="30" spans="2:21" ht="48.75" customHeight="1">
      <c r="B30" s="139">
        <v>8141</v>
      </c>
      <c r="C30" s="139" t="s">
        <v>260</v>
      </c>
      <c r="D30" s="140">
        <v>21</v>
      </c>
      <c r="E30" s="139" t="s">
        <v>80</v>
      </c>
      <c r="F30" s="141" t="s">
        <v>432</v>
      </c>
      <c r="G30" s="141" t="s">
        <v>433</v>
      </c>
      <c r="H30" s="139" t="s">
        <v>195</v>
      </c>
      <c r="I30" s="139" t="s">
        <v>217</v>
      </c>
      <c r="J30" s="322">
        <f>'Actividades Físicas'!Y30</f>
        <v>1</v>
      </c>
      <c r="K30" s="285">
        <f>+'Actividades Físicas'!X30</f>
        <v>0.33339999999999997</v>
      </c>
      <c r="L30" s="155">
        <f>SUMIF('Actividades Presupuesto'!$D$3:$D$78,$E30,'Actividades Presupuesto'!$H$3:$H$78)</f>
        <v>150221675</v>
      </c>
      <c r="M30" s="155">
        <f>SUMIF('Actividades Presupuesto'!$D$3:$D$78,$E30,'Actividades Presupuesto'!$J$3:$J$78)</f>
        <v>150221675</v>
      </c>
      <c r="N30" s="155">
        <f>SUMIF('Actividades Presupuesto'!$D$3:$D$78,$E30,'Actividades Presupuesto'!$L$3:$L$78)</f>
        <v>137356081</v>
      </c>
      <c r="O30" s="155">
        <f>SUMIF('Actividades Presupuesto'!$D$3:$D$78,$E30,'Actividades Presupuesto'!$O$3:$O$78)</f>
        <v>61810228</v>
      </c>
      <c r="P30" s="156">
        <v>0</v>
      </c>
      <c r="Q30" s="156">
        <v>0</v>
      </c>
      <c r="R30" s="283" t="s">
        <v>697</v>
      </c>
      <c r="S30" s="283" t="s">
        <v>698</v>
      </c>
    </row>
    <row r="31" spans="2:21" ht="48.75" customHeight="1">
      <c r="B31" s="139">
        <v>8141</v>
      </c>
      <c r="C31" s="139" t="s">
        <v>266</v>
      </c>
      <c r="D31" s="140">
        <v>22</v>
      </c>
      <c r="E31" s="139" t="s">
        <v>81</v>
      </c>
      <c r="F31" s="141" t="s">
        <v>434</v>
      </c>
      <c r="G31" s="141" t="s">
        <v>435</v>
      </c>
      <c r="H31" s="139" t="s">
        <v>195</v>
      </c>
      <c r="I31" s="139" t="s">
        <v>217</v>
      </c>
      <c r="J31" s="322">
        <f>'Actividades Físicas'!Y31</f>
        <v>1</v>
      </c>
      <c r="K31" s="285">
        <f ca="1">+'Actividades Físicas'!X31</f>
        <v>0.33339999999999997</v>
      </c>
      <c r="L31" s="155">
        <f>SUMIF('Actividades Presupuesto'!$D$3:$D$78,$E31,'Actividades Presupuesto'!$H$3:$H$78)</f>
        <v>95458381</v>
      </c>
      <c r="M31" s="155">
        <f>SUMIF('Actividades Presupuesto'!$D$3:$D$78,$E31,'Actividades Presupuesto'!$J$3:$J$78)</f>
        <v>95458381</v>
      </c>
      <c r="N31" s="155">
        <f>SUMIF('Actividades Presupuesto'!$D$3:$D$78,$E31,'Actividades Presupuesto'!$L$3:$L$78)</f>
        <v>87283291</v>
      </c>
      <c r="O31" s="155">
        <f>SUMIF('Actividades Presupuesto'!$D$3:$D$78,$E31,'Actividades Presupuesto'!$O$3:$O$78)</f>
        <v>39277482</v>
      </c>
      <c r="P31" s="156">
        <v>0</v>
      </c>
      <c r="Q31" s="156">
        <v>0</v>
      </c>
      <c r="R31" s="283" t="s">
        <v>699</v>
      </c>
      <c r="S31" s="283" t="s">
        <v>543</v>
      </c>
    </row>
    <row r="32" spans="2:21" ht="48.75" customHeight="1">
      <c r="B32" s="139">
        <v>8141</v>
      </c>
      <c r="C32" s="139" t="s">
        <v>269</v>
      </c>
      <c r="D32" s="140">
        <v>23</v>
      </c>
      <c r="E32" s="139" t="s">
        <v>82</v>
      </c>
      <c r="F32" s="141" t="s">
        <v>436</v>
      </c>
      <c r="G32" s="141" t="s">
        <v>437</v>
      </c>
      <c r="H32" s="139" t="s">
        <v>195</v>
      </c>
      <c r="I32" s="139" t="s">
        <v>213</v>
      </c>
      <c r="J32" s="324">
        <f>'Actividades Físicas'!Y32</f>
        <v>0.125</v>
      </c>
      <c r="K32" s="301">
        <f>+'Actividades Físicas'!X32</f>
        <v>4.2000000000000003E-2</v>
      </c>
      <c r="L32" s="155">
        <f>SUMIF('Actividades Presupuesto'!$D$3:$D$78,$E32,'Actividades Presupuesto'!$H$3:$H$78)</f>
        <v>655850463</v>
      </c>
      <c r="M32" s="155">
        <f>SUMIF('Actividades Presupuesto'!$D$3:$D$78,$E32,'Actividades Presupuesto'!$J$3:$J$78)</f>
        <v>655850463</v>
      </c>
      <c r="N32" s="155">
        <f>SUMIF('Actividades Presupuesto'!$D$3:$D$78,$E32,'Actividades Presupuesto'!$L$3:$L$78)</f>
        <v>287449128</v>
      </c>
      <c r="O32" s="155">
        <f>SUMIF('Actividades Presupuesto'!$D$3:$D$78,$E32,'Actividades Presupuesto'!$O$3:$O$78)</f>
        <v>129352109</v>
      </c>
      <c r="P32" s="156">
        <v>0</v>
      </c>
      <c r="Q32" s="156">
        <v>0</v>
      </c>
      <c r="R32" s="283" t="s">
        <v>700</v>
      </c>
      <c r="S32" s="283" t="s">
        <v>701</v>
      </c>
    </row>
    <row r="33" spans="2:19" ht="48.75" customHeight="1">
      <c r="B33" s="139">
        <v>8141</v>
      </c>
      <c r="C33" s="139" t="s">
        <v>275</v>
      </c>
      <c r="D33" s="140">
        <v>24</v>
      </c>
      <c r="E33" s="139" t="s">
        <v>83</v>
      </c>
      <c r="F33" s="141" t="s">
        <v>438</v>
      </c>
      <c r="G33" s="141" t="s">
        <v>439</v>
      </c>
      <c r="H33" s="139" t="s">
        <v>195</v>
      </c>
      <c r="I33" s="139" t="s">
        <v>213</v>
      </c>
      <c r="J33" s="324">
        <f>'Actividades Físicas'!Y33</f>
        <v>0.05</v>
      </c>
      <c r="K33" s="301">
        <f ca="1">+'Actividades Físicas'!X33</f>
        <v>1.67E-2</v>
      </c>
      <c r="L33" s="155">
        <f>SUMIF('Actividades Presupuesto'!$D$3:$D$78,$E33,'Actividades Presupuesto'!$H$3:$H$78)</f>
        <v>27623452</v>
      </c>
      <c r="M33" s="155">
        <f>SUMIF('Actividades Presupuesto'!$D$3:$D$78,$E33,'Actividades Presupuesto'!$J$3:$J$78)</f>
        <v>27623452</v>
      </c>
      <c r="N33" s="155">
        <f>SUMIF('Actividades Presupuesto'!$D$3:$D$78,$E33,'Actividades Presupuesto'!$L$3:$L$78)</f>
        <v>25257770</v>
      </c>
      <c r="O33" s="155">
        <f>SUMIF('Actividades Presupuesto'!$D$3:$D$78,$E33,'Actividades Presupuesto'!$O$3:$O$78)</f>
        <v>11365998</v>
      </c>
      <c r="P33" s="156">
        <v>0</v>
      </c>
      <c r="Q33" s="156">
        <v>0</v>
      </c>
      <c r="R33" s="266" t="s">
        <v>702</v>
      </c>
      <c r="S33" s="283" t="s">
        <v>543</v>
      </c>
    </row>
    <row r="34" spans="2:19" ht="48.75" customHeight="1">
      <c r="B34" s="139">
        <v>8141</v>
      </c>
      <c r="C34" s="139" t="s">
        <v>275</v>
      </c>
      <c r="D34" s="140">
        <v>24</v>
      </c>
      <c r="E34" s="139" t="s">
        <v>84</v>
      </c>
      <c r="F34" s="141" t="s">
        <v>440</v>
      </c>
      <c r="G34" s="141" t="s">
        <v>441</v>
      </c>
      <c r="H34" s="139" t="s">
        <v>195</v>
      </c>
      <c r="I34" s="139" t="s">
        <v>213</v>
      </c>
      <c r="J34" s="325">
        <f>'Actividades Físicas'!Y34</f>
        <v>9.4E-2</v>
      </c>
      <c r="K34" s="302">
        <f ca="1">+'Actividades Físicas'!X34</f>
        <v>3.2000000000000001E-2</v>
      </c>
      <c r="L34" s="155">
        <f>SUMIF('Actividades Presupuesto'!$D$3:$D$78,$E34,'Actividades Presupuesto'!$H$3:$H$78)</f>
        <v>27623453</v>
      </c>
      <c r="M34" s="155">
        <f>SUMIF('Actividades Presupuesto'!$D$3:$D$78,$E34,'Actividades Presupuesto'!$J$3:$J$78)</f>
        <v>27623453</v>
      </c>
      <c r="N34" s="155">
        <f>SUMIF('Actividades Presupuesto'!$D$3:$D$78,$E34,'Actividades Presupuesto'!$L$3:$L$78)</f>
        <v>25257770</v>
      </c>
      <c r="O34" s="155">
        <f>SUMIF('Actividades Presupuesto'!$D$3:$D$78,$E34,'Actividades Presupuesto'!$O$3:$O$78)</f>
        <v>11365996</v>
      </c>
      <c r="P34" s="156">
        <v>0</v>
      </c>
      <c r="Q34" s="156">
        <v>0</v>
      </c>
      <c r="R34" s="266" t="s">
        <v>703</v>
      </c>
      <c r="S34" s="283" t="s">
        <v>543</v>
      </c>
    </row>
    <row r="35" spans="2:19" ht="48.75" customHeight="1">
      <c r="B35" s="139">
        <v>8141</v>
      </c>
      <c r="C35" s="139" t="s">
        <v>278</v>
      </c>
      <c r="D35" s="140">
        <v>25</v>
      </c>
      <c r="E35" s="139" t="s">
        <v>85</v>
      </c>
      <c r="F35" s="141" t="s">
        <v>442</v>
      </c>
      <c r="G35" s="141" t="s">
        <v>443</v>
      </c>
      <c r="H35" s="139" t="s">
        <v>195</v>
      </c>
      <c r="I35" s="139" t="s">
        <v>213</v>
      </c>
      <c r="J35" s="149">
        <f>'Actividades Físicas'!Y35</f>
        <v>6.25</v>
      </c>
      <c r="K35" s="149">
        <f ca="1">+'Actividades Físicas'!X35</f>
        <v>2.1000000000000001E-2</v>
      </c>
      <c r="L35" s="155">
        <f>SUMIF('Actividades Presupuesto'!$D$3:$D$78,$E35,'Actividades Presupuesto'!$H$3:$H$78)</f>
        <v>320108969</v>
      </c>
      <c r="M35" s="155">
        <f>SUMIF('Actividades Presupuesto'!$D$3:$D$78,$E35,'Actividades Presupuesto'!$J$3:$J$78)</f>
        <v>320108969</v>
      </c>
      <c r="N35" s="155">
        <f>SUMIF('Actividades Presupuesto'!$D$3:$D$78,$E35,'Actividades Presupuesto'!$L$3:$L$78)</f>
        <v>292693974</v>
      </c>
      <c r="O35" s="155">
        <f>SUMIF('Actividades Presupuesto'!$D$3:$D$78,$E35,'Actividades Presupuesto'!$O$3:$O$78)</f>
        <v>131712288</v>
      </c>
      <c r="P35" s="156">
        <v>0</v>
      </c>
      <c r="Q35" s="156">
        <v>0</v>
      </c>
      <c r="R35" s="266" t="s">
        <v>704</v>
      </c>
      <c r="S35" s="283" t="s">
        <v>543</v>
      </c>
    </row>
    <row r="36" spans="2:19" ht="48.75" customHeight="1">
      <c r="B36" s="139">
        <v>8141</v>
      </c>
      <c r="C36" s="139" t="s">
        <v>283</v>
      </c>
      <c r="D36" s="140">
        <v>26</v>
      </c>
      <c r="E36" s="139" t="s">
        <v>86</v>
      </c>
      <c r="F36" s="141" t="s">
        <v>444</v>
      </c>
      <c r="G36" s="141" t="s">
        <v>445</v>
      </c>
      <c r="H36" s="139" t="s">
        <v>195</v>
      </c>
      <c r="I36" s="139" t="s">
        <v>213</v>
      </c>
      <c r="J36" s="149">
        <f>'Actividades Físicas'!Y36</f>
        <v>10</v>
      </c>
      <c r="K36" s="149">
        <f>+'Actividades Físicas'!X36</f>
        <v>0.33300000000000002</v>
      </c>
      <c r="L36" s="155">
        <f>SUMIF('Actividades Presupuesto'!$D$3:$D$78,$E36,'Actividades Presupuesto'!$H$3:$H$78)</f>
        <v>656097668</v>
      </c>
      <c r="M36" s="155">
        <f>SUMIF('Actividades Presupuesto'!$D$3:$D$78,$E36,'Actividades Presupuesto'!$J$3:$J$78)</f>
        <v>656097668</v>
      </c>
      <c r="N36" s="155">
        <f>SUMIF('Actividades Presupuesto'!$D$3:$D$78,$E36,'Actividades Presupuesto'!$L$3:$L$78)</f>
        <v>599906426</v>
      </c>
      <c r="O36" s="155">
        <f>SUMIF('Actividades Presupuesto'!$D$3:$D$78,$E36,'Actividades Presupuesto'!$O$3:$O$78)</f>
        <v>269957891</v>
      </c>
      <c r="P36" s="156">
        <v>0</v>
      </c>
      <c r="Q36" s="156">
        <v>0</v>
      </c>
      <c r="R36" s="266" t="s">
        <v>609</v>
      </c>
      <c r="S36" s="283" t="s">
        <v>705</v>
      </c>
    </row>
    <row r="37" spans="2:19" ht="48.75" customHeight="1">
      <c r="B37" s="139">
        <v>8141</v>
      </c>
      <c r="C37" s="139" t="s">
        <v>289</v>
      </c>
      <c r="D37" s="140">
        <v>27</v>
      </c>
      <c r="E37" s="139" t="s">
        <v>87</v>
      </c>
      <c r="F37" s="141" t="s">
        <v>446</v>
      </c>
      <c r="G37" s="141" t="s">
        <v>447</v>
      </c>
      <c r="H37" s="139" t="s">
        <v>195</v>
      </c>
      <c r="I37" s="139" t="s">
        <v>217</v>
      </c>
      <c r="J37" s="149">
        <f>'Actividades Físicas'!Y37</f>
        <v>100</v>
      </c>
      <c r="K37" s="149">
        <f>+'Actividades Físicas'!X37</f>
        <v>0.33400000000000002</v>
      </c>
      <c r="L37" s="155">
        <f>SUMIF('Actividades Presupuesto'!$D$3:$D$78,$E37,'Actividades Presupuesto'!$H$3:$H$78)</f>
        <v>156968694</v>
      </c>
      <c r="M37" s="155">
        <f>SUMIF('Actividades Presupuesto'!$D$3:$D$78,$E37,'Actividades Presupuesto'!$J$3:$J$78)</f>
        <v>156968694</v>
      </c>
      <c r="N37" s="155">
        <f>SUMIF('Actividades Presupuesto'!$D$3:$D$78,$E37,'Actividades Presupuesto'!$L$3:$L$78)</f>
        <v>143524911</v>
      </c>
      <c r="O37" s="155">
        <f>SUMIF('Actividades Presupuesto'!$D$3:$D$78,$E37,'Actividades Presupuesto'!$O$3:$O$78)</f>
        <v>64586210</v>
      </c>
      <c r="P37" s="156">
        <v>0</v>
      </c>
      <c r="Q37" s="156">
        <v>0</v>
      </c>
      <c r="R37" s="266" t="s">
        <v>706</v>
      </c>
      <c r="S37" s="283" t="s">
        <v>543</v>
      </c>
    </row>
    <row r="38" spans="2:19" ht="48.75" customHeight="1">
      <c r="B38" s="139">
        <v>8141</v>
      </c>
      <c r="C38" s="139" t="s">
        <v>292</v>
      </c>
      <c r="D38" s="140">
        <v>28</v>
      </c>
      <c r="E38" s="139" t="s">
        <v>88</v>
      </c>
      <c r="F38" s="141" t="s">
        <v>448</v>
      </c>
      <c r="G38" s="141" t="s">
        <v>449</v>
      </c>
      <c r="H38" s="139" t="s">
        <v>202</v>
      </c>
      <c r="I38" s="139" t="s">
        <v>217</v>
      </c>
      <c r="J38" s="149">
        <f>'Actividades Físicas'!Y38</f>
        <v>100</v>
      </c>
      <c r="K38" s="149">
        <f ca="1">+'Actividades Físicas'!X38</f>
        <v>0.33400000000000002</v>
      </c>
      <c r="L38" s="155">
        <f>SUMIF('Actividades Presupuesto'!$D$3:$D$78,$E38,'Actividades Presupuesto'!$H$3:$H$78)</f>
        <v>2315739548</v>
      </c>
      <c r="M38" s="155">
        <f>SUMIF('Actividades Presupuesto'!$D$3:$D$78,$E38,'Actividades Presupuesto'!$J$3:$J$78)</f>
        <v>2315739548</v>
      </c>
      <c r="N38" s="155">
        <f>SUMIF('Actividades Presupuesto'!$D$3:$D$78,$E38,'Actividades Presupuesto'!$L$3:$L$78)</f>
        <v>1850923188</v>
      </c>
      <c r="O38" s="155">
        <f>SUMIF('Actividades Presupuesto'!$D$3:$D$78,$E38,'Actividades Presupuesto'!$O$3:$O$78)</f>
        <v>59663016</v>
      </c>
      <c r="P38" s="156">
        <v>0</v>
      </c>
      <c r="Q38" s="156">
        <v>0</v>
      </c>
      <c r="R38" s="266" t="s">
        <v>614</v>
      </c>
      <c r="S38" s="283" t="s">
        <v>543</v>
      </c>
    </row>
    <row r="39" spans="2:19" ht="48.75" customHeight="1">
      <c r="B39" s="139">
        <v>8141</v>
      </c>
      <c r="C39" s="139" t="s">
        <v>296</v>
      </c>
      <c r="D39" s="140">
        <v>29</v>
      </c>
      <c r="E39" s="139" t="s">
        <v>89</v>
      </c>
      <c r="F39" s="141" t="s">
        <v>450</v>
      </c>
      <c r="G39" s="141" t="s">
        <v>451</v>
      </c>
      <c r="H39" s="139" t="s">
        <v>195</v>
      </c>
      <c r="I39" s="139" t="s">
        <v>213</v>
      </c>
      <c r="J39" s="149">
        <f>'Actividades Físicas'!Y39</f>
        <v>10</v>
      </c>
      <c r="K39" s="149">
        <f>+'Actividades Físicas'!X39</f>
        <v>3.3299999999999996E-2</v>
      </c>
      <c r="L39" s="155">
        <f>SUMIF('Actividades Presupuesto'!$D$3:$D$78,$E39,'Actividades Presupuesto'!$H$3:$H$78)</f>
        <v>163753465</v>
      </c>
      <c r="M39" s="155">
        <f>SUMIF('Actividades Presupuesto'!$D$3:$D$78,$E39,'Actividades Presupuesto'!$J$3:$J$78)</f>
        <v>163753465</v>
      </c>
      <c r="N39" s="155">
        <f>SUMIF('Actividades Presupuesto'!$D$3:$D$78,$E39,'Actividades Presupuesto'!$L$3:$L$78)</f>
        <v>149729556</v>
      </c>
      <c r="O39" s="155">
        <f>SUMIF('Actividades Presupuesto'!$D$3:$D$78,$E39,'Actividades Presupuesto'!$O$3:$O$78)</f>
        <v>67378301</v>
      </c>
      <c r="P39" s="156">
        <v>0</v>
      </c>
      <c r="Q39" s="156">
        <v>0</v>
      </c>
      <c r="R39" s="266" t="s">
        <v>707</v>
      </c>
      <c r="S39" s="283" t="s">
        <v>708</v>
      </c>
    </row>
    <row r="40" spans="2:19" ht="48.75" customHeight="1">
      <c r="B40" s="139">
        <v>8141</v>
      </c>
      <c r="C40" s="139" t="s">
        <v>300</v>
      </c>
      <c r="D40" s="140">
        <v>30</v>
      </c>
      <c r="E40" s="139" t="s">
        <v>90</v>
      </c>
      <c r="F40" s="141" t="s">
        <v>452</v>
      </c>
      <c r="G40" s="141" t="s">
        <v>453</v>
      </c>
      <c r="H40" s="139" t="s">
        <v>195</v>
      </c>
      <c r="I40" s="139" t="s">
        <v>217</v>
      </c>
      <c r="J40" s="149">
        <f>'Actividades Físicas'!Y40</f>
        <v>100</v>
      </c>
      <c r="K40" s="149">
        <f>+'Actividades Físicas'!X40</f>
        <v>0.33400000000000002</v>
      </c>
      <c r="L40" s="155">
        <f>SUMIF('Actividades Presupuesto'!$D$3:$D$78,$E40,'Actividades Presupuesto'!$H$3:$H$78)</f>
        <v>484828421</v>
      </c>
      <c r="M40" s="155">
        <f>SUMIF('Actividades Presupuesto'!$D$3:$D$78,$E40,'Actividades Presupuesto'!$J$3:$J$78)</f>
        <v>484828421</v>
      </c>
      <c r="N40" s="155">
        <f>SUMIF('Actividades Presupuesto'!$D$3:$D$78,$E40,'Actividades Presupuesto'!$L$3:$L$78)</f>
        <v>442474906</v>
      </c>
      <c r="O40" s="155">
        <f>SUMIF('Actividades Presupuesto'!$D$3:$D$78,$E40,'Actividades Presupuesto'!$O$3:$O$78)</f>
        <v>199113709</v>
      </c>
      <c r="P40" s="156">
        <v>0</v>
      </c>
      <c r="Q40" s="156">
        <v>0</v>
      </c>
      <c r="R40" s="266" t="s">
        <v>619</v>
      </c>
      <c r="S40" s="283" t="s">
        <v>543</v>
      </c>
    </row>
    <row r="41" spans="2:19" ht="48.75" customHeight="1">
      <c r="B41" s="139">
        <v>8141</v>
      </c>
      <c r="C41" s="139" t="s">
        <v>303</v>
      </c>
      <c r="D41" s="140">
        <v>31</v>
      </c>
      <c r="E41" s="139" t="s">
        <v>91</v>
      </c>
      <c r="F41" s="141" t="s">
        <v>454</v>
      </c>
      <c r="G41" s="141" t="s">
        <v>455</v>
      </c>
      <c r="H41" s="139" t="s">
        <v>195</v>
      </c>
      <c r="I41" s="139" t="s">
        <v>217</v>
      </c>
      <c r="J41" s="149">
        <f>'Actividades Físicas'!Y41</f>
        <v>100</v>
      </c>
      <c r="K41" s="149">
        <f ca="1">+'Actividades Físicas'!X41</f>
        <v>0.33400000000000002</v>
      </c>
      <c r="L41" s="155">
        <f>SUMIF('Actividades Presupuesto'!$D$3:$D$78,$E41,'Actividades Presupuesto'!$H$3:$H$78)</f>
        <v>33405000</v>
      </c>
      <c r="M41" s="155">
        <f>SUMIF('Actividades Presupuesto'!$D$3:$D$78,$E41,'Actividades Presupuesto'!$J$3:$J$78)</f>
        <v>33405000</v>
      </c>
      <c r="N41" s="155">
        <f>SUMIF('Actividades Presupuesto'!$D$3:$D$78,$E41,'Actividades Presupuesto'!$L$3:$L$78)</f>
        <v>0</v>
      </c>
      <c r="O41" s="155">
        <f>SUMIF('Actividades Presupuesto'!$D$3:$D$78,$E41,'Actividades Presupuesto'!$O$3:$O$78)</f>
        <v>0</v>
      </c>
      <c r="P41" s="156">
        <v>0</v>
      </c>
      <c r="Q41" s="156">
        <v>0</v>
      </c>
      <c r="R41" s="266" t="s">
        <v>621</v>
      </c>
      <c r="S41" s="283" t="s">
        <v>543</v>
      </c>
    </row>
    <row r="42" spans="2:19" ht="48.75" customHeight="1">
      <c r="B42" s="139">
        <v>8141</v>
      </c>
      <c r="C42" s="139" t="s">
        <v>306</v>
      </c>
      <c r="D42" s="140">
        <v>32</v>
      </c>
      <c r="E42" s="139" t="s">
        <v>92</v>
      </c>
      <c r="F42" s="141" t="s">
        <v>456</v>
      </c>
      <c r="G42" s="141" t="s">
        <v>457</v>
      </c>
      <c r="H42" s="139" t="s">
        <v>202</v>
      </c>
      <c r="I42" s="139" t="s">
        <v>213</v>
      </c>
      <c r="J42" s="149">
        <f>'Actividades Físicas'!Y42</f>
        <v>60625</v>
      </c>
      <c r="K42" s="149">
        <f>+'Actividades Físicas'!X42</f>
        <v>26857</v>
      </c>
      <c r="L42" s="155">
        <f>SUMIF('Actividades Presupuesto'!$D$3:$D$78,$E42,'Actividades Presupuesto'!$H$3:$H$78)</f>
        <v>1331083848</v>
      </c>
      <c r="M42" s="155">
        <f>SUMIF('Actividades Presupuesto'!$D$3:$D$78,$E42,'Actividades Presupuesto'!$J$3:$J$78)</f>
        <v>1331083848</v>
      </c>
      <c r="N42" s="155">
        <f>SUMIF('Actividades Presupuesto'!$D$3:$D$78,$E42,'Actividades Presupuesto'!$L$3:$L$78)</f>
        <v>1331083848</v>
      </c>
      <c r="O42" s="155">
        <f>SUMIF('Actividades Presupuesto'!$D$3:$D$78,$E42,'Actividades Presupuesto'!$O$3:$O$78)</f>
        <v>598987733</v>
      </c>
      <c r="P42" s="156">
        <v>0</v>
      </c>
      <c r="Q42" s="156">
        <v>0</v>
      </c>
      <c r="R42" s="253" t="s">
        <v>709</v>
      </c>
      <c r="S42" s="253" t="s">
        <v>710</v>
      </c>
    </row>
    <row r="43" spans="2:19" ht="48.75" customHeight="1">
      <c r="B43" s="139">
        <v>8141</v>
      </c>
      <c r="C43" s="139" t="s">
        <v>306</v>
      </c>
      <c r="D43" s="140">
        <v>32</v>
      </c>
      <c r="E43" s="139" t="s">
        <v>93</v>
      </c>
      <c r="F43" s="141" t="s">
        <v>458</v>
      </c>
      <c r="G43" s="141" t="s">
        <v>459</v>
      </c>
      <c r="H43" s="139" t="s">
        <v>202</v>
      </c>
      <c r="I43" s="139" t="s">
        <v>213</v>
      </c>
      <c r="J43" s="149">
        <f>'Actividades Físicas'!Y43</f>
        <v>3100</v>
      </c>
      <c r="K43" s="149">
        <f>+'Actividades Físicas'!X43</f>
        <v>1235</v>
      </c>
      <c r="L43" s="155">
        <f>SUMIF('Actividades Presupuesto'!$D$3:$D$78,$E43,'Actividades Presupuesto'!$H$3:$H$78)</f>
        <v>211958655</v>
      </c>
      <c r="M43" s="155">
        <f>SUMIF('Actividades Presupuesto'!$D$3:$D$78,$E43,'Actividades Presupuesto'!$J$3:$J$78)</f>
        <v>211958655</v>
      </c>
      <c r="N43" s="155">
        <f>SUMIF('Actividades Presupuesto'!$D$3:$D$78,$E43,'Actividades Presupuesto'!$L$3:$L$78)</f>
        <v>211958655</v>
      </c>
      <c r="O43" s="155">
        <f>SUMIF('Actividades Presupuesto'!$D$3:$D$78,$E43,'Actividades Presupuesto'!$O$3:$O$78)</f>
        <v>95381394</v>
      </c>
      <c r="P43" s="156">
        <v>0</v>
      </c>
      <c r="Q43" s="156">
        <v>0</v>
      </c>
      <c r="R43" s="253" t="s">
        <v>711</v>
      </c>
      <c r="S43" s="253" t="s">
        <v>710</v>
      </c>
    </row>
    <row r="44" spans="2:19" ht="48.75" customHeight="1">
      <c r="B44" s="139">
        <v>8141</v>
      </c>
      <c r="C44" s="139" t="s">
        <v>306</v>
      </c>
      <c r="D44" s="140">
        <v>32</v>
      </c>
      <c r="E44" s="139" t="s">
        <v>94</v>
      </c>
      <c r="F44" s="141" t="s">
        <v>460</v>
      </c>
      <c r="G44" s="141" t="s">
        <v>461</v>
      </c>
      <c r="H44" s="139" t="s">
        <v>202</v>
      </c>
      <c r="I44" s="139" t="s">
        <v>213</v>
      </c>
      <c r="J44" s="149">
        <f>'Actividades Físicas'!Y44</f>
        <v>45400</v>
      </c>
      <c r="K44" s="149">
        <f>+'Actividades Físicas'!X44</f>
        <v>25185</v>
      </c>
      <c r="L44" s="155">
        <f>SUMIF('Actividades Presupuesto'!$D$3:$D$78,$E44,'Actividades Presupuesto'!$H$3:$H$78)</f>
        <v>1201098602</v>
      </c>
      <c r="M44" s="155">
        <f>SUMIF('Actividades Presupuesto'!$D$3:$D$78,$E44,'Actividades Presupuesto'!$J$3:$J$78)</f>
        <v>1201098602</v>
      </c>
      <c r="N44" s="155">
        <f>SUMIF('Actividades Presupuesto'!$D$3:$D$78,$E44,'Actividades Presupuesto'!$L$3:$L$78)</f>
        <v>1201098602</v>
      </c>
      <c r="O44" s="155">
        <f>SUMIF('Actividades Presupuesto'!$D$3:$D$78,$E44,'Actividades Presupuesto'!$O$3:$O$78)</f>
        <v>540494372</v>
      </c>
      <c r="P44" s="156">
        <v>0</v>
      </c>
      <c r="Q44" s="156">
        <v>0</v>
      </c>
      <c r="R44" s="253" t="s">
        <v>712</v>
      </c>
      <c r="S44" s="253" t="s">
        <v>710</v>
      </c>
    </row>
    <row r="45" spans="2:19" ht="48.75" customHeight="1">
      <c r="B45" s="139">
        <v>8141</v>
      </c>
      <c r="C45" s="139" t="s">
        <v>306</v>
      </c>
      <c r="D45" s="140">
        <v>32</v>
      </c>
      <c r="E45" s="139" t="s">
        <v>95</v>
      </c>
      <c r="F45" s="141" t="s">
        <v>462</v>
      </c>
      <c r="G45" s="141" t="s">
        <v>463</v>
      </c>
      <c r="H45" s="139" t="s">
        <v>202</v>
      </c>
      <c r="I45" s="139" t="s">
        <v>213</v>
      </c>
      <c r="J45" s="149">
        <f>'Actividades Físicas'!Y45</f>
        <v>48000</v>
      </c>
      <c r="K45" s="149">
        <f>+'Actividades Físicas'!X45</f>
        <v>12325</v>
      </c>
      <c r="L45" s="155">
        <f>SUMIF('Actividades Presupuesto'!$D$3:$D$78,$E45,'Actividades Presupuesto'!$H$3:$H$78)</f>
        <v>1502410918</v>
      </c>
      <c r="M45" s="155">
        <f>SUMIF('Actividades Presupuesto'!$D$3:$D$78,$E45,'Actividades Presupuesto'!$J$3:$J$78)</f>
        <v>1502410918</v>
      </c>
      <c r="N45" s="155">
        <f>SUMIF('Actividades Presupuesto'!$D$3:$D$78,$E45,'Actividades Presupuesto'!$L$3:$L$78)</f>
        <v>0</v>
      </c>
      <c r="O45" s="155">
        <f>SUMIF('Actividades Presupuesto'!$D$3:$D$78,$E45,'Actividades Presupuesto'!$O$3:$O$78)</f>
        <v>0</v>
      </c>
      <c r="P45" s="156">
        <v>0</v>
      </c>
      <c r="Q45" s="156">
        <v>0</v>
      </c>
      <c r="R45" s="253" t="s">
        <v>713</v>
      </c>
      <c r="S45" s="253" t="s">
        <v>543</v>
      </c>
    </row>
    <row r="46" spans="2:19" ht="48.75" customHeight="1">
      <c r="B46" s="139">
        <v>8141</v>
      </c>
      <c r="C46" s="139" t="s">
        <v>309</v>
      </c>
      <c r="D46" s="140">
        <v>33</v>
      </c>
      <c r="E46" s="139" t="s">
        <v>96</v>
      </c>
      <c r="F46" s="141" t="s">
        <v>464</v>
      </c>
      <c r="G46" s="141" t="s">
        <v>465</v>
      </c>
      <c r="H46" s="139" t="s">
        <v>195</v>
      </c>
      <c r="I46" s="139" t="s">
        <v>213</v>
      </c>
      <c r="J46" s="149">
        <f>'Actividades Físicas'!Y46</f>
        <v>25</v>
      </c>
      <c r="K46" s="149">
        <f ca="1">+'Actividades Físicas'!X46</f>
        <v>8.3400000000000002E-2</v>
      </c>
      <c r="L46" s="155">
        <f>SUMIF('Actividades Presupuesto'!$D$3:$D$78,$E46,'Actividades Presupuesto'!$H$3:$H$78)</f>
        <v>2006069474</v>
      </c>
      <c r="M46" s="155">
        <f>SUMIF('Actividades Presupuesto'!$D$3:$D$78,$E46,'Actividades Presupuesto'!$J$3:$J$78)</f>
        <v>2006069474</v>
      </c>
      <c r="N46" s="155">
        <f>SUMIF('Actividades Presupuesto'!$D$3:$D$78,$E46,'Actividades Presupuesto'!$L$3:$L$78)</f>
        <v>2006069474</v>
      </c>
      <c r="O46" s="155">
        <f>SUMIF('Actividades Presupuesto'!$D$3:$D$78,$E46,'Actividades Presupuesto'!$O$3:$O$78)</f>
        <v>902731264</v>
      </c>
      <c r="P46" s="156">
        <v>0</v>
      </c>
      <c r="Q46" s="156">
        <v>0</v>
      </c>
      <c r="R46" s="283" t="s">
        <v>714</v>
      </c>
      <c r="S46" s="283" t="s">
        <v>715</v>
      </c>
    </row>
    <row r="47" spans="2:19" ht="48.75" customHeight="1">
      <c r="B47" s="139">
        <v>8141</v>
      </c>
      <c r="C47" s="139" t="s">
        <v>312</v>
      </c>
      <c r="D47" s="140">
        <v>34</v>
      </c>
      <c r="E47" s="139" t="s">
        <v>97</v>
      </c>
      <c r="F47" s="141" t="s">
        <v>466</v>
      </c>
      <c r="G47" s="141" t="s">
        <v>467</v>
      </c>
      <c r="H47" s="139" t="s">
        <v>195</v>
      </c>
      <c r="I47" s="139" t="s">
        <v>213</v>
      </c>
      <c r="J47" s="149">
        <f>'Actividades Físicas'!Y47</f>
        <v>25</v>
      </c>
      <c r="K47" s="149">
        <f ca="1">+'Actividades Físicas'!X47</f>
        <v>8.2000000000000003E-2</v>
      </c>
      <c r="L47" s="155">
        <f>SUMIF('Actividades Presupuesto'!$D$3:$D$78,$E47,'Actividades Presupuesto'!$H$3:$H$78)</f>
        <v>250349020</v>
      </c>
      <c r="M47" s="155">
        <f>SUMIF('Actividades Presupuesto'!$D$3:$D$78,$E47,'Actividades Presupuesto'!$J$3:$J$78)</f>
        <v>250349020</v>
      </c>
      <c r="N47" s="155">
        <f>SUMIF('Actividades Presupuesto'!$D$3:$D$78,$E47,'Actividades Presupuesto'!$L$3:$L$78)</f>
        <v>250349020</v>
      </c>
      <c r="O47" s="155">
        <f>SUMIF('Actividades Presupuesto'!$D$3:$D$78,$E47,'Actividades Presupuesto'!$O$3:$O$78)</f>
        <v>112657060</v>
      </c>
      <c r="P47" s="156">
        <v>0</v>
      </c>
      <c r="Q47" s="156">
        <v>0</v>
      </c>
      <c r="R47" s="266" t="s">
        <v>716</v>
      </c>
      <c r="S47" s="283" t="s">
        <v>543</v>
      </c>
    </row>
    <row r="48" spans="2:19" ht="48.75" customHeight="1">
      <c r="B48" s="139">
        <v>8141</v>
      </c>
      <c r="C48" s="139" t="s">
        <v>315</v>
      </c>
      <c r="D48" s="140">
        <v>35</v>
      </c>
      <c r="E48" s="139" t="s">
        <v>98</v>
      </c>
      <c r="F48" s="141" t="s">
        <v>468</v>
      </c>
      <c r="G48" s="141" t="s">
        <v>469</v>
      </c>
      <c r="H48" s="139" t="s">
        <v>195</v>
      </c>
      <c r="I48" s="139" t="s">
        <v>213</v>
      </c>
      <c r="J48" s="149">
        <f>'Actividades Físicas'!Y48</f>
        <v>25</v>
      </c>
      <c r="K48" s="149">
        <f ca="1">+'Actividades Físicas'!X48</f>
        <v>8.4000000000000005E-2</v>
      </c>
      <c r="L48" s="155">
        <f>SUMIF('Actividades Presupuesto'!$D$3:$D$78,$E48,'Actividades Presupuesto'!$H$3:$H$78)</f>
        <v>180440723</v>
      </c>
      <c r="M48" s="155">
        <f>SUMIF('Actividades Presupuesto'!$D$3:$D$78,$E48,'Actividades Presupuesto'!$J$3:$J$78)</f>
        <v>180440723</v>
      </c>
      <c r="N48" s="155">
        <f>SUMIF('Actividades Presupuesto'!$D$3:$D$78,$E48,'Actividades Presupuesto'!$L$3:$L$78)</f>
        <v>165698859</v>
      </c>
      <c r="O48" s="155">
        <f>SUMIF('Actividades Presupuesto'!$D$3:$D$78,$E48,'Actividades Presupuesto'!$O$3:$O$78)</f>
        <v>74564487</v>
      </c>
      <c r="P48" s="156">
        <v>0</v>
      </c>
      <c r="Q48" s="156">
        <v>0</v>
      </c>
      <c r="R48" s="283" t="s">
        <v>717</v>
      </c>
      <c r="S48" s="283" t="s">
        <v>718</v>
      </c>
    </row>
    <row r="49" spans="2:19" ht="48.75" customHeight="1">
      <c r="B49" s="139">
        <v>8141</v>
      </c>
      <c r="C49" s="139" t="s">
        <v>315</v>
      </c>
      <c r="D49" s="140">
        <v>35</v>
      </c>
      <c r="E49" s="139" t="s">
        <v>99</v>
      </c>
      <c r="F49" s="141" t="s">
        <v>470</v>
      </c>
      <c r="G49" s="141" t="s">
        <v>471</v>
      </c>
      <c r="H49" s="139" t="s">
        <v>195</v>
      </c>
      <c r="I49" s="139" t="s">
        <v>213</v>
      </c>
      <c r="J49" s="149">
        <f>'Actividades Físicas'!Y49</f>
        <v>25</v>
      </c>
      <c r="K49" s="149">
        <f ca="1">+'Actividades Físicas'!X49</f>
        <v>8.4000000000000005E-2</v>
      </c>
      <c r="L49" s="155">
        <f>SUMIF('Actividades Presupuesto'!$D$3:$D$78,$E49,'Actividades Presupuesto'!$H$3:$H$78)</f>
        <v>174876326</v>
      </c>
      <c r="M49" s="155">
        <f>SUMIF('Actividades Presupuesto'!$D$3:$D$78,$E49,'Actividades Presupuesto'!$J$3:$J$78)</f>
        <v>174876326</v>
      </c>
      <c r="N49" s="155">
        <f>SUMIF('Actividades Presupuesto'!$D$3:$D$78,$E49,'Actividades Presupuesto'!$L$3:$L$78)</f>
        <v>160430003</v>
      </c>
      <c r="O49" s="155">
        <f>SUMIF('Actividades Presupuesto'!$D$3:$D$78,$E49,'Actividades Presupuesto'!$O$3:$O$78)</f>
        <v>72193501</v>
      </c>
      <c r="P49" s="156">
        <v>0</v>
      </c>
      <c r="Q49" s="156">
        <v>0</v>
      </c>
      <c r="R49" s="283" t="s">
        <v>719</v>
      </c>
      <c r="S49" s="283" t="s">
        <v>720</v>
      </c>
    </row>
    <row r="50" spans="2:19" ht="48.75" customHeight="1">
      <c r="B50" s="139">
        <v>8141</v>
      </c>
      <c r="C50" s="139" t="s">
        <v>318</v>
      </c>
      <c r="D50" s="140">
        <v>36</v>
      </c>
      <c r="E50" s="139" t="s">
        <v>100</v>
      </c>
      <c r="F50" s="141" t="s">
        <v>472</v>
      </c>
      <c r="G50" s="141" t="s">
        <v>473</v>
      </c>
      <c r="H50" s="139" t="s">
        <v>195</v>
      </c>
      <c r="I50" s="139" t="s">
        <v>213</v>
      </c>
      <c r="J50" s="149">
        <f>'Actividades Físicas'!Y50</f>
        <v>25</v>
      </c>
      <c r="K50" s="149">
        <f ca="1">+'Actividades Físicas'!X50</f>
        <v>8.4000000000000005E-2</v>
      </c>
      <c r="L50" s="155">
        <f>SUMIF('Actividades Presupuesto'!$D$3:$D$78,$E50,'Actividades Presupuesto'!$H$3:$H$78)</f>
        <v>1200919425</v>
      </c>
      <c r="M50" s="155">
        <f>SUMIF('Actividades Presupuesto'!$D$3:$D$78,$E50,'Actividades Presupuesto'!$J$3:$J$78)</f>
        <v>1200919425</v>
      </c>
      <c r="N50" s="155">
        <f>SUMIF('Actividades Presupuesto'!$D$3:$D$78,$E50,'Actividades Presupuesto'!$L$3:$L$78)</f>
        <v>473365335</v>
      </c>
      <c r="O50" s="155">
        <f>SUMIF('Actividades Presupuesto'!$D$3:$D$78,$E50,'Actividades Presupuesto'!$O$3:$O$78)</f>
        <v>187047164</v>
      </c>
      <c r="P50" s="156">
        <v>0</v>
      </c>
      <c r="Q50" s="156">
        <v>0</v>
      </c>
      <c r="R50" s="283" t="s">
        <v>721</v>
      </c>
      <c r="S50" s="283" t="s">
        <v>722</v>
      </c>
    </row>
    <row r="51" spans="2:19" ht="48.75" customHeight="1">
      <c r="B51" s="139">
        <v>8141</v>
      </c>
      <c r="C51" s="139" t="s">
        <v>318</v>
      </c>
      <c r="D51" s="140">
        <v>36</v>
      </c>
      <c r="E51" s="139" t="s">
        <v>101</v>
      </c>
      <c r="F51" s="141" t="s">
        <v>474</v>
      </c>
      <c r="G51" s="141" t="s">
        <v>475</v>
      </c>
      <c r="H51" s="139" t="s">
        <v>195</v>
      </c>
      <c r="I51" s="139" t="s">
        <v>213</v>
      </c>
      <c r="J51" s="149">
        <f>'Actividades Físicas'!Y51</f>
        <v>25</v>
      </c>
      <c r="K51" s="149">
        <f ca="1">+'Actividades Físicas'!X51</f>
        <v>8.4000000000000005E-2</v>
      </c>
      <c r="L51" s="155">
        <f>SUMIF('Actividades Presupuesto'!$D$3:$D$78,$E51,'Actividades Presupuesto'!$H$3:$H$78)</f>
        <v>70174475</v>
      </c>
      <c r="M51" s="155">
        <f>SUMIF('Actividades Presupuesto'!$D$3:$D$78,$E51,'Actividades Presupuesto'!$J$3:$J$78)</f>
        <v>70174475</v>
      </c>
      <c r="N51" s="155">
        <f>SUMIF('Actividades Presupuesto'!$D$3:$D$78,$E51,'Actividades Presupuesto'!$L$3:$L$78)</f>
        <v>64164706</v>
      </c>
      <c r="O51" s="155">
        <f>SUMIF('Actividades Presupuesto'!$D$3:$D$78,$E51,'Actividades Presupuesto'!$O$3:$O$78)</f>
        <v>28874119</v>
      </c>
      <c r="P51" s="156">
        <v>0</v>
      </c>
      <c r="Q51" s="156">
        <v>0</v>
      </c>
      <c r="R51" s="319" t="s">
        <v>723</v>
      </c>
      <c r="S51" s="319" t="s">
        <v>543</v>
      </c>
    </row>
    <row r="52" spans="2:19" ht="48.75" customHeight="1">
      <c r="B52" s="139">
        <v>8141</v>
      </c>
      <c r="C52" s="139" t="s">
        <v>326</v>
      </c>
      <c r="D52" s="140">
        <v>37</v>
      </c>
      <c r="E52" s="139" t="s">
        <v>102</v>
      </c>
      <c r="F52" s="141" t="s">
        <v>476</v>
      </c>
      <c r="G52" s="141" t="s">
        <v>477</v>
      </c>
      <c r="H52" s="139" t="s">
        <v>195</v>
      </c>
      <c r="I52" s="139" t="s">
        <v>213</v>
      </c>
      <c r="J52" s="149">
        <f>'Actividades Físicas'!Y52</f>
        <v>25</v>
      </c>
      <c r="K52" s="149">
        <f ca="1">+'Actividades Físicas'!X52</f>
        <v>8.3199999999999996E-2</v>
      </c>
      <c r="L52" s="155">
        <f>SUMIF('Actividades Presupuesto'!$D$3:$D$78,$E52,'Actividades Presupuesto'!$H$3:$H$78)</f>
        <v>33405000</v>
      </c>
      <c r="M52" s="155">
        <f>SUMIF('Actividades Presupuesto'!$D$3:$D$78,$E52,'Actividades Presupuesto'!$J$3:$J$78)</f>
        <v>33405000</v>
      </c>
      <c r="N52" s="155">
        <f>SUMIF('Actividades Presupuesto'!$D$3:$D$78,$E52,'Actividades Presupuesto'!$L$3:$L$78)</f>
        <v>0</v>
      </c>
      <c r="O52" s="155">
        <f>SUMIF('Actividades Presupuesto'!$D$3:$D$78,$E52,'Actividades Presupuesto'!$O$3:$O$78)</f>
        <v>0</v>
      </c>
      <c r="P52" s="156">
        <v>0</v>
      </c>
      <c r="Q52" s="156">
        <v>0</v>
      </c>
      <c r="R52" s="283" t="s">
        <v>724</v>
      </c>
      <c r="S52" s="283" t="s">
        <v>725</v>
      </c>
    </row>
    <row r="53" spans="2:19" ht="48.75" customHeight="1">
      <c r="B53" s="139">
        <v>8141</v>
      </c>
      <c r="C53" s="139" t="s">
        <v>326</v>
      </c>
      <c r="D53" s="140">
        <v>37</v>
      </c>
      <c r="E53" s="139" t="s">
        <v>103</v>
      </c>
      <c r="F53" s="141" t="s">
        <v>478</v>
      </c>
      <c r="G53" s="141" t="s">
        <v>479</v>
      </c>
      <c r="H53" s="139" t="s">
        <v>195</v>
      </c>
      <c r="I53" s="139" t="s">
        <v>213</v>
      </c>
      <c r="J53" s="149">
        <f>'Actividades Físicas'!Y53</f>
        <v>25</v>
      </c>
      <c r="K53" s="149">
        <f ca="1">+'Actividades Físicas'!X53</f>
        <v>8.3199999999999996E-2</v>
      </c>
      <c r="L53" s="155">
        <f>SUMIF('Actividades Presupuesto'!$D$3:$D$78,$E53,'Actividades Presupuesto'!$H$3:$H$78)</f>
        <v>33405000</v>
      </c>
      <c r="M53" s="155">
        <f>SUMIF('Actividades Presupuesto'!$D$3:$D$78,$E53,'Actividades Presupuesto'!$J$3:$J$78)</f>
        <v>33405000</v>
      </c>
      <c r="N53" s="155">
        <f>SUMIF('Actividades Presupuesto'!$D$3:$D$78,$E53,'Actividades Presupuesto'!$L$3:$L$78)</f>
        <v>0</v>
      </c>
      <c r="O53" s="155">
        <f>SUMIF('Actividades Presupuesto'!$D$3:$D$78,$E53,'Actividades Presupuesto'!$O$3:$O$78)</f>
        <v>0</v>
      </c>
      <c r="P53" s="156">
        <v>0</v>
      </c>
      <c r="Q53" s="156">
        <v>0</v>
      </c>
      <c r="R53" s="283" t="s">
        <v>724</v>
      </c>
      <c r="S53" s="283" t="s">
        <v>725</v>
      </c>
    </row>
    <row r="54" spans="2:19" ht="48.75" customHeight="1">
      <c r="B54" s="139">
        <v>8141</v>
      </c>
      <c r="C54" s="139" t="s">
        <v>329</v>
      </c>
      <c r="D54" s="140">
        <v>38</v>
      </c>
      <c r="E54" s="139" t="s">
        <v>104</v>
      </c>
      <c r="F54" s="141" t="s">
        <v>480</v>
      </c>
      <c r="G54" s="141" t="s">
        <v>481</v>
      </c>
      <c r="H54" s="139" t="s">
        <v>195</v>
      </c>
      <c r="I54" s="139" t="s">
        <v>213</v>
      </c>
      <c r="J54" s="149">
        <f>'Actividades Físicas'!Y54</f>
        <v>25</v>
      </c>
      <c r="K54" s="149">
        <f>+'Actividades Físicas'!X54</f>
        <v>8.3199999999999996E-2</v>
      </c>
      <c r="L54" s="155">
        <f>SUMIF('Actividades Presupuesto'!$D$3:$D$78,$E54,'Actividades Presupuesto'!$H$3:$H$78)</f>
        <v>2020295157</v>
      </c>
      <c r="M54" s="155">
        <f>SUMIF('Actividades Presupuesto'!$D$3:$D$78,$E54,'Actividades Presupuesto'!$J$3:$J$78)</f>
        <v>2020295157</v>
      </c>
      <c r="N54" s="155">
        <f>SUMIF('Actividades Presupuesto'!$D$3:$D$78,$E54,'Actividades Presupuesto'!$L$3:$L$78)</f>
        <v>1979918157</v>
      </c>
      <c r="O54" s="155">
        <f>SUMIF('Actividades Presupuesto'!$D$3:$D$78,$E54,'Actividades Presupuesto'!$O$3:$O$78)</f>
        <v>890963171</v>
      </c>
      <c r="P54" s="156">
        <v>0</v>
      </c>
      <c r="Q54" s="156">
        <v>0</v>
      </c>
      <c r="R54" s="283" t="s">
        <v>726</v>
      </c>
      <c r="S54" s="283" t="s">
        <v>727</v>
      </c>
    </row>
    <row r="55" spans="2:19" ht="48.75" customHeight="1">
      <c r="B55" s="139">
        <v>8141</v>
      </c>
      <c r="C55" s="139" t="s">
        <v>329</v>
      </c>
      <c r="D55" s="140">
        <v>38</v>
      </c>
      <c r="E55" s="139" t="s">
        <v>105</v>
      </c>
      <c r="F55" s="141" t="s">
        <v>482</v>
      </c>
      <c r="G55" s="141" t="s">
        <v>483</v>
      </c>
      <c r="H55" s="139" t="s">
        <v>202</v>
      </c>
      <c r="I55" s="139" t="s">
        <v>217</v>
      </c>
      <c r="J55" s="149">
        <f>'Actividades Físicas'!Y55</f>
        <v>10</v>
      </c>
      <c r="K55" s="149">
        <f>+'Actividades Físicas'!X55</f>
        <v>18</v>
      </c>
      <c r="L55" s="155">
        <f>SUMIF('Actividades Presupuesto'!$D$3:$D$78,$E55,'Actividades Presupuesto'!$H$3:$H$78)</f>
        <v>154813744</v>
      </c>
      <c r="M55" s="155">
        <f>SUMIF('Actividades Presupuesto'!$D$3:$D$78,$E55,'Actividades Presupuesto'!$J$3:$J$78)</f>
        <v>154813744</v>
      </c>
      <c r="N55" s="155">
        <f>SUMIF('Actividades Presupuesto'!$D$3:$D$78,$E55,'Actividades Presupuesto'!$L$3:$L$78)</f>
        <v>152470028</v>
      </c>
      <c r="O55" s="155">
        <f>SUMIF('Actividades Presupuesto'!$D$3:$D$78,$E55,'Actividades Presupuesto'!$O$3:$O$78)</f>
        <v>68611512</v>
      </c>
      <c r="P55" s="156">
        <v>0</v>
      </c>
      <c r="Q55" s="156">
        <v>0</v>
      </c>
      <c r="R55" s="283" t="s">
        <v>728</v>
      </c>
      <c r="S55" s="283" t="s">
        <v>543</v>
      </c>
    </row>
    <row r="56" spans="2:19" ht="48.75" customHeight="1">
      <c r="B56" s="139">
        <v>8141</v>
      </c>
      <c r="C56" s="139" t="s">
        <v>333</v>
      </c>
      <c r="D56" s="140">
        <v>39</v>
      </c>
      <c r="E56" s="139" t="s">
        <v>106</v>
      </c>
      <c r="F56" s="141" t="s">
        <v>484</v>
      </c>
      <c r="G56" s="141" t="s">
        <v>485</v>
      </c>
      <c r="H56" s="139" t="s">
        <v>195</v>
      </c>
      <c r="I56" s="139" t="s">
        <v>217</v>
      </c>
      <c r="J56" s="149">
        <f>'Actividades Físicas'!Y56</f>
        <v>100</v>
      </c>
      <c r="K56" s="149">
        <f>+'Actividades Físicas'!X56</f>
        <v>0.33200000000000002</v>
      </c>
      <c r="L56" s="155">
        <f>SUMIF('Actividades Presupuesto'!$D$3:$D$78,$E56,'Actividades Presupuesto'!$H$3:$H$78)</f>
        <v>2285046558</v>
      </c>
      <c r="M56" s="155">
        <f>SUMIF('Actividades Presupuesto'!$D$3:$D$78,$E56,'Actividades Presupuesto'!$J$3:$J$78)</f>
        <v>2285046558</v>
      </c>
      <c r="N56" s="155">
        <f>SUMIF('Actividades Presupuesto'!$D$3:$D$78,$E56,'Actividades Presupuesto'!$L$3:$L$78)</f>
        <v>229335164</v>
      </c>
      <c r="O56" s="155">
        <f>SUMIF('Actividades Presupuesto'!$D$3:$D$78,$E56,'Actividades Presupuesto'!$O$3:$O$78)</f>
        <v>103200825</v>
      </c>
      <c r="P56" s="156">
        <v>0</v>
      </c>
      <c r="Q56" s="156">
        <v>0</v>
      </c>
      <c r="R56" s="283" t="s">
        <v>729</v>
      </c>
      <c r="S56" s="283" t="s">
        <v>730</v>
      </c>
    </row>
    <row r="57" spans="2:19" ht="48.75" customHeight="1">
      <c r="B57" s="139">
        <v>8141</v>
      </c>
      <c r="C57" s="139" t="s">
        <v>333</v>
      </c>
      <c r="D57" s="140">
        <v>39</v>
      </c>
      <c r="E57" s="139" t="s">
        <v>107</v>
      </c>
      <c r="F57" s="141" t="s">
        <v>486</v>
      </c>
      <c r="G57" s="141" t="s">
        <v>487</v>
      </c>
      <c r="H57" s="139" t="s">
        <v>195</v>
      </c>
      <c r="I57" s="139" t="s">
        <v>217</v>
      </c>
      <c r="J57" s="149">
        <f>'Actividades Físicas'!Y57</f>
        <v>100</v>
      </c>
      <c r="K57" s="149">
        <f>+'Actividades Físicas'!X57</f>
        <v>0.33200000000000002</v>
      </c>
      <c r="L57" s="155">
        <f>SUMIF('Actividades Presupuesto'!$D$3:$D$78,$E57,'Actividades Presupuesto'!$H$3:$H$78)</f>
        <v>164944904</v>
      </c>
      <c r="M57" s="155">
        <f>SUMIF('Actividades Presupuesto'!$D$3:$D$78,$E57,'Actividades Presupuesto'!$J$3:$J$78)</f>
        <v>164944904</v>
      </c>
      <c r="N57" s="155">
        <f>SUMIF('Actividades Presupuesto'!$D$3:$D$78,$E57,'Actividades Presupuesto'!$L$3:$L$78)</f>
        <v>59095538</v>
      </c>
      <c r="O57" s="155">
        <f>SUMIF('Actividades Presupuesto'!$D$3:$D$78,$E57,'Actividades Presupuesto'!$O$3:$O$78)</f>
        <v>26592984</v>
      </c>
      <c r="P57" s="156">
        <v>0</v>
      </c>
      <c r="Q57" s="156">
        <v>0</v>
      </c>
      <c r="R57" s="283" t="s">
        <v>731</v>
      </c>
      <c r="S57" s="283" t="s">
        <v>730</v>
      </c>
    </row>
    <row r="58" spans="2:19" ht="24">
      <c r="B58" s="139">
        <v>8141</v>
      </c>
      <c r="C58" s="139" t="s">
        <v>340</v>
      </c>
      <c r="D58" s="140">
        <v>40</v>
      </c>
      <c r="E58" s="139" t="s">
        <v>108</v>
      </c>
      <c r="F58" s="141" t="s">
        <v>488</v>
      </c>
      <c r="G58" s="141" t="s">
        <v>489</v>
      </c>
      <c r="H58" s="139" t="s">
        <v>195</v>
      </c>
      <c r="I58" s="346" t="s">
        <v>213</v>
      </c>
      <c r="J58" s="347">
        <f>+'Actividades Físicas'!Y58</f>
        <v>9.9600000000000008E-2</v>
      </c>
      <c r="K58" s="326">
        <f ca="1">+'Actividades Físicas'!X58</f>
        <v>4.8000000000000001E-2</v>
      </c>
      <c r="L58" s="155">
        <f>SUMIF('Actividades Presupuesto'!$D$3:$D$78,$E58,'Actividades Presupuesto'!$H$3:$H$78)</f>
        <v>162871599</v>
      </c>
      <c r="M58" s="155">
        <f>SUMIF('Actividades Presupuesto'!$D$3:$D$78,$E58,'Actividades Presupuesto'!$J$3:$J$78)</f>
        <v>162871599</v>
      </c>
      <c r="N58" s="155">
        <f>SUMIF('Actividades Presupuesto'!$D$3:$D$78,$E58,'Actividades Presupuesto'!$L$3:$L$78)</f>
        <v>148923210</v>
      </c>
      <c r="O58" s="155">
        <f>SUMIF('Actividades Presupuesto'!$D$3:$D$78,$E58,'Actividades Presupuesto'!$O$3:$O$78)</f>
        <v>67015445</v>
      </c>
      <c r="P58" s="156">
        <v>0</v>
      </c>
      <c r="Q58" s="156">
        <v>0</v>
      </c>
      <c r="R58" s="349"/>
      <c r="S58" s="350"/>
    </row>
    <row r="59" spans="2:19" ht="24">
      <c r="B59" s="139">
        <v>8141</v>
      </c>
      <c r="C59" s="139" t="s">
        <v>340</v>
      </c>
      <c r="D59" s="140">
        <v>40</v>
      </c>
      <c r="E59" s="139" t="s">
        <v>109</v>
      </c>
      <c r="F59" s="141" t="s">
        <v>490</v>
      </c>
      <c r="G59" s="141" t="s">
        <v>491</v>
      </c>
      <c r="H59" s="139" t="s">
        <v>195</v>
      </c>
      <c r="I59" s="346" t="s">
        <v>213</v>
      </c>
      <c r="J59" s="347">
        <f>+'Actividades Físicas'!Y59</f>
        <v>4.9000000000000002E-2</v>
      </c>
      <c r="K59" s="326">
        <f ca="1">+'Actividades Físicas'!X59</f>
        <v>2.4E-2</v>
      </c>
      <c r="L59" s="155">
        <f>SUMIF('Actividades Presupuesto'!$D$3:$D$78,$E59,'Actividades Presupuesto'!$H$3:$H$78)</f>
        <v>697732824</v>
      </c>
      <c r="M59" s="155">
        <f>SUMIF('Actividades Presupuesto'!$D$3:$D$78,$E59,'Actividades Presupuesto'!$J$3:$J$78)</f>
        <v>697732824</v>
      </c>
      <c r="N59" s="155">
        <f>SUMIF('Actividades Presupuesto'!$D$3:$D$78,$E59,'Actividades Presupuesto'!$L$3:$L$78)</f>
        <v>637679930</v>
      </c>
      <c r="O59" s="155">
        <f>SUMIF('Actividades Presupuesto'!$D$3:$D$78,$E59,'Actividades Presupuesto'!$O$3:$O$78)</f>
        <v>286955970</v>
      </c>
      <c r="P59" s="156">
        <v>0</v>
      </c>
      <c r="Q59" s="156">
        <v>0</v>
      </c>
      <c r="R59" s="351"/>
      <c r="S59" s="351"/>
    </row>
    <row r="60" spans="2:19" ht="108" customHeight="1">
      <c r="B60" s="139">
        <v>8141</v>
      </c>
      <c r="C60" s="139" t="s">
        <v>343</v>
      </c>
      <c r="D60" s="140">
        <v>41</v>
      </c>
      <c r="E60" s="139" t="s">
        <v>110</v>
      </c>
      <c r="F60" s="141" t="s">
        <v>492</v>
      </c>
      <c r="G60" s="141" t="s">
        <v>345</v>
      </c>
      <c r="H60" s="139" t="s">
        <v>195</v>
      </c>
      <c r="I60" s="139" t="s">
        <v>213</v>
      </c>
      <c r="J60" s="326">
        <v>1</v>
      </c>
      <c r="K60" s="326">
        <f ca="1">+'Actividades Físicas'!X60</f>
        <v>0.66</v>
      </c>
      <c r="L60" s="155">
        <f>SUMIF('Actividades Presupuesto'!$D$3:$D$78,$E60,'Actividades Presupuesto'!$H$3:$H$78)</f>
        <v>366516652</v>
      </c>
      <c r="M60" s="155">
        <f>SUMIF('Actividades Presupuesto'!$D$3:$D$78,$E60,'Actividades Presupuesto'!$J$3:$J$78)</f>
        <v>366516652</v>
      </c>
      <c r="N60" s="155">
        <f>SUMIF('Actividades Presupuesto'!$D$3:$D$78,$E60,'Actividades Presupuesto'!$L$3:$L$78)</f>
        <v>292859096</v>
      </c>
      <c r="O60" s="155">
        <f>SUMIF('Actividades Presupuesto'!$D$3:$D$78,$E60,'Actividades Presupuesto'!$O$3:$O$78)</f>
        <v>117765712</v>
      </c>
      <c r="P60" s="156">
        <v>0</v>
      </c>
      <c r="Q60" s="156">
        <v>0</v>
      </c>
      <c r="R60" s="335" t="s">
        <v>732</v>
      </c>
      <c r="S60" s="336" t="s">
        <v>733</v>
      </c>
    </row>
    <row r="61" spans="2:19" ht="93.75" customHeight="1">
      <c r="B61" s="139">
        <v>8141</v>
      </c>
      <c r="C61" s="139" t="s">
        <v>343</v>
      </c>
      <c r="D61" s="140">
        <v>41</v>
      </c>
      <c r="E61" s="139" t="s">
        <v>111</v>
      </c>
      <c r="F61" s="141" t="s">
        <v>493</v>
      </c>
      <c r="G61" s="141" t="s">
        <v>494</v>
      </c>
      <c r="H61" s="139" t="s">
        <v>195</v>
      </c>
      <c r="I61" s="139" t="s">
        <v>213</v>
      </c>
      <c r="J61" s="326">
        <v>1</v>
      </c>
      <c r="K61" s="326">
        <f>+'Actividades Físicas'!X61</f>
        <v>0.66</v>
      </c>
      <c r="L61" s="155">
        <f>SUMIF('Actividades Presupuesto'!$D$3:$D$78,$E61,'Actividades Presupuesto'!$H$3:$H$78)</f>
        <v>96468241</v>
      </c>
      <c r="M61" s="155">
        <f>SUMIF('Actividades Presupuesto'!$D$3:$D$78,$E61,'Actividades Presupuesto'!$J$3:$J$78)</f>
        <v>96468241</v>
      </c>
      <c r="N61" s="155">
        <f>SUMIF('Actividades Presupuesto'!$D$3:$D$78,$E61,'Actividades Presupuesto'!$L$3:$L$78)</f>
        <v>15751286</v>
      </c>
      <c r="O61" s="155">
        <f>SUMIF('Actividades Presupuesto'!$D$3:$D$78,$E61,'Actividades Presupuesto'!$O$3:$O$78)</f>
        <v>7088079</v>
      </c>
      <c r="P61" s="156">
        <v>0</v>
      </c>
      <c r="Q61" s="156">
        <v>0</v>
      </c>
      <c r="R61" s="214" t="s">
        <v>734</v>
      </c>
      <c r="S61" s="214" t="s">
        <v>543</v>
      </c>
    </row>
    <row r="62" spans="2:19" ht="116.25" customHeight="1">
      <c r="B62" s="139">
        <v>8141</v>
      </c>
      <c r="C62" s="139" t="s">
        <v>343</v>
      </c>
      <c r="D62" s="140">
        <v>41</v>
      </c>
      <c r="E62" s="139" t="s">
        <v>112</v>
      </c>
      <c r="F62" s="141" t="s">
        <v>495</v>
      </c>
      <c r="G62" s="141" t="s">
        <v>496</v>
      </c>
      <c r="H62" s="139" t="s">
        <v>202</v>
      </c>
      <c r="I62" s="139" t="s">
        <v>295</v>
      </c>
      <c r="J62" s="149">
        <f>'Actividades Físicas'!Y62</f>
        <v>292239</v>
      </c>
      <c r="K62" s="294">
        <f ca="1">+'Actividades Físicas'!X62</f>
        <v>164480</v>
      </c>
      <c r="L62" s="155">
        <f>SUMIF('Actividades Presupuesto'!$D$3:$D$78,$E62,'Actividades Presupuesto'!$H$3:$H$78)</f>
        <v>522216509</v>
      </c>
      <c r="M62" s="155">
        <f>SUMIF('Actividades Presupuesto'!$D$3:$D$78,$E62,'Actividades Presupuesto'!$J$3:$J$78)</f>
        <v>522216509</v>
      </c>
      <c r="N62" s="155">
        <f>SUMIF('Actividades Presupuesto'!$D$3:$D$78,$E62,'Actividades Presupuesto'!$L$3:$L$78)</f>
        <v>522216509</v>
      </c>
      <c r="O62" s="155">
        <f>SUMIF('Actividades Presupuesto'!$D$3:$D$78,$E62,'Actividades Presupuesto'!$O$3:$O$78)</f>
        <v>234997430</v>
      </c>
      <c r="P62" s="156">
        <v>0</v>
      </c>
      <c r="Q62" s="156">
        <v>0</v>
      </c>
      <c r="R62" s="337" t="s">
        <v>735</v>
      </c>
      <c r="S62" s="214" t="s">
        <v>647</v>
      </c>
    </row>
    <row r="63" spans="2:19" ht="48.75" customHeight="1">
      <c r="B63" s="139">
        <v>8141</v>
      </c>
      <c r="C63" s="139" t="s">
        <v>346</v>
      </c>
      <c r="D63" s="140">
        <v>42</v>
      </c>
      <c r="E63" s="139" t="s">
        <v>113</v>
      </c>
      <c r="F63" s="141" t="s">
        <v>497</v>
      </c>
      <c r="G63" s="141" t="s">
        <v>348</v>
      </c>
      <c r="H63" s="139" t="s">
        <v>202</v>
      </c>
      <c r="I63" s="139" t="s">
        <v>213</v>
      </c>
      <c r="J63" s="149">
        <f>'Actividades Físicas'!Y63</f>
        <v>59429</v>
      </c>
      <c r="K63" s="149">
        <f>+'Actividades Físicas'!X63</f>
        <v>25142</v>
      </c>
      <c r="L63" s="155">
        <f>SUMIF('Actividades Presupuesto'!$D$3:$D$78,$E63,'Actividades Presupuesto'!$H$3:$H$78)</f>
        <v>1238356668</v>
      </c>
      <c r="M63" s="155">
        <f>SUMIF('Actividades Presupuesto'!$D$3:$D$78,$E63,'Actividades Presupuesto'!$J$3:$J$78)</f>
        <v>1238356668</v>
      </c>
      <c r="N63" s="155">
        <f>SUMIF('Actividades Presupuesto'!$D$3:$D$78,$E63,'Actividades Presupuesto'!$L$3:$L$78)</f>
        <v>362786534</v>
      </c>
      <c r="O63" s="155">
        <f>SUMIF('Actividades Presupuesto'!$D$3:$D$78,$E63,'Actividades Presupuesto'!$O$3:$O$78)</f>
        <v>87125430</v>
      </c>
      <c r="P63" s="156">
        <v>0</v>
      </c>
      <c r="Q63" s="156">
        <v>0</v>
      </c>
      <c r="R63" s="330" t="s">
        <v>736</v>
      </c>
      <c r="S63" s="266"/>
    </row>
    <row r="64" spans="2:19" ht="48.75" customHeight="1">
      <c r="B64" s="139">
        <v>8141</v>
      </c>
      <c r="C64" s="139" t="s">
        <v>346</v>
      </c>
      <c r="D64" s="140">
        <v>42</v>
      </c>
      <c r="E64" s="139" t="s">
        <v>114</v>
      </c>
      <c r="F64" s="141" t="s">
        <v>498</v>
      </c>
      <c r="G64" s="141" t="s">
        <v>499</v>
      </c>
      <c r="H64" s="139" t="s">
        <v>202</v>
      </c>
      <c r="I64" s="139" t="s">
        <v>217</v>
      </c>
      <c r="J64" s="326">
        <f>'Actividades Físicas'!Y64</f>
        <v>1</v>
      </c>
      <c r="K64" s="326">
        <f ca="1">+'Actividades Físicas'!X64</f>
        <v>1</v>
      </c>
      <c r="L64" s="155">
        <f>SUMIF('Actividades Presupuesto'!$D$3:$D$78,$E64,'Actividades Presupuesto'!$H$3:$H$78)</f>
        <v>2061916751</v>
      </c>
      <c r="M64" s="155">
        <f>SUMIF('Actividades Presupuesto'!$D$3:$D$78,$E64,'Actividades Presupuesto'!$J$3:$J$78)</f>
        <v>2061916751</v>
      </c>
      <c r="N64" s="155">
        <f>SUMIF('Actividades Presupuesto'!$D$3:$D$78,$E64,'Actividades Presupuesto'!$L$3:$L$78)</f>
        <v>472076932</v>
      </c>
      <c r="O64" s="155">
        <f>SUMIF('Actividades Presupuesto'!$D$3:$D$78,$E64,'Actividades Presupuesto'!$O$3:$O$78)</f>
        <v>24557018</v>
      </c>
      <c r="P64" s="156">
        <v>0</v>
      </c>
      <c r="Q64" s="156">
        <v>0</v>
      </c>
      <c r="R64" s="283"/>
      <c r="S64" s="283"/>
    </row>
    <row r="65" spans="2:19" ht="48.75" customHeight="1">
      <c r="B65" s="139">
        <v>8141</v>
      </c>
      <c r="C65" s="139" t="s">
        <v>353</v>
      </c>
      <c r="D65" s="140">
        <v>43</v>
      </c>
      <c r="E65" s="139" t="s">
        <v>115</v>
      </c>
      <c r="F65" s="141" t="s">
        <v>500</v>
      </c>
      <c r="G65" s="141" t="s">
        <v>501</v>
      </c>
      <c r="H65" s="139" t="s">
        <v>195</v>
      </c>
      <c r="I65" s="139" t="s">
        <v>217</v>
      </c>
      <c r="J65" s="326">
        <f>'Actividades Físicas'!Y65</f>
        <v>1</v>
      </c>
      <c r="K65" s="326">
        <f ca="1">+'Actividades Físicas'!X65</f>
        <v>0.499</v>
      </c>
      <c r="L65" s="155">
        <f>SUMIF('Actividades Presupuesto'!$D$3:$D$78,$E65,'Actividades Presupuesto'!$H$3:$H$78)</f>
        <v>358624591</v>
      </c>
      <c r="M65" s="155">
        <f>SUMIF('Actividades Presupuesto'!$D$3:$D$78,$E65,'Actividades Presupuesto'!$J$3:$J$78)</f>
        <v>358624591</v>
      </c>
      <c r="N65" s="155">
        <f>SUMIF('Actividades Presupuesto'!$D$3:$D$78,$E65,'Actividades Presupuesto'!$L$3:$L$78)</f>
        <v>358624591</v>
      </c>
      <c r="O65" s="155">
        <f>SUMIF('Actividades Presupuesto'!$D$3:$D$78,$E65,'Actividades Presupuesto'!$O$3:$O$78)</f>
        <v>161381068</v>
      </c>
      <c r="P65" s="156">
        <v>0</v>
      </c>
      <c r="Q65" s="156">
        <v>0</v>
      </c>
      <c r="R65" s="283"/>
      <c r="S65" s="283"/>
    </row>
    <row r="66" spans="2:19" ht="48.75" customHeight="1">
      <c r="B66" s="139">
        <v>8141</v>
      </c>
      <c r="C66" s="139" t="s">
        <v>353</v>
      </c>
      <c r="D66" s="140">
        <v>43</v>
      </c>
      <c r="E66" s="139" t="s">
        <v>116</v>
      </c>
      <c r="F66" s="141" t="s">
        <v>502</v>
      </c>
      <c r="G66" s="141" t="s">
        <v>503</v>
      </c>
      <c r="H66" s="139" t="s">
        <v>195</v>
      </c>
      <c r="I66" s="139" t="s">
        <v>213</v>
      </c>
      <c r="J66" s="326">
        <f>'Actividades Físicas'!Y66</f>
        <v>5.0299999999999997E-2</v>
      </c>
      <c r="K66" s="326">
        <f>+'Actividades Físicas'!X66</f>
        <v>3.0000000000000002E-2</v>
      </c>
      <c r="L66" s="155">
        <f>SUMIF('Actividades Presupuesto'!$D$3:$D$78,$E66,'Actividades Presupuesto'!$H$3:$H$78)</f>
        <v>5344993170</v>
      </c>
      <c r="M66" s="155">
        <f>SUMIF('Actividades Presupuesto'!$D$3:$D$78,$E66,'Actividades Presupuesto'!$J$3:$J$78)</f>
        <v>5344993170</v>
      </c>
      <c r="N66" s="155">
        <f>SUMIF('Actividades Presupuesto'!$D$3:$D$78,$E66,'Actividades Presupuesto'!$L$3:$L$78)</f>
        <v>5344993170</v>
      </c>
      <c r="O66" s="155">
        <f>SUMIF('Actividades Presupuesto'!$D$3:$D$78,$E66,'Actividades Presupuesto'!$O$3:$O$78)</f>
        <v>2405246928</v>
      </c>
      <c r="P66" s="156">
        <v>0</v>
      </c>
      <c r="Q66" s="156">
        <v>0</v>
      </c>
      <c r="R66" s="331" t="s">
        <v>737</v>
      </c>
      <c r="S66" s="283" t="s">
        <v>543</v>
      </c>
    </row>
    <row r="67" spans="2:19" ht="48.75" customHeight="1">
      <c r="B67" s="139">
        <v>8141</v>
      </c>
      <c r="C67" s="139" t="s">
        <v>358</v>
      </c>
      <c r="D67" s="140">
        <v>44</v>
      </c>
      <c r="E67" s="139" t="s">
        <v>117</v>
      </c>
      <c r="F67" s="141" t="s">
        <v>504</v>
      </c>
      <c r="G67" s="141" t="s">
        <v>505</v>
      </c>
      <c r="H67" s="139" t="s">
        <v>195</v>
      </c>
      <c r="I67" s="139" t="s">
        <v>217</v>
      </c>
      <c r="J67" s="149">
        <f>'Actividades Físicas'!Y67</f>
        <v>100</v>
      </c>
      <c r="K67" s="149">
        <f ca="1">+'Actividades Físicas'!X67</f>
        <v>1</v>
      </c>
      <c r="L67" s="155">
        <f>SUMIF('Actividades Presupuesto'!$D$3:$D$78,$E67,'Actividades Presupuesto'!$H$3:$H$78)</f>
        <v>6343372171</v>
      </c>
      <c r="M67" s="155">
        <f>SUMIF('Actividades Presupuesto'!$D$3:$D$78,$E67,'Actividades Presupuesto'!$J$3:$J$78)</f>
        <v>6343372171</v>
      </c>
      <c r="N67" s="155">
        <f>SUMIF('Actividades Presupuesto'!$D$3:$D$78,$E67,'Actividades Presupuesto'!$L$3:$L$78)</f>
        <v>5768843433</v>
      </c>
      <c r="O67" s="155">
        <f>SUMIF('Actividades Presupuesto'!$D$3:$D$78,$E67,'Actividades Presupuesto'!$O$3:$O$78)</f>
        <v>2621946782</v>
      </c>
      <c r="P67" s="156">
        <v>0</v>
      </c>
      <c r="Q67" s="156">
        <v>0</v>
      </c>
      <c r="R67" s="283" t="s">
        <v>738</v>
      </c>
      <c r="S67" s="283" t="s">
        <v>739</v>
      </c>
    </row>
    <row r="68" spans="2:19" ht="48.75" customHeight="1">
      <c r="B68" s="139">
        <v>8141</v>
      </c>
      <c r="C68" s="139" t="s">
        <v>358</v>
      </c>
      <c r="D68" s="140">
        <v>44</v>
      </c>
      <c r="E68" s="139" t="s">
        <v>118</v>
      </c>
      <c r="F68" s="141" t="s">
        <v>506</v>
      </c>
      <c r="G68" s="141" t="s">
        <v>360</v>
      </c>
      <c r="H68" s="139" t="s">
        <v>202</v>
      </c>
      <c r="I68" s="139" t="s">
        <v>217</v>
      </c>
      <c r="J68" s="149">
        <f>'Actividades Físicas'!Y68</f>
        <v>100</v>
      </c>
      <c r="K68" s="149">
        <f ca="1">+'Actividades Físicas'!X68</f>
        <v>2</v>
      </c>
      <c r="L68" s="155">
        <f>SUMIF('Actividades Presupuesto'!$D$3:$D$78,$E68,'Actividades Presupuesto'!$H$3:$H$78)</f>
        <v>442900000</v>
      </c>
      <c r="M68" s="155">
        <f>SUMIF('Actividades Presupuesto'!$D$3:$D$78,$E68,'Actividades Presupuesto'!$J$3:$J$78)</f>
        <v>442900000</v>
      </c>
      <c r="N68" s="155">
        <f>SUMIF('Actividades Presupuesto'!$D$3:$D$78,$E68,'Actividades Presupuesto'!$L$3:$L$78)</f>
        <v>0</v>
      </c>
      <c r="O68" s="155">
        <f>SUMIF('Actividades Presupuesto'!$D$3:$D$78,$E68,'Actividades Presupuesto'!$O$3:$O$78)</f>
        <v>0</v>
      </c>
      <c r="P68" s="156">
        <v>0</v>
      </c>
      <c r="Q68" s="156">
        <v>0</v>
      </c>
      <c r="R68" s="283" t="s">
        <v>740</v>
      </c>
      <c r="S68" s="283" t="s">
        <v>741</v>
      </c>
    </row>
    <row r="69" spans="2:19" ht="105" customHeight="1">
      <c r="B69" s="139">
        <v>8141</v>
      </c>
      <c r="C69" s="139" t="s">
        <v>361</v>
      </c>
      <c r="D69" s="140">
        <v>45</v>
      </c>
      <c r="E69" s="139" t="s">
        <v>119</v>
      </c>
      <c r="F69" s="141" t="s">
        <v>507</v>
      </c>
      <c r="G69" s="141" t="s">
        <v>508</v>
      </c>
      <c r="H69" s="139" t="s">
        <v>202</v>
      </c>
      <c r="I69" s="139" t="s">
        <v>213</v>
      </c>
      <c r="J69" s="149">
        <f>'Actividades Físicas'!Y69</f>
        <v>69000</v>
      </c>
      <c r="K69" s="149">
        <f>+'Actividades Físicas'!X69</f>
        <v>128208</v>
      </c>
      <c r="L69" s="155">
        <f>SUMIF('Actividades Presupuesto'!$D$3:$D$78,$E69,'Actividades Presupuesto'!$H$3:$H$78)</f>
        <v>2790000000</v>
      </c>
      <c r="M69" s="155">
        <f>SUMIF('Actividades Presupuesto'!$D$3:$D$78,$E69,'Actividades Presupuesto'!$J$3:$J$78)</f>
        <v>2790000000</v>
      </c>
      <c r="N69" s="155">
        <f>SUMIF('Actividades Presupuesto'!$D$3:$D$78,$E69,'Actividades Presupuesto'!$L$3:$L$78)</f>
        <v>0</v>
      </c>
      <c r="O69" s="155">
        <f>SUMIF('Actividades Presupuesto'!$D$3:$D$78,$E69,'Actividades Presupuesto'!$O$3:$O$78)</f>
        <v>0</v>
      </c>
      <c r="P69" s="156">
        <v>0</v>
      </c>
      <c r="Q69" s="156">
        <v>0</v>
      </c>
      <c r="R69" s="283" t="s">
        <v>742</v>
      </c>
      <c r="S69" s="283" t="s">
        <v>543</v>
      </c>
    </row>
    <row r="70" spans="2:19" ht="48.75" customHeight="1">
      <c r="B70" s="139">
        <v>8141</v>
      </c>
      <c r="C70" s="139" t="s">
        <v>361</v>
      </c>
      <c r="D70" s="140">
        <v>45</v>
      </c>
      <c r="E70" s="139" t="s">
        <v>121</v>
      </c>
      <c r="F70" s="141" t="s">
        <v>509</v>
      </c>
      <c r="G70" s="141" t="s">
        <v>510</v>
      </c>
      <c r="H70" s="139" t="s">
        <v>195</v>
      </c>
      <c r="I70" s="139" t="s">
        <v>217</v>
      </c>
      <c r="J70" s="282">
        <v>1</v>
      </c>
      <c r="K70" s="285">
        <f ca="1">+'Actividades Físicas'!X70</f>
        <v>0.501</v>
      </c>
      <c r="L70" s="155">
        <f>SUMIF('Actividades Presupuesto'!$D$3:$D$78,$E70,'Actividades Presupuesto'!$H$3:$H$78)</f>
        <v>2033986826</v>
      </c>
      <c r="M70" s="155">
        <f>SUMIF('Actividades Presupuesto'!$D$3:$D$78,$E70,'Actividades Presupuesto'!$J$3:$J$78)</f>
        <v>2033986826</v>
      </c>
      <c r="N70" s="155">
        <f>SUMIF('Actividades Presupuesto'!$D$3:$D$78,$E70,'Actividades Presupuesto'!$L$3:$L$78)</f>
        <v>898806271</v>
      </c>
      <c r="O70" s="155">
        <f>SUMIF('Actividades Presupuesto'!$D$3:$D$78,$E70,'Actividades Presupuesto'!$O$3:$O$78)</f>
        <v>0</v>
      </c>
      <c r="P70" s="156">
        <v>0</v>
      </c>
      <c r="Q70" s="156">
        <v>0</v>
      </c>
      <c r="R70" s="283" t="s">
        <v>743</v>
      </c>
      <c r="S70" s="283" t="s">
        <v>543</v>
      </c>
    </row>
    <row r="71" spans="2:19" ht="48.75" customHeight="1">
      <c r="B71" s="139">
        <v>8141</v>
      </c>
      <c r="C71" s="139" t="s">
        <v>361</v>
      </c>
      <c r="D71" s="140">
        <v>45</v>
      </c>
      <c r="E71" s="139" t="s">
        <v>122</v>
      </c>
      <c r="F71" s="141" t="s">
        <v>511</v>
      </c>
      <c r="G71" s="141" t="s">
        <v>512</v>
      </c>
      <c r="H71" s="139" t="s">
        <v>202</v>
      </c>
      <c r="I71" s="139" t="s">
        <v>213</v>
      </c>
      <c r="J71" s="149">
        <f>'Actividades Físicas'!Y71</f>
        <v>1</v>
      </c>
      <c r="K71" s="259">
        <f>+'Actividades Físicas'!X71</f>
        <v>0.49</v>
      </c>
      <c r="L71" s="155">
        <f>SUMIF('Actividades Presupuesto'!$D$3:$D$78,$E71,'Actividades Presupuesto'!$H$3:$H$78)</f>
        <v>210000000</v>
      </c>
      <c r="M71" s="155">
        <f>SUMIF('Actividades Presupuesto'!$D$3:$D$78,$E71,'Actividades Presupuesto'!$J$3:$J$78)</f>
        <v>210000000</v>
      </c>
      <c r="N71" s="155">
        <f>SUMIF('Actividades Presupuesto'!$D$3:$D$78,$E71,'Actividades Presupuesto'!$L$3:$L$78)</f>
        <v>857405</v>
      </c>
      <c r="O71" s="155">
        <f>SUMIF('Actividades Presupuesto'!$D$3:$D$78,$E71,'Actividades Presupuesto'!$O$3:$O$78)</f>
        <v>0</v>
      </c>
      <c r="P71" s="156">
        <v>0</v>
      </c>
      <c r="Q71" s="156">
        <v>0</v>
      </c>
      <c r="R71" s="283" t="s">
        <v>744</v>
      </c>
      <c r="S71" s="283" t="s">
        <v>543</v>
      </c>
    </row>
    <row r="72" spans="2:19" ht="48.75" customHeight="1">
      <c r="B72" s="139">
        <v>8141</v>
      </c>
      <c r="C72" s="139" t="s">
        <v>361</v>
      </c>
      <c r="D72" s="140">
        <v>45</v>
      </c>
      <c r="E72" s="139" t="s">
        <v>123</v>
      </c>
      <c r="F72" s="141" t="s">
        <v>513</v>
      </c>
      <c r="G72" s="141" t="s">
        <v>363</v>
      </c>
      <c r="H72" s="139" t="s">
        <v>202</v>
      </c>
      <c r="I72" s="139" t="s">
        <v>217</v>
      </c>
      <c r="J72" s="149">
        <f>'Actividades Físicas'!Y72</f>
        <v>47</v>
      </c>
      <c r="K72" s="149">
        <f ca="1">+'Actividades Físicas'!X72</f>
        <v>47</v>
      </c>
      <c r="L72" s="155">
        <f>SUMIF('Actividades Presupuesto'!$D$3:$D$78,$E72,'Actividades Presupuesto'!$H$3:$H$78)</f>
        <v>3136859152</v>
      </c>
      <c r="M72" s="155">
        <f>SUMIF('Actividades Presupuesto'!$D$3:$D$78,$E72,'Actividades Presupuesto'!$J$3:$J$78)</f>
        <v>3136859152</v>
      </c>
      <c r="N72" s="155">
        <f>SUMIF('Actividades Presupuesto'!$D$3:$D$78,$E72,'Actividades Presupuesto'!$L$3:$L$78)</f>
        <v>60490000</v>
      </c>
      <c r="O72" s="155">
        <f>SUMIF('Actividades Presupuesto'!$D$3:$D$78,$E72,'Actividades Presupuesto'!$O$3:$O$78)</f>
        <v>0</v>
      </c>
      <c r="P72" s="156">
        <v>0</v>
      </c>
      <c r="Q72" s="156">
        <v>0</v>
      </c>
      <c r="R72" s="283" t="s">
        <v>745</v>
      </c>
      <c r="S72" s="283" t="s">
        <v>543</v>
      </c>
    </row>
    <row r="73" spans="2:19" ht="16.5">
      <c r="L73" s="153"/>
      <c r="M73" s="153"/>
      <c r="N73" s="153"/>
      <c r="O73" s="153"/>
      <c r="P73" s="153"/>
      <c r="Q73" s="153"/>
    </row>
    <row r="74" spans="2:19" ht="30" customHeight="1">
      <c r="B74" s="150"/>
      <c r="C74" s="150"/>
      <c r="D74" s="150"/>
      <c r="E74" s="150"/>
      <c r="F74" s="150"/>
      <c r="G74" s="150"/>
      <c r="H74" s="150"/>
      <c r="I74" s="150"/>
      <c r="J74" s="150"/>
      <c r="K74" s="150"/>
      <c r="L74" s="154">
        <f t="shared" ref="L74:Q74" si="0">SUM(L3:L73)</f>
        <v>65090215209</v>
      </c>
      <c r="M74" s="154">
        <f t="shared" si="0"/>
        <v>65090215209</v>
      </c>
      <c r="N74" s="154">
        <f t="shared" si="0"/>
        <v>38898193072</v>
      </c>
      <c r="O74" s="154">
        <f t="shared" si="0"/>
        <v>14165423172</v>
      </c>
      <c r="P74" s="154">
        <f t="shared" si="0"/>
        <v>0</v>
      </c>
      <c r="Q74" s="154">
        <f t="shared" si="0"/>
        <v>0</v>
      </c>
      <c r="R74" s="150"/>
      <c r="S74" s="15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888B8-1577-4AF1-B50D-EBE36BBBD357}">
  <sheetPr codeName="Hoja8"/>
  <dimension ref="B1:M149"/>
  <sheetViews>
    <sheetView showGridLines="0" zoomScale="70" zoomScaleNormal="70" workbookViewId="0">
      <pane xSplit="3" ySplit="2" topLeftCell="K45"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58.83203125" customWidth="1"/>
    <col min="4" max="5" width="14.83203125" customWidth="1"/>
    <col min="6" max="11" width="18.83203125" customWidth="1"/>
    <col min="12" max="13" width="85.83203125" customWidth="1"/>
  </cols>
  <sheetData>
    <row r="1" spans="2:13" ht="18">
      <c r="B1" s="197"/>
      <c r="C1" s="197" t="str">
        <f>"Localidad: "&amp;Vigencia!F170</f>
        <v>Localidad: 01. USAQUEN</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+Vigencia!F171</f>
        <v>0</v>
      </c>
      <c r="G3" s="201">
        <f>+Vigencia!F219</f>
        <v>0</v>
      </c>
      <c r="H3" s="201">
        <f>+Vigencia!F267</f>
        <v>0</v>
      </c>
      <c r="I3" s="201">
        <f>+Vigencia!F315</f>
        <v>0</v>
      </c>
      <c r="J3" s="200"/>
      <c r="K3" s="200"/>
      <c r="L3" s="165" t="s">
        <v>747</v>
      </c>
      <c r="M3" s="165" t="s">
        <v>747</v>
      </c>
    </row>
    <row r="4" spans="2:13" ht="60">
      <c r="B4" s="198">
        <v>2</v>
      </c>
      <c r="C4" s="165" t="s">
        <v>200</v>
      </c>
      <c r="D4" s="216"/>
      <c r="E4" s="217"/>
      <c r="F4" s="201">
        <f>+Vigencia!F172</f>
        <v>0</v>
      </c>
      <c r="G4" s="201">
        <f>+Vigencia!F220</f>
        <v>0</v>
      </c>
      <c r="H4" s="201">
        <f>+Vigencia!F268</f>
        <v>0</v>
      </c>
      <c r="I4" s="201">
        <f>+Vigencia!F316</f>
        <v>0</v>
      </c>
      <c r="J4" s="200"/>
      <c r="K4" s="200"/>
      <c r="L4" s="165" t="s">
        <v>747</v>
      </c>
      <c r="M4" s="165" t="s">
        <v>747</v>
      </c>
    </row>
    <row r="5" spans="2:13" ht="69.75" customHeight="1">
      <c r="B5" s="198">
        <v>3</v>
      </c>
      <c r="C5" s="137" t="s">
        <v>204</v>
      </c>
      <c r="D5" s="217"/>
      <c r="E5" s="217"/>
      <c r="F5" s="201">
        <f>+Vigencia!F173</f>
        <v>0</v>
      </c>
      <c r="G5" s="201">
        <f>+Vigencia!F221</f>
        <v>0</v>
      </c>
      <c r="H5" s="201">
        <f>+Vigencia!F269</f>
        <v>0</v>
      </c>
      <c r="I5" s="201">
        <f>+Vigencia!F317</f>
        <v>0</v>
      </c>
      <c r="J5" s="200"/>
      <c r="K5" s="200"/>
      <c r="L5" s="165" t="s">
        <v>748</v>
      </c>
      <c r="M5" s="165" t="s">
        <v>749</v>
      </c>
    </row>
    <row r="6" spans="2:13" ht="36">
      <c r="B6" s="198">
        <v>4</v>
      </c>
      <c r="C6" s="137" t="s">
        <v>750</v>
      </c>
      <c r="D6" s="217"/>
      <c r="E6" s="217"/>
      <c r="F6" s="201">
        <f>+Vigencia!F174</f>
        <v>0</v>
      </c>
      <c r="G6" s="201">
        <f>+Vigencia!F222</f>
        <v>0</v>
      </c>
      <c r="H6" s="201">
        <f>+Vigencia!F270</f>
        <v>0</v>
      </c>
      <c r="I6" s="201">
        <f>+Vigencia!F318</f>
        <v>0</v>
      </c>
      <c r="J6" s="200"/>
      <c r="K6" s="200"/>
      <c r="L6" s="165" t="s">
        <v>747</v>
      </c>
      <c r="M6" s="165" t="s">
        <v>747</v>
      </c>
    </row>
    <row r="7" spans="2:13" ht="48" customHeight="1">
      <c r="B7" s="198">
        <v>5</v>
      </c>
      <c r="C7" s="137" t="s">
        <v>211</v>
      </c>
      <c r="D7" s="217"/>
      <c r="E7" s="217"/>
      <c r="F7" s="201">
        <f>+Vigencia!F175</f>
        <v>0</v>
      </c>
      <c r="G7" s="201">
        <f>+Vigencia!F223</f>
        <v>0</v>
      </c>
      <c r="H7" s="201">
        <f>+Vigencia!F271</f>
        <v>0</v>
      </c>
      <c r="I7" s="201">
        <f>+Vigencia!F319</f>
        <v>0</v>
      </c>
      <c r="J7" s="200"/>
      <c r="K7" s="200"/>
      <c r="L7" s="165" t="s">
        <v>751</v>
      </c>
      <c r="M7" s="165" t="s">
        <v>752</v>
      </c>
    </row>
    <row r="8" spans="2:13" ht="84">
      <c r="B8" s="198">
        <v>6</v>
      </c>
      <c r="C8" s="137" t="s">
        <v>215</v>
      </c>
      <c r="D8" s="217"/>
      <c r="E8" s="217"/>
      <c r="F8" s="201">
        <f>+Vigencia!F176</f>
        <v>0</v>
      </c>
      <c r="G8" s="201">
        <f>+Vigencia!F224</f>
        <v>0</v>
      </c>
      <c r="H8" s="201">
        <f>+Vigencia!F272</f>
        <v>0</v>
      </c>
      <c r="I8" s="201">
        <f>+Vigencia!F320</f>
        <v>0</v>
      </c>
      <c r="J8" s="200"/>
      <c r="K8" s="200"/>
      <c r="L8" s="165" t="s">
        <v>747</v>
      </c>
      <c r="M8" s="165" t="s">
        <v>747</v>
      </c>
    </row>
    <row r="9" spans="2:13" ht="60">
      <c r="B9" s="198">
        <v>7</v>
      </c>
      <c r="C9" s="137" t="s">
        <v>219</v>
      </c>
      <c r="D9" s="217"/>
      <c r="E9" s="217"/>
      <c r="F9" s="201">
        <f>+Vigencia!F177</f>
        <v>0</v>
      </c>
      <c r="G9" s="201">
        <f>+Vigencia!F225</f>
        <v>0</v>
      </c>
      <c r="H9" s="201">
        <f>+Vigencia!F273</f>
        <v>0</v>
      </c>
      <c r="I9" s="201">
        <f>+Vigencia!F321</f>
        <v>0</v>
      </c>
      <c r="J9" s="200"/>
      <c r="K9" s="200"/>
      <c r="L9" s="165" t="s">
        <v>753</v>
      </c>
      <c r="M9" s="165" t="s">
        <v>753</v>
      </c>
    </row>
    <row r="10" spans="2:13" ht="75.75" customHeight="1">
      <c r="B10" s="198">
        <v>8</v>
      </c>
      <c r="C10" s="137" t="s">
        <v>222</v>
      </c>
      <c r="D10" s="217"/>
      <c r="E10" s="217"/>
      <c r="F10" s="201">
        <f>+Vigencia!F178</f>
        <v>0</v>
      </c>
      <c r="G10" s="201">
        <f>+Vigencia!F226</f>
        <v>0</v>
      </c>
      <c r="H10" s="201">
        <f>+Vigencia!F274</f>
        <v>0</v>
      </c>
      <c r="I10" s="201">
        <f>+Vigencia!F322</f>
        <v>0</v>
      </c>
      <c r="J10" s="200"/>
      <c r="K10" s="200"/>
      <c r="L10" s="255" t="s">
        <v>754</v>
      </c>
      <c r="M10" s="255" t="s">
        <v>755</v>
      </c>
    </row>
    <row r="11" spans="2:13" ht="24">
      <c r="B11" s="198">
        <v>9</v>
      </c>
      <c r="C11" s="137" t="s">
        <v>225</v>
      </c>
      <c r="D11" s="217"/>
      <c r="E11" s="217"/>
      <c r="F11" s="201">
        <f>+Vigencia!F179</f>
        <v>0</v>
      </c>
      <c r="G11" s="201">
        <f>+Vigencia!F227</f>
        <v>0</v>
      </c>
      <c r="H11" s="201">
        <f>+Vigencia!F275</f>
        <v>0</v>
      </c>
      <c r="I11" s="201">
        <f>+Vigencia!F323</f>
        <v>0</v>
      </c>
      <c r="J11" s="200"/>
      <c r="K11" s="200"/>
      <c r="L11" s="165"/>
      <c r="M11" s="165"/>
    </row>
    <row r="12" spans="2:13" ht="59.25" customHeight="1">
      <c r="B12" s="198">
        <v>10</v>
      </c>
      <c r="C12" s="137" t="s">
        <v>228</v>
      </c>
      <c r="D12" s="217"/>
      <c r="E12" s="217">
        <v>220</v>
      </c>
      <c r="F12" s="201">
        <f>+Vigencia!F180</f>
        <v>0</v>
      </c>
      <c r="G12" s="201">
        <f>+Vigencia!F228</f>
        <v>0</v>
      </c>
      <c r="H12" s="201">
        <f>+Vigencia!F276</f>
        <v>0</v>
      </c>
      <c r="I12" s="201">
        <f>+Vigencia!F324</f>
        <v>0</v>
      </c>
      <c r="J12" s="200"/>
      <c r="K12" s="200"/>
      <c r="L12" s="137" t="s">
        <v>756</v>
      </c>
      <c r="M12" s="137" t="s">
        <v>757</v>
      </c>
    </row>
    <row r="13" spans="2:13" ht="72">
      <c r="B13" s="198">
        <v>11</v>
      </c>
      <c r="C13" s="137" t="s">
        <v>231</v>
      </c>
      <c r="D13" s="217"/>
      <c r="E13" s="217"/>
      <c r="F13" s="201">
        <f>+Vigencia!F181</f>
        <v>0</v>
      </c>
      <c r="G13" s="201">
        <f>+Vigencia!F229</f>
        <v>0</v>
      </c>
      <c r="H13" s="201">
        <f>+Vigencia!F277</f>
        <v>0</v>
      </c>
      <c r="I13" s="201">
        <f>+Vigencia!F325</f>
        <v>0</v>
      </c>
      <c r="J13" s="200"/>
      <c r="K13" s="200"/>
      <c r="L13" s="165" t="s">
        <v>758</v>
      </c>
      <c r="M13" s="165" t="s">
        <v>758</v>
      </c>
    </row>
    <row r="14" spans="2:13" ht="36">
      <c r="B14" s="198">
        <v>12</v>
      </c>
      <c r="C14" s="137" t="s">
        <v>234</v>
      </c>
      <c r="D14" s="217"/>
      <c r="E14" s="217"/>
      <c r="F14" s="201">
        <f>+Vigencia!F182</f>
        <v>0</v>
      </c>
      <c r="G14" s="201">
        <f>+Vigencia!F230</f>
        <v>0</v>
      </c>
      <c r="H14" s="201">
        <f>+Vigencia!F278</f>
        <v>0</v>
      </c>
      <c r="I14" s="201">
        <f>+Vigencia!F326</f>
        <v>0</v>
      </c>
      <c r="J14" s="200"/>
      <c r="K14" s="200"/>
      <c r="L14" s="260"/>
      <c r="M14" s="165"/>
    </row>
    <row r="15" spans="2:13" ht="60">
      <c r="B15" s="198">
        <v>13</v>
      </c>
      <c r="C15" s="137" t="s">
        <v>237</v>
      </c>
      <c r="D15" s="217"/>
      <c r="E15" s="217"/>
      <c r="F15" s="201">
        <f>+Vigencia!F183</f>
        <v>0</v>
      </c>
      <c r="G15" s="201">
        <f>+Vigencia!F231</f>
        <v>0</v>
      </c>
      <c r="H15" s="201">
        <f>+Vigencia!F279</f>
        <v>0</v>
      </c>
      <c r="I15" s="201">
        <f>+Vigencia!F327</f>
        <v>0</v>
      </c>
      <c r="J15" s="200"/>
      <c r="K15" s="200"/>
      <c r="L15" s="165" t="s">
        <v>759</v>
      </c>
      <c r="M15" s="165" t="s">
        <v>759</v>
      </c>
    </row>
    <row r="16" spans="2:13" ht="69" customHeight="1">
      <c r="B16" s="198">
        <v>14</v>
      </c>
      <c r="C16" s="137" t="s">
        <v>240</v>
      </c>
      <c r="D16" s="217"/>
      <c r="E16" s="217"/>
      <c r="F16" s="201">
        <f>+Vigencia!F184</f>
        <v>0</v>
      </c>
      <c r="G16" s="201">
        <f>+Vigencia!F232</f>
        <v>0</v>
      </c>
      <c r="H16" s="201">
        <f>+Vigencia!F280</f>
        <v>0</v>
      </c>
      <c r="I16" s="201">
        <f>+Vigencia!F328</f>
        <v>0</v>
      </c>
      <c r="J16" s="200"/>
      <c r="K16" s="200"/>
      <c r="L16" s="255" t="s">
        <v>760</v>
      </c>
      <c r="M16" s="255" t="s">
        <v>761</v>
      </c>
    </row>
    <row r="17" spans="2:13" ht="36">
      <c r="B17" s="198">
        <v>15</v>
      </c>
      <c r="C17" s="137" t="s">
        <v>243</v>
      </c>
      <c r="D17" s="217"/>
      <c r="E17" s="217"/>
      <c r="F17" s="201">
        <f>+Vigencia!F185</f>
        <v>0</v>
      </c>
      <c r="G17" s="201">
        <f>+Vigencia!F233</f>
        <v>0</v>
      </c>
      <c r="H17" s="201">
        <f>+Vigencia!F281</f>
        <v>0</v>
      </c>
      <c r="I17" s="201">
        <f>+Vigencia!F329</f>
        <v>0</v>
      </c>
      <c r="J17" s="200"/>
      <c r="K17" s="200"/>
      <c r="L17" s="255" t="s">
        <v>762</v>
      </c>
      <c r="M17" s="255" t="s">
        <v>762</v>
      </c>
    </row>
    <row r="18" spans="2:13" ht="36">
      <c r="B18" s="198">
        <v>16</v>
      </c>
      <c r="C18" s="137" t="s">
        <v>246</v>
      </c>
      <c r="D18" s="217"/>
      <c r="E18" s="217"/>
      <c r="F18" s="201">
        <f>+Vigencia!F186</f>
        <v>0</v>
      </c>
      <c r="G18" s="201">
        <f>+Vigencia!F234</f>
        <v>0</v>
      </c>
      <c r="H18" s="201">
        <f>+Vigencia!F282</f>
        <v>0</v>
      </c>
      <c r="I18" s="201">
        <f>+Vigencia!F330</f>
        <v>0</v>
      </c>
      <c r="J18" s="200"/>
      <c r="K18" s="200"/>
      <c r="L18" s="165" t="s">
        <v>763</v>
      </c>
      <c r="M18" s="165" t="s">
        <v>763</v>
      </c>
    </row>
    <row r="19" spans="2:13" ht="36">
      <c r="B19" s="198">
        <v>17</v>
      </c>
      <c r="C19" s="137" t="s">
        <v>249</v>
      </c>
      <c r="D19" s="217"/>
      <c r="E19" s="217"/>
      <c r="F19" s="201">
        <f>+Vigencia!F187</f>
        <v>0</v>
      </c>
      <c r="G19" s="201">
        <f>+Vigencia!F235</f>
        <v>0</v>
      </c>
      <c r="H19" s="201">
        <f>+Vigencia!F283</f>
        <v>0</v>
      </c>
      <c r="I19" s="201">
        <f>+Vigencia!F331</f>
        <v>0</v>
      </c>
      <c r="J19" s="200"/>
      <c r="K19" s="200"/>
      <c r="L19" s="260"/>
      <c r="M19" s="165"/>
    </row>
    <row r="20" spans="2:13" ht="36">
      <c r="B20" s="198">
        <v>18</v>
      </c>
      <c r="C20" s="137" t="s">
        <v>252</v>
      </c>
      <c r="D20" s="217"/>
      <c r="E20" s="217"/>
      <c r="F20" s="201">
        <f>+Vigencia!F188</f>
        <v>0</v>
      </c>
      <c r="G20" s="201">
        <f>+Vigencia!F236</f>
        <v>0</v>
      </c>
      <c r="H20" s="201">
        <f>+Vigencia!F284</f>
        <v>0</v>
      </c>
      <c r="I20" s="201">
        <f>+Vigencia!F332</f>
        <v>0</v>
      </c>
      <c r="J20" s="200"/>
      <c r="K20" s="200"/>
      <c r="L20" s="260"/>
      <c r="M20" s="165"/>
    </row>
    <row r="21" spans="2:13" ht="36">
      <c r="B21" s="198">
        <v>19</v>
      </c>
      <c r="C21" s="137" t="s">
        <v>255</v>
      </c>
      <c r="D21" s="217"/>
      <c r="E21" s="217"/>
      <c r="F21" s="201">
        <f>+Vigencia!F189</f>
        <v>0</v>
      </c>
      <c r="G21" s="201">
        <f>+Vigencia!F237</f>
        <v>0</v>
      </c>
      <c r="H21" s="201">
        <f>+Vigencia!F285</f>
        <v>0</v>
      </c>
      <c r="I21" s="201">
        <f>+Vigencia!F333</f>
        <v>0</v>
      </c>
      <c r="J21" s="200"/>
      <c r="K21" s="200"/>
      <c r="L21" s="165" t="s">
        <v>764</v>
      </c>
      <c r="M21" s="165" t="s">
        <v>765</v>
      </c>
    </row>
    <row r="22" spans="2:13" ht="60">
      <c r="B22" s="198">
        <v>20</v>
      </c>
      <c r="C22" s="137" t="s">
        <v>258</v>
      </c>
      <c r="D22" s="217"/>
      <c r="E22" s="217"/>
      <c r="F22" s="201">
        <f>+Vigencia!F190</f>
        <v>0</v>
      </c>
      <c r="G22" s="201">
        <f>+Vigencia!F238</f>
        <v>0</v>
      </c>
      <c r="H22" s="201">
        <f>+Vigencia!F286</f>
        <v>0</v>
      </c>
      <c r="I22" s="201">
        <f>+Vigencia!F334</f>
        <v>0</v>
      </c>
      <c r="J22" s="200"/>
      <c r="K22" s="200"/>
      <c r="L22" s="165" t="s">
        <v>766</v>
      </c>
      <c r="M22" s="165" t="s">
        <v>765</v>
      </c>
    </row>
    <row r="23" spans="2:13" ht="24">
      <c r="B23" s="198">
        <v>21</v>
      </c>
      <c r="C23" s="137" t="s">
        <v>261</v>
      </c>
      <c r="D23" s="217"/>
      <c r="E23" s="217"/>
      <c r="F23" s="201">
        <f>+Vigencia!F191</f>
        <v>0</v>
      </c>
      <c r="G23" s="201">
        <f>+Vigencia!F239</f>
        <v>0</v>
      </c>
      <c r="H23" s="201">
        <f>+Vigencia!F287</f>
        <v>0</v>
      </c>
      <c r="I23" s="201">
        <f>+Vigencia!F335</f>
        <v>0</v>
      </c>
      <c r="J23" s="200"/>
      <c r="K23" s="200"/>
      <c r="L23" s="165" t="s">
        <v>767</v>
      </c>
      <c r="M23" s="165" t="s">
        <v>765</v>
      </c>
    </row>
    <row r="24" spans="2:13" ht="36">
      <c r="B24" s="198">
        <v>22</v>
      </c>
      <c r="C24" s="137" t="s">
        <v>267</v>
      </c>
      <c r="D24" s="217"/>
      <c r="E24" s="217"/>
      <c r="F24" s="201">
        <f>+Vigencia!F192</f>
        <v>0</v>
      </c>
      <c r="G24" s="201">
        <f>+Vigencia!F240</f>
        <v>0</v>
      </c>
      <c r="H24" s="201">
        <f>+Vigencia!F288</f>
        <v>0</v>
      </c>
      <c r="I24" s="201">
        <f>+Vigencia!F336</f>
        <v>0</v>
      </c>
      <c r="J24" s="200"/>
      <c r="K24" s="200"/>
      <c r="L24" s="165" t="s">
        <v>768</v>
      </c>
      <c r="M24" s="165" t="s">
        <v>765</v>
      </c>
    </row>
    <row r="25" spans="2:13" ht="36">
      <c r="B25" s="198">
        <v>23</v>
      </c>
      <c r="C25" s="137" t="s">
        <v>270</v>
      </c>
      <c r="D25" s="217"/>
      <c r="E25" s="217"/>
      <c r="F25" s="201">
        <f>+Vigencia!F193</f>
        <v>0</v>
      </c>
      <c r="G25" s="201">
        <f>+Vigencia!F241</f>
        <v>0</v>
      </c>
      <c r="H25" s="201">
        <f>+Vigencia!F289</f>
        <v>0</v>
      </c>
      <c r="I25" s="201">
        <f>+Vigencia!F337</f>
        <v>0</v>
      </c>
      <c r="J25" s="200"/>
      <c r="K25" s="200"/>
      <c r="L25" s="165" t="s">
        <v>769</v>
      </c>
      <c r="M25" s="165" t="s">
        <v>765</v>
      </c>
    </row>
    <row r="26" spans="2:13" ht="48">
      <c r="B26" s="198">
        <v>24</v>
      </c>
      <c r="C26" s="137" t="s">
        <v>276</v>
      </c>
      <c r="D26" s="217"/>
      <c r="E26" s="217"/>
      <c r="F26" s="201">
        <f>+Vigencia!F194</f>
        <v>0</v>
      </c>
      <c r="G26" s="201">
        <f>+Vigencia!F242</f>
        <v>0</v>
      </c>
      <c r="H26" s="201">
        <f>+Vigencia!F290</f>
        <v>0</v>
      </c>
      <c r="I26" s="201">
        <f>+Vigencia!F338</f>
        <v>0</v>
      </c>
      <c r="J26" s="200"/>
      <c r="K26" s="200"/>
      <c r="L26" s="260"/>
      <c r="M26" s="165"/>
    </row>
    <row r="27" spans="2:13" ht="24">
      <c r="B27" s="198">
        <v>25</v>
      </c>
      <c r="C27" s="137" t="s">
        <v>279</v>
      </c>
      <c r="D27" s="217"/>
      <c r="E27" s="217"/>
      <c r="F27" s="201">
        <f>+Vigencia!F195</f>
        <v>0</v>
      </c>
      <c r="G27" s="201">
        <f>+Vigencia!F243</f>
        <v>0</v>
      </c>
      <c r="H27" s="201">
        <f>+Vigencia!F291</f>
        <v>0</v>
      </c>
      <c r="I27" s="201">
        <f>+Vigencia!F339</f>
        <v>0</v>
      </c>
      <c r="J27" s="200"/>
      <c r="K27" s="200"/>
      <c r="L27" s="260"/>
      <c r="M27" s="165"/>
    </row>
    <row r="28" spans="2:13" ht="62.25" customHeight="1">
      <c r="B28" s="198">
        <v>26</v>
      </c>
      <c r="C28" s="137" t="s">
        <v>284</v>
      </c>
      <c r="D28" s="217"/>
      <c r="E28" s="217"/>
      <c r="F28" s="201">
        <f>+Vigencia!F196</f>
        <v>0</v>
      </c>
      <c r="G28" s="201">
        <f>+Vigencia!F244</f>
        <v>0</v>
      </c>
      <c r="H28" s="201">
        <f>+Vigencia!F292</f>
        <v>0</v>
      </c>
      <c r="I28" s="201">
        <f>+Vigencia!F340</f>
        <v>0</v>
      </c>
      <c r="J28" s="200"/>
      <c r="K28" s="200"/>
      <c r="L28" s="165" t="s">
        <v>770</v>
      </c>
      <c r="M28" s="165" t="s">
        <v>770</v>
      </c>
    </row>
    <row r="29" spans="2:13" ht="77.25" customHeight="1">
      <c r="B29" s="198">
        <v>27</v>
      </c>
      <c r="C29" s="137" t="s">
        <v>290</v>
      </c>
      <c r="D29" s="217"/>
      <c r="E29" s="217"/>
      <c r="F29" s="201">
        <f>+Vigencia!F197</f>
        <v>0</v>
      </c>
      <c r="G29" s="201">
        <f>+Vigencia!F245</f>
        <v>0</v>
      </c>
      <c r="H29" s="201">
        <f>+Vigencia!F293</f>
        <v>0</v>
      </c>
      <c r="I29" s="201">
        <f>+Vigencia!F341</f>
        <v>0</v>
      </c>
      <c r="J29" s="200"/>
      <c r="K29" s="200"/>
      <c r="L29" s="165" t="s">
        <v>770</v>
      </c>
      <c r="M29" s="165" t="s">
        <v>770</v>
      </c>
    </row>
    <row r="30" spans="2:13" ht="60.75" customHeight="1">
      <c r="B30" s="198">
        <v>28</v>
      </c>
      <c r="C30" s="137" t="s">
        <v>293</v>
      </c>
      <c r="D30" s="217"/>
      <c r="E30" s="217"/>
      <c r="F30" s="201">
        <f>+Vigencia!F198</f>
        <v>0</v>
      </c>
      <c r="G30" s="201">
        <f>+Vigencia!F246</f>
        <v>0</v>
      </c>
      <c r="H30" s="201">
        <f>+Vigencia!F294</f>
        <v>0</v>
      </c>
      <c r="I30" s="201">
        <f>+Vigencia!F342</f>
        <v>0</v>
      </c>
      <c r="J30" s="200"/>
      <c r="K30" s="200"/>
      <c r="L30" s="165" t="s">
        <v>770</v>
      </c>
      <c r="M30" s="165" t="s">
        <v>770</v>
      </c>
    </row>
    <row r="31" spans="2:13" ht="132.75" customHeight="1">
      <c r="B31" s="198">
        <v>29</v>
      </c>
      <c r="C31" s="137" t="s">
        <v>297</v>
      </c>
      <c r="D31" s="217"/>
      <c r="E31" s="217"/>
      <c r="F31" s="201">
        <f>+Vigencia!F199</f>
        <v>0</v>
      </c>
      <c r="G31" s="201">
        <f>+Vigencia!F247</f>
        <v>0</v>
      </c>
      <c r="H31" s="201">
        <f>+Vigencia!F295</f>
        <v>0</v>
      </c>
      <c r="I31" s="201">
        <f>+Vigencia!F343</f>
        <v>0</v>
      </c>
      <c r="J31" s="200"/>
      <c r="K31" s="200"/>
      <c r="L31" s="165" t="s">
        <v>770</v>
      </c>
      <c r="M31" s="165" t="s">
        <v>770</v>
      </c>
    </row>
    <row r="32" spans="2:13" ht="101.25" customHeight="1">
      <c r="B32" s="198">
        <v>30</v>
      </c>
      <c r="C32" s="137" t="s">
        <v>301</v>
      </c>
      <c r="D32" s="217"/>
      <c r="E32" s="217"/>
      <c r="F32" s="201">
        <f>+Vigencia!F200</f>
        <v>0</v>
      </c>
      <c r="G32" s="201">
        <f>+Vigencia!F248</f>
        <v>0</v>
      </c>
      <c r="H32" s="201">
        <f>+Vigencia!F296</f>
        <v>0</v>
      </c>
      <c r="I32" s="201">
        <f>+Vigencia!F344</f>
        <v>0</v>
      </c>
      <c r="J32" s="200"/>
      <c r="K32" s="200"/>
      <c r="L32" s="165" t="s">
        <v>770</v>
      </c>
      <c r="M32" s="165" t="s">
        <v>770</v>
      </c>
    </row>
    <row r="33" spans="2:13" ht="88.5" customHeight="1">
      <c r="B33" s="198">
        <v>31</v>
      </c>
      <c r="C33" s="137" t="s">
        <v>304</v>
      </c>
      <c r="D33" s="217"/>
      <c r="E33" s="217"/>
      <c r="F33" s="201">
        <f>+Vigencia!F201</f>
        <v>0</v>
      </c>
      <c r="G33" s="201">
        <f>+Vigencia!F249</f>
        <v>0</v>
      </c>
      <c r="H33" s="201">
        <f>+Vigencia!F297</f>
        <v>0</v>
      </c>
      <c r="I33" s="201">
        <f>+Vigencia!F345</f>
        <v>0</v>
      </c>
      <c r="J33" s="200"/>
      <c r="K33" s="200"/>
      <c r="L33" s="165" t="s">
        <v>770</v>
      </c>
      <c r="M33" s="165" t="s">
        <v>770</v>
      </c>
    </row>
    <row r="34" spans="2:13" ht="78.75" customHeight="1">
      <c r="B34" s="198">
        <v>32</v>
      </c>
      <c r="C34" s="137" t="s">
        <v>307</v>
      </c>
      <c r="D34" s="217"/>
      <c r="E34" s="217"/>
      <c r="F34" s="201">
        <f>+Vigencia!F202</f>
        <v>0</v>
      </c>
      <c r="G34" s="201">
        <f>+Vigencia!F250</f>
        <v>0</v>
      </c>
      <c r="H34" s="201">
        <f>+Vigencia!F298</f>
        <v>0</v>
      </c>
      <c r="I34" s="201">
        <f>+Vigencia!F346</f>
        <v>0</v>
      </c>
      <c r="J34" s="200"/>
      <c r="K34" s="200"/>
      <c r="L34" s="165" t="s">
        <v>771</v>
      </c>
      <c r="M34" s="165" t="s">
        <v>771</v>
      </c>
    </row>
    <row r="35" spans="2:13" ht="72.75" customHeight="1">
      <c r="B35" s="198">
        <v>33</v>
      </c>
      <c r="C35" s="137" t="s">
        <v>310</v>
      </c>
      <c r="D35" s="217"/>
      <c r="E35" s="217"/>
      <c r="F35" s="201">
        <f>+Vigencia!F203</f>
        <v>0</v>
      </c>
      <c r="G35" s="201">
        <f>+Vigencia!F251</f>
        <v>0</v>
      </c>
      <c r="H35" s="201">
        <f>+Vigencia!F299</f>
        <v>0</v>
      </c>
      <c r="I35" s="201">
        <f>+Vigencia!F347</f>
        <v>0</v>
      </c>
      <c r="J35" s="200"/>
      <c r="K35" s="200"/>
      <c r="L35" s="165" t="s">
        <v>772</v>
      </c>
      <c r="M35" s="165" t="s">
        <v>773</v>
      </c>
    </row>
    <row r="36" spans="2:13" ht="36">
      <c r="B36" s="198">
        <v>34</v>
      </c>
      <c r="C36" s="137" t="s">
        <v>313</v>
      </c>
      <c r="D36" s="217"/>
      <c r="E36" s="217"/>
      <c r="F36" s="201">
        <f>+Vigencia!F204</f>
        <v>0</v>
      </c>
      <c r="G36" s="201">
        <f>+Vigencia!F252</f>
        <v>0</v>
      </c>
      <c r="H36" s="201">
        <f>+Vigencia!F300</f>
        <v>0</v>
      </c>
      <c r="I36" s="201">
        <f>+Vigencia!F348</f>
        <v>0</v>
      </c>
      <c r="J36" s="200"/>
      <c r="K36" s="200"/>
      <c r="L36" s="165" t="s">
        <v>774</v>
      </c>
      <c r="M36" s="165" t="s">
        <v>774</v>
      </c>
    </row>
    <row r="37" spans="2:13" ht="31.5" customHeight="1">
      <c r="B37" s="198">
        <v>35</v>
      </c>
      <c r="C37" s="137" t="s">
        <v>316</v>
      </c>
      <c r="D37" s="217"/>
      <c r="E37" s="217"/>
      <c r="F37" s="201">
        <f>+Vigencia!F205</f>
        <v>0</v>
      </c>
      <c r="G37" s="201">
        <f>+Vigencia!F253</f>
        <v>0</v>
      </c>
      <c r="H37" s="201">
        <f>+Vigencia!F301</f>
        <v>0</v>
      </c>
      <c r="I37" s="201">
        <f>+Vigencia!F349</f>
        <v>0</v>
      </c>
      <c r="J37" s="200"/>
      <c r="K37" s="200"/>
      <c r="L37" s="165" t="s">
        <v>775</v>
      </c>
      <c r="M37" s="165" t="s">
        <v>765</v>
      </c>
    </row>
    <row r="38" spans="2:13" ht="24">
      <c r="B38" s="198">
        <v>36</v>
      </c>
      <c r="C38" s="137" t="s">
        <v>319</v>
      </c>
      <c r="D38" s="217"/>
      <c r="E38" s="217"/>
      <c r="F38" s="201">
        <f>+Vigencia!F206</f>
        <v>0</v>
      </c>
      <c r="G38" s="201">
        <f>+Vigencia!F254</f>
        <v>0</v>
      </c>
      <c r="H38" s="201">
        <f>+Vigencia!F302</f>
        <v>0</v>
      </c>
      <c r="I38" s="201">
        <f>+Vigencia!F350</f>
        <v>0</v>
      </c>
      <c r="J38" s="200"/>
      <c r="K38" s="200"/>
      <c r="L38" s="260"/>
      <c r="M38" s="165"/>
    </row>
    <row r="39" spans="2:13" ht="60">
      <c r="B39" s="198">
        <v>37</v>
      </c>
      <c r="C39" s="137" t="s">
        <v>327</v>
      </c>
      <c r="D39" s="217"/>
      <c r="E39" s="217"/>
      <c r="F39" s="201">
        <f>+Vigencia!F207</f>
        <v>0</v>
      </c>
      <c r="G39" s="201">
        <f>+Vigencia!F255</f>
        <v>0</v>
      </c>
      <c r="H39" s="201">
        <f>+Vigencia!F303</f>
        <v>0</v>
      </c>
      <c r="I39" s="201">
        <f>+Vigencia!F351</f>
        <v>0</v>
      </c>
      <c r="J39" s="200"/>
      <c r="K39" s="200"/>
      <c r="L39" s="165" t="s">
        <v>747</v>
      </c>
      <c r="M39" s="165" t="s">
        <v>747</v>
      </c>
    </row>
    <row r="40" spans="2:13" ht="132">
      <c r="B40" s="198">
        <v>38</v>
      </c>
      <c r="C40" s="137" t="s">
        <v>330</v>
      </c>
      <c r="D40" s="217"/>
      <c r="E40" s="217"/>
      <c r="F40" s="201">
        <f>+Vigencia!F208</f>
        <v>0</v>
      </c>
      <c r="G40" s="201">
        <f>+Vigencia!F256</f>
        <v>0</v>
      </c>
      <c r="H40" s="201">
        <f>+Vigencia!F304</f>
        <v>0</v>
      </c>
      <c r="I40" s="201">
        <f>+Vigencia!F352</f>
        <v>0</v>
      </c>
      <c r="J40" s="200"/>
      <c r="K40" s="200"/>
      <c r="L40" s="165" t="s">
        <v>776</v>
      </c>
      <c r="M40" s="165" t="s">
        <v>777</v>
      </c>
    </row>
    <row r="41" spans="2:13" ht="72">
      <c r="B41" s="198">
        <v>39</v>
      </c>
      <c r="C41" s="137" t="s">
        <v>334</v>
      </c>
      <c r="D41" s="217"/>
      <c r="E41" s="217"/>
      <c r="F41" s="201">
        <f>+Vigencia!F209</f>
        <v>0</v>
      </c>
      <c r="G41" s="201">
        <f>+Vigencia!F257</f>
        <v>0</v>
      </c>
      <c r="H41" s="201">
        <f>+Vigencia!F305</f>
        <v>0</v>
      </c>
      <c r="I41" s="201">
        <f>+Vigencia!F353</f>
        <v>0</v>
      </c>
      <c r="J41" s="200"/>
      <c r="K41" s="200"/>
      <c r="L41" s="165" t="s">
        <v>778</v>
      </c>
      <c r="M41" s="165" t="s">
        <v>778</v>
      </c>
    </row>
    <row r="42" spans="2:13" ht="24">
      <c r="B42" s="198">
        <v>40</v>
      </c>
      <c r="C42" s="137" t="s">
        <v>341</v>
      </c>
      <c r="D42" s="217">
        <v>1</v>
      </c>
      <c r="E42" s="339">
        <v>1</v>
      </c>
      <c r="F42" s="201">
        <f>+Vigencia!F210</f>
        <v>0</v>
      </c>
      <c r="G42" s="201">
        <f>+Vigencia!F258</f>
        <v>0</v>
      </c>
      <c r="H42" s="201">
        <f>+Vigencia!F306</f>
        <v>0</v>
      </c>
      <c r="I42" s="201">
        <f>+Vigencia!F354</f>
        <v>0</v>
      </c>
      <c r="J42" s="200"/>
      <c r="K42" s="200"/>
      <c r="L42" s="352"/>
      <c r="M42" s="353"/>
    </row>
    <row r="43" spans="2:13" ht="24">
      <c r="B43" s="198">
        <v>41</v>
      </c>
      <c r="C43" s="137" t="s">
        <v>344</v>
      </c>
      <c r="D43" s="217">
        <v>0.5</v>
      </c>
      <c r="E43" s="338">
        <f>+D43/6*3</f>
        <v>0.25</v>
      </c>
      <c r="F43" s="201">
        <f>+Vigencia!F211</f>
        <v>0</v>
      </c>
      <c r="G43" s="201">
        <f>+Vigencia!F259</f>
        <v>0</v>
      </c>
      <c r="H43" s="201">
        <f>+Vigencia!F307</f>
        <v>0</v>
      </c>
      <c r="I43" s="201">
        <f>+Vigencia!F355</f>
        <v>0</v>
      </c>
      <c r="J43" s="200"/>
      <c r="K43" s="200"/>
      <c r="L43" s="255"/>
      <c r="M43" s="255"/>
    </row>
    <row r="44" spans="2:13" ht="99" customHeight="1">
      <c r="B44" s="198">
        <v>42</v>
      </c>
      <c r="C44" s="137" t="s">
        <v>347</v>
      </c>
      <c r="D44" s="217">
        <v>3122</v>
      </c>
      <c r="E44" s="217">
        <v>978</v>
      </c>
      <c r="F44" s="201">
        <f>+Vigencia!F212</f>
        <v>0</v>
      </c>
      <c r="G44" s="201">
        <f>+Vigencia!F260</f>
        <v>0</v>
      </c>
      <c r="H44" s="201">
        <f>+Vigencia!F308</f>
        <v>0</v>
      </c>
      <c r="I44" s="201">
        <f>+Vigencia!F356</f>
        <v>0</v>
      </c>
      <c r="J44" s="200"/>
      <c r="K44" s="200"/>
      <c r="L44" s="261"/>
      <c r="M44" s="261"/>
    </row>
    <row r="45" spans="2:13" ht="81" customHeight="1">
      <c r="B45" s="198">
        <v>43</v>
      </c>
      <c r="C45" s="137" t="s">
        <v>354</v>
      </c>
      <c r="D45" s="217">
        <v>1.9</v>
      </c>
      <c r="E45" s="217">
        <f>+D45/6*3</f>
        <v>0.95</v>
      </c>
      <c r="F45" s="201">
        <f>+Vigencia!F213</f>
        <v>0</v>
      </c>
      <c r="G45" s="201">
        <f>+Vigencia!F261</f>
        <v>0</v>
      </c>
      <c r="H45" s="201">
        <f>+Vigencia!F309</f>
        <v>0</v>
      </c>
      <c r="I45" s="201">
        <f>+Vigencia!F357</f>
        <v>0</v>
      </c>
      <c r="J45" s="200"/>
      <c r="K45" s="200"/>
      <c r="L45" s="255"/>
      <c r="M45" s="255"/>
    </row>
    <row r="46" spans="2:13" ht="24">
      <c r="B46" s="198">
        <v>44</v>
      </c>
      <c r="C46" s="137" t="s">
        <v>359</v>
      </c>
      <c r="D46" s="217"/>
      <c r="E46" s="217"/>
      <c r="F46" s="201">
        <f>+Vigencia!F214</f>
        <v>0</v>
      </c>
      <c r="G46" s="201">
        <f>+Vigencia!F262</f>
        <v>0</v>
      </c>
      <c r="H46" s="201">
        <f>+Vigencia!F310</f>
        <v>0</v>
      </c>
      <c r="I46" s="201">
        <f>+Vigencia!F358</f>
        <v>0</v>
      </c>
      <c r="J46" s="200"/>
      <c r="K46" s="200"/>
      <c r="L46" s="260"/>
      <c r="M46" s="165"/>
    </row>
    <row r="47" spans="2:13" ht="36">
      <c r="B47" s="198">
        <v>45</v>
      </c>
      <c r="C47" s="137" t="s">
        <v>362</v>
      </c>
      <c r="D47" s="217"/>
      <c r="E47" s="217"/>
      <c r="F47" s="201">
        <f>+Vigencia!F215</f>
        <v>0</v>
      </c>
      <c r="G47" s="201">
        <f>+Vigencia!F263</f>
        <v>0</v>
      </c>
      <c r="H47" s="201">
        <f>+Vigencia!F311</f>
        <v>0</v>
      </c>
      <c r="I47" s="201">
        <f>+Vigencia!F359</f>
        <v>0</v>
      </c>
      <c r="J47" s="200"/>
      <c r="K47" s="200"/>
      <c r="L47" s="165" t="s">
        <v>747</v>
      </c>
      <c r="M47" s="165" t="s">
        <v>747</v>
      </c>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29B3B-9C8D-4F5C-A43C-8AA079D12740}">
  <sheetPr codeName="Hoja9"/>
  <dimension ref="B1:M149"/>
  <sheetViews>
    <sheetView showGridLines="0" zoomScale="70" zoomScaleNormal="70" workbookViewId="0">
      <pane xSplit="3" ySplit="2" topLeftCell="D32" activePane="bottomRight" state="frozen"/>
      <selection pane="topRight" activeCell="E42" sqref="E42"/>
      <selection pane="bottomLeft" activeCell="E42" sqref="E42"/>
      <selection pane="bottomRight" activeCell="C45" sqref="C45"/>
    </sheetView>
  </sheetViews>
  <sheetFormatPr baseColWidth="10" defaultColWidth="12" defaultRowHeight="12"/>
  <cols>
    <col min="1" max="1" width="1.83203125" customWidth="1"/>
    <col min="3" max="3" width="60.5" customWidth="1"/>
    <col min="4" max="5" width="14.83203125" customWidth="1"/>
    <col min="6" max="11" width="18.83203125" customWidth="1"/>
    <col min="12" max="13" width="85.83203125" customWidth="1"/>
  </cols>
  <sheetData>
    <row r="1" spans="2:13" ht="18">
      <c r="B1" s="197"/>
      <c r="C1" s="197" t="str">
        <f>"Localidad: "&amp;Vigencia!G170</f>
        <v>Localidad: 02. CHAPINERO</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+Vigencia!G171</f>
        <v>0</v>
      </c>
      <c r="G3" s="201">
        <f>+Vigencia!G219</f>
        <v>0</v>
      </c>
      <c r="H3" s="201">
        <f>+Vigencia!G267</f>
        <v>0</v>
      </c>
      <c r="I3" s="201">
        <f>+Vigencia!G315</f>
        <v>0</v>
      </c>
      <c r="J3" s="200"/>
      <c r="K3" s="200"/>
      <c r="L3" s="165" t="s">
        <v>747</v>
      </c>
      <c r="M3" s="165" t="s">
        <v>747</v>
      </c>
    </row>
    <row r="4" spans="2:13" ht="60">
      <c r="B4" s="198">
        <v>2</v>
      </c>
      <c r="C4" s="165" t="s">
        <v>200</v>
      </c>
      <c r="D4" s="216"/>
      <c r="E4" s="217"/>
      <c r="F4" s="201">
        <f>+Vigencia!G172</f>
        <v>0</v>
      </c>
      <c r="G4" s="201">
        <f>+Vigencia!G220</f>
        <v>0</v>
      </c>
      <c r="H4" s="201">
        <f>+Vigencia!G268</f>
        <v>0</v>
      </c>
      <c r="I4" s="201">
        <f>+Vigencia!G316</f>
        <v>0</v>
      </c>
      <c r="J4" s="200"/>
      <c r="K4" s="200"/>
      <c r="L4" s="165" t="s">
        <v>747</v>
      </c>
      <c r="M4" s="165" t="s">
        <v>747</v>
      </c>
    </row>
    <row r="5" spans="2:13" ht="69.75" customHeight="1">
      <c r="B5" s="198">
        <v>3</v>
      </c>
      <c r="C5" s="137" t="s">
        <v>204</v>
      </c>
      <c r="D5" s="217"/>
      <c r="E5" s="217"/>
      <c r="F5" s="201">
        <f>+Vigencia!G173</f>
        <v>0</v>
      </c>
      <c r="G5" s="201">
        <f>+Vigencia!G221</f>
        <v>0</v>
      </c>
      <c r="H5" s="201">
        <f>+Vigencia!G269</f>
        <v>0</v>
      </c>
      <c r="I5" s="201">
        <f>+Vigencia!G317</f>
        <v>0</v>
      </c>
      <c r="J5" s="200"/>
      <c r="K5" s="200"/>
      <c r="L5" s="165" t="s">
        <v>748</v>
      </c>
      <c r="M5" s="165" t="s">
        <v>749</v>
      </c>
    </row>
    <row r="6" spans="2:13" ht="36">
      <c r="B6" s="198">
        <v>4</v>
      </c>
      <c r="C6" s="137" t="s">
        <v>750</v>
      </c>
      <c r="D6" s="217"/>
      <c r="E6" s="217"/>
      <c r="F6" s="201">
        <f>+Vigencia!G174</f>
        <v>0</v>
      </c>
      <c r="G6" s="201">
        <f>+Vigencia!G222</f>
        <v>0</v>
      </c>
      <c r="H6" s="201">
        <f>+Vigencia!G270</f>
        <v>0</v>
      </c>
      <c r="I6" s="201">
        <f>+Vigencia!G318</f>
        <v>0</v>
      </c>
      <c r="J6" s="200"/>
      <c r="K6" s="200"/>
      <c r="L6" s="165" t="s">
        <v>747</v>
      </c>
      <c r="M6" s="165" t="s">
        <v>747</v>
      </c>
    </row>
    <row r="7" spans="2:13" ht="48" customHeight="1">
      <c r="B7" s="198">
        <v>5</v>
      </c>
      <c r="C7" s="137" t="s">
        <v>211</v>
      </c>
      <c r="D7" s="217"/>
      <c r="E7" s="217"/>
      <c r="F7" s="201">
        <f>+Vigencia!G175</f>
        <v>0</v>
      </c>
      <c r="G7" s="201">
        <f>+Vigencia!G223</f>
        <v>0</v>
      </c>
      <c r="H7" s="201">
        <f>+Vigencia!G271</f>
        <v>0</v>
      </c>
      <c r="I7" s="201">
        <f>+Vigencia!G319</f>
        <v>0</v>
      </c>
      <c r="J7" s="200"/>
      <c r="K7" s="200"/>
      <c r="L7" s="165" t="s">
        <v>751</v>
      </c>
      <c r="M7" s="165" t="s">
        <v>752</v>
      </c>
    </row>
    <row r="8" spans="2:13" ht="84">
      <c r="B8" s="198">
        <v>6</v>
      </c>
      <c r="C8" s="137" t="s">
        <v>215</v>
      </c>
      <c r="D8" s="217"/>
      <c r="E8" s="217"/>
      <c r="F8" s="201">
        <f>+Vigencia!G176</f>
        <v>0</v>
      </c>
      <c r="G8" s="201">
        <f>+Vigencia!G224</f>
        <v>0</v>
      </c>
      <c r="H8" s="201">
        <f>+Vigencia!G272</f>
        <v>0</v>
      </c>
      <c r="I8" s="201">
        <f>+Vigencia!G320</f>
        <v>0</v>
      </c>
      <c r="J8" s="200"/>
      <c r="K8" s="200"/>
      <c r="L8" s="165" t="s">
        <v>747</v>
      </c>
      <c r="M8" s="165" t="s">
        <v>779</v>
      </c>
    </row>
    <row r="9" spans="2:13" ht="60">
      <c r="B9" s="198">
        <v>7</v>
      </c>
      <c r="C9" s="137" t="s">
        <v>219</v>
      </c>
      <c r="D9" s="217"/>
      <c r="E9" s="217"/>
      <c r="F9" s="201">
        <f>+Vigencia!G177</f>
        <v>0</v>
      </c>
      <c r="G9" s="201">
        <f>+Vigencia!G225</f>
        <v>0</v>
      </c>
      <c r="H9" s="201">
        <f>+Vigencia!G273</f>
        <v>0</v>
      </c>
      <c r="I9" s="201">
        <f>+Vigencia!G321</f>
        <v>0</v>
      </c>
      <c r="J9" s="200"/>
      <c r="K9" s="200"/>
      <c r="L9" s="165" t="s">
        <v>753</v>
      </c>
      <c r="M9" s="165" t="s">
        <v>753</v>
      </c>
    </row>
    <row r="10" spans="2:13" ht="75.75" customHeight="1">
      <c r="B10" s="198">
        <v>8</v>
      </c>
      <c r="C10" s="137" t="s">
        <v>222</v>
      </c>
      <c r="D10" s="217"/>
      <c r="E10" s="217"/>
      <c r="F10" s="201">
        <f>+Vigencia!G178</f>
        <v>0</v>
      </c>
      <c r="G10" s="201">
        <f>+Vigencia!G226</f>
        <v>0</v>
      </c>
      <c r="H10" s="201">
        <f>+Vigencia!G274</f>
        <v>0</v>
      </c>
      <c r="I10" s="201">
        <f>+Vigencia!G322</f>
        <v>0</v>
      </c>
      <c r="J10" s="200"/>
      <c r="K10" s="200"/>
      <c r="L10" s="255" t="s">
        <v>780</v>
      </c>
      <c r="M10" s="255" t="s">
        <v>781</v>
      </c>
    </row>
    <row r="11" spans="2:13" ht="24">
      <c r="B11" s="198">
        <v>9</v>
      </c>
      <c r="C11" s="137" t="s">
        <v>225</v>
      </c>
      <c r="D11" s="217"/>
      <c r="E11" s="217"/>
      <c r="F11" s="201">
        <f>+Vigencia!G179</f>
        <v>0</v>
      </c>
      <c r="G11" s="201">
        <f>+Vigencia!G227</f>
        <v>0</v>
      </c>
      <c r="H11" s="201">
        <f>+Vigencia!G275</f>
        <v>0</v>
      </c>
      <c r="I11" s="201">
        <f>+Vigencia!G323</f>
        <v>0</v>
      </c>
      <c r="J11" s="200"/>
      <c r="K11" s="200"/>
      <c r="L11" s="165"/>
      <c r="M11" s="165"/>
    </row>
    <row r="12" spans="2:13" ht="59.25" customHeight="1">
      <c r="B12" s="198">
        <v>10</v>
      </c>
      <c r="C12" s="137" t="s">
        <v>228</v>
      </c>
      <c r="D12" s="217"/>
      <c r="E12" s="217">
        <v>187</v>
      </c>
      <c r="F12" s="201">
        <f>+Vigencia!G180</f>
        <v>0</v>
      </c>
      <c r="G12" s="201">
        <f>+Vigencia!G228</f>
        <v>0</v>
      </c>
      <c r="H12" s="201">
        <f>+Vigencia!G276</f>
        <v>0</v>
      </c>
      <c r="I12" s="201">
        <f>+Vigencia!G324</f>
        <v>0</v>
      </c>
      <c r="J12" s="200"/>
      <c r="K12" s="200"/>
      <c r="L12" s="165" t="s">
        <v>782</v>
      </c>
      <c r="M12" s="165" t="s">
        <v>783</v>
      </c>
    </row>
    <row r="13" spans="2:13" ht="72">
      <c r="B13" s="198">
        <v>11</v>
      </c>
      <c r="C13" s="137" t="s">
        <v>231</v>
      </c>
      <c r="D13" s="217"/>
      <c r="E13" s="217"/>
      <c r="F13" s="201">
        <f>+Vigencia!G181</f>
        <v>0</v>
      </c>
      <c r="G13" s="201">
        <f>+Vigencia!G229</f>
        <v>0</v>
      </c>
      <c r="H13" s="201">
        <f>+Vigencia!G277</f>
        <v>0</v>
      </c>
      <c r="I13" s="201">
        <f>+Vigencia!G325</f>
        <v>0</v>
      </c>
      <c r="J13" s="200"/>
      <c r="K13" s="200"/>
      <c r="L13" s="165" t="s">
        <v>784</v>
      </c>
      <c r="M13" s="165" t="s">
        <v>784</v>
      </c>
    </row>
    <row r="14" spans="2:13" ht="36">
      <c r="B14" s="198">
        <v>12</v>
      </c>
      <c r="C14" s="137" t="s">
        <v>234</v>
      </c>
      <c r="D14" s="217"/>
      <c r="E14" s="217"/>
      <c r="F14" s="201">
        <f>+Vigencia!G182</f>
        <v>0</v>
      </c>
      <c r="G14" s="201">
        <f>+Vigencia!G230</f>
        <v>0</v>
      </c>
      <c r="H14" s="201">
        <f>+Vigencia!G278</f>
        <v>0</v>
      </c>
      <c r="I14" s="201">
        <f>+Vigencia!G326</f>
        <v>0</v>
      </c>
      <c r="J14" s="200"/>
      <c r="K14" s="200"/>
      <c r="L14" s="165"/>
      <c r="M14" s="165"/>
    </row>
    <row r="15" spans="2:13" ht="60">
      <c r="B15" s="198">
        <v>13</v>
      </c>
      <c r="C15" s="137" t="s">
        <v>237</v>
      </c>
      <c r="D15" s="217"/>
      <c r="E15" s="217"/>
      <c r="F15" s="201">
        <f>+Vigencia!G183</f>
        <v>0</v>
      </c>
      <c r="G15" s="201">
        <f>+Vigencia!G231</f>
        <v>0</v>
      </c>
      <c r="H15" s="201">
        <f>+Vigencia!G279</f>
        <v>0</v>
      </c>
      <c r="I15" s="201">
        <f>+Vigencia!G327</f>
        <v>0</v>
      </c>
      <c r="J15" s="200"/>
      <c r="K15" s="200"/>
      <c r="L15" s="165" t="s">
        <v>785</v>
      </c>
      <c r="M15" s="165" t="s">
        <v>785</v>
      </c>
    </row>
    <row r="16" spans="2:13" ht="84">
      <c r="B16" s="198">
        <v>14</v>
      </c>
      <c r="C16" s="137" t="s">
        <v>240</v>
      </c>
      <c r="D16" s="217"/>
      <c r="E16" s="217"/>
      <c r="F16" s="201">
        <f>+Vigencia!G184</f>
        <v>0</v>
      </c>
      <c r="G16" s="201">
        <f>+Vigencia!G232</f>
        <v>0</v>
      </c>
      <c r="H16" s="201">
        <f>+Vigencia!G280</f>
        <v>0</v>
      </c>
      <c r="I16" s="201">
        <f>+Vigencia!G328</f>
        <v>0</v>
      </c>
      <c r="J16" s="200"/>
      <c r="K16" s="200"/>
      <c r="L16" s="255" t="s">
        <v>760</v>
      </c>
      <c r="M16" s="255" t="s">
        <v>786</v>
      </c>
    </row>
    <row r="17" spans="2:13" ht="36">
      <c r="B17" s="198">
        <v>15</v>
      </c>
      <c r="C17" s="137" t="s">
        <v>243</v>
      </c>
      <c r="D17" s="217"/>
      <c r="E17" s="217"/>
      <c r="F17" s="201">
        <f>+Vigencia!G185</f>
        <v>0</v>
      </c>
      <c r="G17" s="201">
        <f>+Vigencia!G233</f>
        <v>0</v>
      </c>
      <c r="H17" s="201">
        <f>+Vigencia!G281</f>
        <v>0</v>
      </c>
      <c r="I17" s="201">
        <f>+Vigencia!G329</f>
        <v>0</v>
      </c>
      <c r="J17" s="200"/>
      <c r="K17" s="200"/>
      <c r="L17" s="255" t="s">
        <v>787</v>
      </c>
      <c r="M17" s="255" t="s">
        <v>787</v>
      </c>
    </row>
    <row r="18" spans="2:13" ht="36">
      <c r="B18" s="198">
        <v>16</v>
      </c>
      <c r="C18" s="137" t="s">
        <v>246</v>
      </c>
      <c r="D18" s="217"/>
      <c r="E18" s="217"/>
      <c r="F18" s="201">
        <f>+Vigencia!G186</f>
        <v>0</v>
      </c>
      <c r="G18" s="201">
        <f>+Vigencia!G234</f>
        <v>0</v>
      </c>
      <c r="H18" s="201">
        <f>+Vigencia!G282</f>
        <v>0</v>
      </c>
      <c r="I18" s="201">
        <f>+Vigencia!G330</f>
        <v>0</v>
      </c>
      <c r="J18" s="200"/>
      <c r="K18" s="200"/>
      <c r="L18" s="165" t="s">
        <v>763</v>
      </c>
      <c r="M18" s="165" t="s">
        <v>763</v>
      </c>
    </row>
    <row r="19" spans="2:13" ht="36">
      <c r="B19" s="198">
        <v>17</v>
      </c>
      <c r="C19" s="137" t="s">
        <v>249</v>
      </c>
      <c r="D19" s="217"/>
      <c r="E19" s="217"/>
      <c r="F19" s="201">
        <f>+Vigencia!G187</f>
        <v>0</v>
      </c>
      <c r="G19" s="201">
        <f>+Vigencia!G235</f>
        <v>0</v>
      </c>
      <c r="H19" s="201">
        <f>+Vigencia!G283</f>
        <v>0</v>
      </c>
      <c r="I19" s="201">
        <f>+Vigencia!G331</f>
        <v>0</v>
      </c>
      <c r="J19" s="200"/>
      <c r="K19" s="200"/>
      <c r="L19" s="165"/>
      <c r="M19" s="165"/>
    </row>
    <row r="20" spans="2:13" ht="36">
      <c r="B20" s="198">
        <v>18</v>
      </c>
      <c r="C20" s="137" t="s">
        <v>252</v>
      </c>
      <c r="D20" s="217"/>
      <c r="E20" s="217"/>
      <c r="F20" s="201">
        <f>+Vigencia!G188</f>
        <v>0</v>
      </c>
      <c r="G20" s="201">
        <f>+Vigencia!G236</f>
        <v>0</v>
      </c>
      <c r="H20" s="201">
        <f>+Vigencia!G284</f>
        <v>0</v>
      </c>
      <c r="I20" s="201">
        <f>+Vigencia!G332</f>
        <v>0</v>
      </c>
      <c r="J20" s="200"/>
      <c r="K20" s="200"/>
      <c r="L20" s="165"/>
      <c r="M20" s="165"/>
    </row>
    <row r="21" spans="2:13" ht="36">
      <c r="B21" s="198">
        <v>19</v>
      </c>
      <c r="C21" s="137" t="s">
        <v>255</v>
      </c>
      <c r="D21" s="217"/>
      <c r="E21" s="217"/>
      <c r="F21" s="201">
        <f>+Vigencia!G189</f>
        <v>0</v>
      </c>
      <c r="G21" s="201">
        <f>+Vigencia!G237</f>
        <v>0</v>
      </c>
      <c r="H21" s="201">
        <f>+Vigencia!G285</f>
        <v>0</v>
      </c>
      <c r="I21" s="201">
        <f>+Vigencia!G333</f>
        <v>0</v>
      </c>
      <c r="J21" s="200"/>
      <c r="K21" s="200"/>
      <c r="L21" s="165" t="s">
        <v>764</v>
      </c>
      <c r="M21" s="165" t="s">
        <v>765</v>
      </c>
    </row>
    <row r="22" spans="2:13" ht="60">
      <c r="B22" s="198">
        <v>20</v>
      </c>
      <c r="C22" s="137" t="s">
        <v>258</v>
      </c>
      <c r="D22" s="217"/>
      <c r="E22" s="217"/>
      <c r="F22" s="201">
        <f>+Vigencia!G190</f>
        <v>0</v>
      </c>
      <c r="G22" s="201">
        <f>+Vigencia!G238</f>
        <v>0</v>
      </c>
      <c r="H22" s="201">
        <f>+Vigencia!G286</f>
        <v>0</v>
      </c>
      <c r="I22" s="201">
        <f>+Vigencia!G334</f>
        <v>0</v>
      </c>
      <c r="J22" s="200"/>
      <c r="K22" s="200"/>
      <c r="L22" s="165" t="s">
        <v>766</v>
      </c>
      <c r="M22" s="165" t="s">
        <v>765</v>
      </c>
    </row>
    <row r="23" spans="2:13" ht="24">
      <c r="B23" s="198">
        <v>21</v>
      </c>
      <c r="C23" s="137" t="s">
        <v>261</v>
      </c>
      <c r="D23" s="217"/>
      <c r="E23" s="217"/>
      <c r="F23" s="201">
        <f>+Vigencia!G191</f>
        <v>0</v>
      </c>
      <c r="G23" s="201">
        <f>+Vigencia!G239</f>
        <v>0</v>
      </c>
      <c r="H23" s="201">
        <f>+Vigencia!G287</f>
        <v>0</v>
      </c>
      <c r="I23" s="201">
        <f>+Vigencia!G335</f>
        <v>0</v>
      </c>
      <c r="J23" s="200"/>
      <c r="K23" s="200"/>
      <c r="L23" s="165" t="s">
        <v>767</v>
      </c>
      <c r="M23" s="165" t="s">
        <v>765</v>
      </c>
    </row>
    <row r="24" spans="2:13" ht="24">
      <c r="B24" s="198">
        <v>22</v>
      </c>
      <c r="C24" s="137" t="s">
        <v>267</v>
      </c>
      <c r="D24" s="217"/>
      <c r="E24" s="217"/>
      <c r="F24" s="201">
        <f>+Vigencia!G192</f>
        <v>0</v>
      </c>
      <c r="G24" s="201">
        <f>+Vigencia!G240</f>
        <v>0</v>
      </c>
      <c r="H24" s="201">
        <f>+Vigencia!G288</f>
        <v>0</v>
      </c>
      <c r="I24" s="201">
        <f>+Vigencia!G336</f>
        <v>0</v>
      </c>
      <c r="J24" s="200"/>
      <c r="K24" s="200"/>
      <c r="L24" s="165" t="s">
        <v>768</v>
      </c>
      <c r="M24" s="165" t="s">
        <v>765</v>
      </c>
    </row>
    <row r="25" spans="2:13" ht="36">
      <c r="B25" s="198">
        <v>23</v>
      </c>
      <c r="C25" s="137" t="s">
        <v>270</v>
      </c>
      <c r="D25" s="217"/>
      <c r="E25" s="217"/>
      <c r="F25" s="201">
        <f>+Vigencia!G193</f>
        <v>0</v>
      </c>
      <c r="G25" s="201">
        <f>+Vigencia!G241</f>
        <v>0</v>
      </c>
      <c r="H25" s="201">
        <f>+Vigencia!G289</f>
        <v>0</v>
      </c>
      <c r="I25" s="201">
        <f>+Vigencia!G337</f>
        <v>0</v>
      </c>
      <c r="J25" s="200"/>
      <c r="K25" s="200"/>
      <c r="L25" s="165" t="s">
        <v>769</v>
      </c>
      <c r="M25" s="165" t="s">
        <v>765</v>
      </c>
    </row>
    <row r="26" spans="2:13" ht="48">
      <c r="B26" s="198">
        <v>24</v>
      </c>
      <c r="C26" s="137" t="s">
        <v>276</v>
      </c>
      <c r="D26" s="217"/>
      <c r="E26" s="217"/>
      <c r="F26" s="201">
        <f>+Vigencia!G194</f>
        <v>0</v>
      </c>
      <c r="G26" s="201">
        <f>+Vigencia!G242</f>
        <v>0</v>
      </c>
      <c r="H26" s="201">
        <f>+Vigencia!G290</f>
        <v>0</v>
      </c>
      <c r="I26" s="201">
        <f>+Vigencia!G338</f>
        <v>0</v>
      </c>
      <c r="J26" s="200"/>
      <c r="K26" s="200"/>
      <c r="L26" s="165"/>
      <c r="M26" s="165"/>
    </row>
    <row r="27" spans="2:13" ht="24">
      <c r="B27" s="198">
        <v>25</v>
      </c>
      <c r="C27" s="137" t="s">
        <v>279</v>
      </c>
      <c r="D27" s="217"/>
      <c r="E27" s="217"/>
      <c r="F27" s="201">
        <f>+Vigencia!G195</f>
        <v>0</v>
      </c>
      <c r="G27" s="201">
        <f>+Vigencia!G243</f>
        <v>0</v>
      </c>
      <c r="H27" s="201">
        <f>+Vigencia!G291</f>
        <v>0</v>
      </c>
      <c r="I27" s="201">
        <f>+Vigencia!G339</f>
        <v>0</v>
      </c>
      <c r="J27" s="200"/>
      <c r="K27" s="200"/>
      <c r="L27" s="165"/>
      <c r="M27" s="165"/>
    </row>
    <row r="28" spans="2:13" ht="409.5">
      <c r="B28" s="198">
        <v>26</v>
      </c>
      <c r="C28" s="137" t="s">
        <v>284</v>
      </c>
      <c r="D28" s="217"/>
      <c r="E28" s="217"/>
      <c r="F28" s="201">
        <f>+Vigencia!G196</f>
        <v>0</v>
      </c>
      <c r="G28" s="201">
        <f>+Vigencia!G244</f>
        <v>0</v>
      </c>
      <c r="H28" s="201">
        <f>+Vigencia!G292</f>
        <v>0</v>
      </c>
      <c r="I28" s="201">
        <f>+Vigencia!G340</f>
        <v>0</v>
      </c>
      <c r="J28" s="200"/>
      <c r="K28" s="200"/>
      <c r="L28" s="165" t="s">
        <v>770</v>
      </c>
      <c r="M28" s="165" t="s">
        <v>770</v>
      </c>
    </row>
    <row r="29" spans="2:13" ht="409.5">
      <c r="B29" s="198">
        <v>27</v>
      </c>
      <c r="C29" s="137" t="s">
        <v>290</v>
      </c>
      <c r="D29" s="217"/>
      <c r="E29" s="217"/>
      <c r="F29" s="201">
        <f>+Vigencia!G197</f>
        <v>0</v>
      </c>
      <c r="G29" s="201">
        <f>+Vigencia!G245</f>
        <v>0</v>
      </c>
      <c r="H29" s="201">
        <f>+Vigencia!G293</f>
        <v>0</v>
      </c>
      <c r="I29" s="201">
        <f>+Vigencia!G341</f>
        <v>0</v>
      </c>
      <c r="J29" s="200"/>
      <c r="K29" s="200"/>
      <c r="L29" s="165" t="s">
        <v>770</v>
      </c>
      <c r="M29" s="165" t="s">
        <v>770</v>
      </c>
    </row>
    <row r="30" spans="2:13" ht="409.5">
      <c r="B30" s="198">
        <v>28</v>
      </c>
      <c r="C30" s="137" t="s">
        <v>293</v>
      </c>
      <c r="D30" s="217"/>
      <c r="E30" s="217"/>
      <c r="F30" s="201">
        <f>+Vigencia!G198</f>
        <v>0</v>
      </c>
      <c r="G30" s="201">
        <f>+Vigencia!G246</f>
        <v>0</v>
      </c>
      <c r="H30" s="201">
        <f>+Vigencia!G294</f>
        <v>0</v>
      </c>
      <c r="I30" s="201">
        <f>+Vigencia!G342</f>
        <v>0</v>
      </c>
      <c r="J30" s="200"/>
      <c r="K30" s="200"/>
      <c r="L30" s="165" t="s">
        <v>770</v>
      </c>
      <c r="M30" s="165" t="s">
        <v>770</v>
      </c>
    </row>
    <row r="31" spans="2:13" ht="409.5">
      <c r="B31" s="198">
        <v>29</v>
      </c>
      <c r="C31" s="137" t="s">
        <v>297</v>
      </c>
      <c r="D31" s="217"/>
      <c r="E31" s="217"/>
      <c r="F31" s="201">
        <f>+Vigencia!G199</f>
        <v>0</v>
      </c>
      <c r="G31" s="201">
        <f>+Vigencia!G247</f>
        <v>0</v>
      </c>
      <c r="H31" s="201">
        <f>+Vigencia!G295</f>
        <v>0</v>
      </c>
      <c r="I31" s="201">
        <f>+Vigencia!G343</f>
        <v>0</v>
      </c>
      <c r="J31" s="200"/>
      <c r="K31" s="200"/>
      <c r="L31" s="165" t="s">
        <v>770</v>
      </c>
      <c r="M31" s="165" t="s">
        <v>770</v>
      </c>
    </row>
    <row r="32" spans="2:13" ht="409.5">
      <c r="B32" s="198">
        <v>30</v>
      </c>
      <c r="C32" s="137" t="s">
        <v>301</v>
      </c>
      <c r="D32" s="217"/>
      <c r="E32" s="217"/>
      <c r="F32" s="201">
        <f>+Vigencia!G200</f>
        <v>0</v>
      </c>
      <c r="G32" s="201">
        <f>+Vigencia!G248</f>
        <v>0</v>
      </c>
      <c r="H32" s="201">
        <f>+Vigencia!G296</f>
        <v>0</v>
      </c>
      <c r="I32" s="201">
        <f>+Vigencia!G344</f>
        <v>0</v>
      </c>
      <c r="J32" s="200"/>
      <c r="K32" s="200"/>
      <c r="L32" s="165" t="s">
        <v>770</v>
      </c>
      <c r="M32" s="165" t="s">
        <v>770</v>
      </c>
    </row>
    <row r="33" spans="2:13" ht="409.5">
      <c r="B33" s="198">
        <v>31</v>
      </c>
      <c r="C33" s="137" t="s">
        <v>304</v>
      </c>
      <c r="D33" s="217"/>
      <c r="E33" s="217"/>
      <c r="F33" s="201">
        <f>+Vigencia!G201</f>
        <v>0</v>
      </c>
      <c r="G33" s="201">
        <f>+Vigencia!G249</f>
        <v>0</v>
      </c>
      <c r="H33" s="201">
        <f>+Vigencia!G297</f>
        <v>0</v>
      </c>
      <c r="I33" s="201">
        <f>+Vigencia!G345</f>
        <v>0</v>
      </c>
      <c r="J33" s="200"/>
      <c r="K33" s="200"/>
      <c r="L33" s="165" t="s">
        <v>770</v>
      </c>
      <c r="M33" s="165" t="s">
        <v>770</v>
      </c>
    </row>
    <row r="34" spans="2:13" ht="180">
      <c r="B34" s="198">
        <v>32</v>
      </c>
      <c r="C34" s="137" t="s">
        <v>307</v>
      </c>
      <c r="D34" s="217"/>
      <c r="E34" s="217"/>
      <c r="F34" s="201">
        <f>+Vigencia!G202</f>
        <v>0</v>
      </c>
      <c r="G34" s="201">
        <f>+Vigencia!G250</f>
        <v>0</v>
      </c>
      <c r="H34" s="201">
        <f>+Vigencia!G298</f>
        <v>0</v>
      </c>
      <c r="I34" s="201">
        <f>+Vigencia!G346</f>
        <v>0</v>
      </c>
      <c r="J34" s="200"/>
      <c r="K34" s="200"/>
      <c r="L34" s="165" t="s">
        <v>771</v>
      </c>
      <c r="M34" s="165" t="s">
        <v>771</v>
      </c>
    </row>
    <row r="35" spans="2:13" ht="72.75" customHeight="1">
      <c r="B35" s="198">
        <v>33</v>
      </c>
      <c r="C35" s="137" t="s">
        <v>310</v>
      </c>
      <c r="D35" s="217"/>
      <c r="E35" s="217"/>
      <c r="F35" s="201">
        <f>+Vigencia!G203</f>
        <v>0</v>
      </c>
      <c r="G35" s="201">
        <f>+Vigencia!G251</f>
        <v>0</v>
      </c>
      <c r="H35" s="201">
        <f>+Vigencia!G299</f>
        <v>0</v>
      </c>
      <c r="I35" s="201">
        <f>+Vigencia!G347</f>
        <v>0</v>
      </c>
      <c r="J35" s="200"/>
      <c r="K35" s="200"/>
      <c r="L35" s="165" t="s">
        <v>772</v>
      </c>
      <c r="M35" s="165" t="s">
        <v>773</v>
      </c>
    </row>
    <row r="36" spans="2:13" ht="36">
      <c r="B36" s="198">
        <v>34</v>
      </c>
      <c r="C36" s="137" t="s">
        <v>313</v>
      </c>
      <c r="D36" s="217"/>
      <c r="E36" s="217"/>
      <c r="F36" s="201">
        <f>+Vigencia!G204</f>
        <v>0</v>
      </c>
      <c r="G36" s="201">
        <f>+Vigencia!G252</f>
        <v>0</v>
      </c>
      <c r="H36" s="201">
        <f>+Vigencia!G300</f>
        <v>0</v>
      </c>
      <c r="I36" s="201">
        <f>+Vigencia!G348</f>
        <v>0</v>
      </c>
      <c r="J36" s="200"/>
      <c r="K36" s="200"/>
      <c r="L36" s="165" t="s">
        <v>774</v>
      </c>
      <c r="M36" s="165" t="s">
        <v>774</v>
      </c>
    </row>
    <row r="37" spans="2:13" ht="31.5" customHeight="1">
      <c r="B37" s="198">
        <v>35</v>
      </c>
      <c r="C37" s="137" t="s">
        <v>316</v>
      </c>
      <c r="D37" s="217"/>
      <c r="E37" s="217"/>
      <c r="F37" s="201">
        <f>+Vigencia!G205</f>
        <v>0</v>
      </c>
      <c r="G37" s="201">
        <f>+Vigencia!G253</f>
        <v>0</v>
      </c>
      <c r="H37" s="201">
        <f>+Vigencia!G301</f>
        <v>0</v>
      </c>
      <c r="I37" s="201">
        <f>+Vigencia!G349</f>
        <v>0</v>
      </c>
      <c r="J37" s="200"/>
      <c r="K37" s="200"/>
      <c r="L37" s="165" t="s">
        <v>775</v>
      </c>
      <c r="M37" s="165" t="s">
        <v>765</v>
      </c>
    </row>
    <row r="38" spans="2:13" ht="24">
      <c r="B38" s="198">
        <v>36</v>
      </c>
      <c r="C38" s="137" t="s">
        <v>319</v>
      </c>
      <c r="D38" s="217"/>
      <c r="E38" s="217"/>
      <c r="F38" s="201">
        <f>+Vigencia!G206</f>
        <v>0</v>
      </c>
      <c r="G38" s="201">
        <f>+Vigencia!G254</f>
        <v>0</v>
      </c>
      <c r="H38" s="201">
        <f>+Vigencia!G302</f>
        <v>0</v>
      </c>
      <c r="I38" s="201">
        <f>+Vigencia!G350</f>
        <v>0</v>
      </c>
      <c r="J38" s="200"/>
      <c r="K38" s="200"/>
      <c r="L38" s="165"/>
      <c r="M38" s="165"/>
    </row>
    <row r="39" spans="2:13" ht="60">
      <c r="B39" s="198">
        <v>37</v>
      </c>
      <c r="C39" s="137" t="s">
        <v>327</v>
      </c>
      <c r="D39" s="217"/>
      <c r="E39" s="217"/>
      <c r="F39" s="201">
        <f>+Vigencia!G207</f>
        <v>0</v>
      </c>
      <c r="G39" s="201">
        <f>+Vigencia!G255</f>
        <v>0</v>
      </c>
      <c r="H39" s="201">
        <f>+Vigencia!G303</f>
        <v>0</v>
      </c>
      <c r="I39" s="201">
        <f>+Vigencia!G351</f>
        <v>0</v>
      </c>
      <c r="J39" s="200"/>
      <c r="K39" s="200"/>
      <c r="L39" s="165"/>
      <c r="M39" s="165"/>
    </row>
    <row r="40" spans="2:13" ht="132">
      <c r="B40" s="198">
        <v>38</v>
      </c>
      <c r="C40" s="137" t="s">
        <v>330</v>
      </c>
      <c r="D40" s="217"/>
      <c r="E40" s="217"/>
      <c r="F40" s="201">
        <f>+Vigencia!G208</f>
        <v>0</v>
      </c>
      <c r="G40" s="201">
        <f>+Vigencia!G256</f>
        <v>0</v>
      </c>
      <c r="H40" s="201">
        <f>+Vigencia!G304</f>
        <v>0</v>
      </c>
      <c r="I40" s="201">
        <f>+Vigencia!G352</f>
        <v>0</v>
      </c>
      <c r="J40" s="200"/>
      <c r="K40" s="200"/>
      <c r="L40" s="257" t="s">
        <v>788</v>
      </c>
      <c r="M40" s="257" t="s">
        <v>789</v>
      </c>
    </row>
    <row r="41" spans="2:13" ht="72">
      <c r="B41" s="198">
        <v>39</v>
      </c>
      <c r="C41" s="137" t="s">
        <v>334</v>
      </c>
      <c r="D41" s="217"/>
      <c r="E41" s="217"/>
      <c r="F41" s="201">
        <f>+Vigencia!G209</f>
        <v>0</v>
      </c>
      <c r="G41" s="201">
        <f>+Vigencia!G257</f>
        <v>0</v>
      </c>
      <c r="H41" s="201">
        <f>+Vigencia!G305</f>
        <v>0</v>
      </c>
      <c r="I41" s="201">
        <f>+Vigencia!G353</f>
        <v>0</v>
      </c>
      <c r="J41" s="200"/>
      <c r="K41" s="200"/>
      <c r="L41" s="165" t="s">
        <v>790</v>
      </c>
      <c r="M41" s="165" t="s">
        <v>790</v>
      </c>
    </row>
    <row r="42" spans="2:13" ht="24">
      <c r="B42" s="198">
        <v>40</v>
      </c>
      <c r="C42" s="137" t="s">
        <v>341</v>
      </c>
      <c r="D42" s="217">
        <v>1</v>
      </c>
      <c r="E42" s="339">
        <v>1</v>
      </c>
      <c r="F42" s="201">
        <f>+Vigencia!G210</f>
        <v>0</v>
      </c>
      <c r="G42" s="201">
        <f>+Vigencia!G258</f>
        <v>0</v>
      </c>
      <c r="H42" s="201">
        <f>+Vigencia!G306</f>
        <v>0</v>
      </c>
      <c r="I42" s="201">
        <f>+Vigencia!G354</f>
        <v>0</v>
      </c>
      <c r="J42" s="200"/>
      <c r="K42" s="200"/>
      <c r="L42" s="356"/>
      <c r="M42" s="356"/>
    </row>
    <row r="43" spans="2:13" ht="24">
      <c r="B43" s="198">
        <v>41</v>
      </c>
      <c r="C43" s="137" t="s">
        <v>344</v>
      </c>
      <c r="D43" s="217">
        <v>0.5</v>
      </c>
      <c r="E43" s="338">
        <f>+D43/6*3</f>
        <v>0.25</v>
      </c>
      <c r="F43" s="201">
        <f>+Vigencia!G211</f>
        <v>0</v>
      </c>
      <c r="G43" s="201">
        <f>+Vigencia!G259</f>
        <v>0</v>
      </c>
      <c r="H43" s="201">
        <f>+Vigencia!G307</f>
        <v>0</v>
      </c>
      <c r="I43" s="201">
        <f>+Vigencia!G355</f>
        <v>0</v>
      </c>
      <c r="J43" s="200"/>
      <c r="K43" s="200"/>
      <c r="L43" s="255"/>
      <c r="M43" s="255"/>
    </row>
    <row r="44" spans="2:13" ht="99" customHeight="1">
      <c r="B44" s="198">
        <v>42</v>
      </c>
      <c r="C44" s="137" t="s">
        <v>347</v>
      </c>
      <c r="D44" s="217">
        <v>3122</v>
      </c>
      <c r="E44" s="217">
        <v>567</v>
      </c>
      <c r="F44" s="201">
        <f>+Vigencia!G212</f>
        <v>0</v>
      </c>
      <c r="G44" s="201">
        <f>+Vigencia!G260</f>
        <v>0</v>
      </c>
      <c r="H44" s="201">
        <f>+Vigencia!G308</f>
        <v>0</v>
      </c>
      <c r="I44" s="201">
        <f>+Vigencia!G356</f>
        <v>0</v>
      </c>
      <c r="J44" s="200"/>
      <c r="K44" s="200"/>
      <c r="L44" s="261"/>
      <c r="M44" s="261"/>
    </row>
    <row r="45" spans="2:13" ht="94.5" customHeight="1">
      <c r="B45" s="198">
        <v>43</v>
      </c>
      <c r="C45" s="137" t="s">
        <v>354</v>
      </c>
      <c r="D45" s="217">
        <v>1.9</v>
      </c>
      <c r="E45" s="217">
        <f>+D45/6*3</f>
        <v>0.95</v>
      </c>
      <c r="F45" s="201">
        <f>+Vigencia!G213</f>
        <v>0</v>
      </c>
      <c r="G45" s="201">
        <f>+Vigencia!G261</f>
        <v>0</v>
      </c>
      <c r="H45" s="201">
        <f>+Vigencia!G309</f>
        <v>0</v>
      </c>
      <c r="I45" s="201">
        <f>+Vigencia!G357</f>
        <v>0</v>
      </c>
      <c r="J45" s="200"/>
      <c r="K45" s="200"/>
      <c r="L45" s="329" t="s">
        <v>791</v>
      </c>
      <c r="M45" s="329" t="s">
        <v>792</v>
      </c>
    </row>
    <row r="46" spans="2:13" ht="24">
      <c r="B46" s="198">
        <v>44</v>
      </c>
      <c r="C46" s="137" t="s">
        <v>359</v>
      </c>
      <c r="D46" s="217"/>
      <c r="E46" s="217"/>
      <c r="F46" s="201">
        <f>+Vigencia!G214</f>
        <v>0</v>
      </c>
      <c r="G46" s="201">
        <f>+Vigencia!G262</f>
        <v>0</v>
      </c>
      <c r="H46" s="201">
        <f>+Vigencia!G310</f>
        <v>0</v>
      </c>
      <c r="I46" s="201">
        <f>+Vigencia!G358</f>
        <v>0</v>
      </c>
      <c r="J46" s="200"/>
      <c r="K46" s="200"/>
      <c r="L46" s="165"/>
      <c r="M46" s="165"/>
    </row>
    <row r="47" spans="2:13" ht="36">
      <c r="B47" s="198">
        <v>45</v>
      </c>
      <c r="C47" s="137" t="s">
        <v>362</v>
      </c>
      <c r="D47" s="217"/>
      <c r="E47" s="217"/>
      <c r="F47" s="201">
        <f>+Vigencia!G215</f>
        <v>0</v>
      </c>
      <c r="G47" s="201">
        <f>+Vigencia!G263</f>
        <v>0</v>
      </c>
      <c r="H47" s="201">
        <f>+Vigencia!G311</f>
        <v>0</v>
      </c>
      <c r="I47" s="201">
        <f>+Vigencia!G359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7F600-55B9-486D-8847-94C40B8AF8D2}">
  <sheetPr codeName="Hoja10"/>
  <dimension ref="B1:M149"/>
  <sheetViews>
    <sheetView showGridLines="0" zoomScale="70" zoomScaleNormal="70" workbookViewId="0">
      <pane xSplit="3" ySplit="2" topLeftCell="L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45.6640625" customWidth="1"/>
    <col min="4" max="5" width="14.83203125" customWidth="1"/>
    <col min="6" max="11" width="18.83203125" customWidth="1"/>
    <col min="12" max="13" width="85.83203125" customWidth="1"/>
  </cols>
  <sheetData>
    <row r="1" spans="2:13" ht="18">
      <c r="B1" s="197"/>
      <c r="C1" s="197" t="str">
        <f>"Localidad: "&amp;Vigencia!H170</f>
        <v>Localidad: 03. SANTA FE</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+Vigencia!H171</f>
        <v>0</v>
      </c>
      <c r="G3" s="201">
        <f>+Vigencia!H219</f>
        <v>0</v>
      </c>
      <c r="H3" s="201">
        <f>+Vigencia!H267</f>
        <v>0</v>
      </c>
      <c r="I3" s="201">
        <f>+Vigencia!H315</f>
        <v>0</v>
      </c>
      <c r="J3" s="200"/>
      <c r="K3" s="200"/>
      <c r="L3" s="165" t="s">
        <v>747</v>
      </c>
      <c r="M3" s="165" t="s">
        <v>747</v>
      </c>
    </row>
    <row r="4" spans="2:13" ht="72">
      <c r="B4" s="198">
        <v>2</v>
      </c>
      <c r="C4" s="165" t="s">
        <v>200</v>
      </c>
      <c r="D4" s="216"/>
      <c r="E4" s="217"/>
      <c r="F4" s="201">
        <f>+Vigencia!H172</f>
        <v>0</v>
      </c>
      <c r="G4" s="201">
        <f>+Vigencia!H220</f>
        <v>0</v>
      </c>
      <c r="H4" s="201">
        <f>+Vigencia!H268</f>
        <v>0</v>
      </c>
      <c r="I4" s="201">
        <f>+Vigencia!H316</f>
        <v>0</v>
      </c>
      <c r="J4" s="200"/>
      <c r="K4" s="200"/>
      <c r="L4" s="165" t="s">
        <v>747</v>
      </c>
      <c r="M4" s="165" t="s">
        <v>747</v>
      </c>
    </row>
    <row r="5" spans="2:13" ht="69.75" customHeight="1">
      <c r="B5" s="198">
        <v>3</v>
      </c>
      <c r="C5" s="137" t="s">
        <v>204</v>
      </c>
      <c r="D5" s="217"/>
      <c r="E5" s="217"/>
      <c r="F5" s="201">
        <f>+Vigencia!H173</f>
        <v>0</v>
      </c>
      <c r="G5" s="201">
        <f>+Vigencia!H221</f>
        <v>0</v>
      </c>
      <c r="H5" s="201">
        <f>+Vigencia!H269</f>
        <v>0</v>
      </c>
      <c r="I5" s="201">
        <f>+Vigencia!H317</f>
        <v>0</v>
      </c>
      <c r="J5" s="200"/>
      <c r="K5" s="200"/>
      <c r="L5" s="165" t="s">
        <v>748</v>
      </c>
      <c r="M5" s="165" t="s">
        <v>749</v>
      </c>
    </row>
    <row r="6" spans="2:13" ht="48">
      <c r="B6" s="198">
        <v>4</v>
      </c>
      <c r="C6" s="137" t="s">
        <v>750</v>
      </c>
      <c r="D6" s="217"/>
      <c r="E6" s="217"/>
      <c r="F6" s="201">
        <f>+Vigencia!H174</f>
        <v>0</v>
      </c>
      <c r="G6" s="201">
        <f>+Vigencia!H222</f>
        <v>0</v>
      </c>
      <c r="H6" s="201">
        <f>+Vigencia!H270</f>
        <v>0</v>
      </c>
      <c r="I6" s="201">
        <f>+Vigencia!H318</f>
        <v>0</v>
      </c>
      <c r="J6" s="200"/>
      <c r="K6" s="200"/>
      <c r="L6" s="165" t="s">
        <v>747</v>
      </c>
      <c r="M6" s="165" t="s">
        <v>747</v>
      </c>
    </row>
    <row r="7" spans="2:13" ht="48" customHeight="1">
      <c r="B7" s="198">
        <v>5</v>
      </c>
      <c r="C7" s="137" t="s">
        <v>211</v>
      </c>
      <c r="D7" s="217"/>
      <c r="E7" s="217"/>
      <c r="F7" s="201">
        <f>+Vigencia!H175</f>
        <v>0</v>
      </c>
      <c r="G7" s="201">
        <f>+Vigencia!H223</f>
        <v>0</v>
      </c>
      <c r="H7" s="201">
        <f>+Vigencia!H271</f>
        <v>0</v>
      </c>
      <c r="I7" s="201">
        <f>+Vigencia!H319</f>
        <v>0</v>
      </c>
      <c r="J7" s="200"/>
      <c r="K7" s="200"/>
      <c r="L7" s="165" t="s">
        <v>793</v>
      </c>
      <c r="M7" s="165" t="s">
        <v>794</v>
      </c>
    </row>
    <row r="8" spans="2:13" ht="96">
      <c r="B8" s="198">
        <v>6</v>
      </c>
      <c r="C8" s="137" t="s">
        <v>215</v>
      </c>
      <c r="D8" s="217"/>
      <c r="E8" s="217"/>
      <c r="F8" s="201">
        <f>+Vigencia!H176</f>
        <v>0</v>
      </c>
      <c r="G8" s="201">
        <f>+Vigencia!H224</f>
        <v>0</v>
      </c>
      <c r="H8" s="201">
        <f>+Vigencia!H272</f>
        <v>0</v>
      </c>
      <c r="I8" s="201">
        <f>+Vigencia!H320</f>
        <v>0</v>
      </c>
      <c r="J8" s="200"/>
      <c r="K8" s="200"/>
      <c r="L8" s="165" t="s">
        <v>747</v>
      </c>
      <c r="M8" s="165" t="s">
        <v>779</v>
      </c>
    </row>
    <row r="9" spans="2:13" ht="84">
      <c r="B9" s="198">
        <v>7</v>
      </c>
      <c r="C9" s="137" t="s">
        <v>219</v>
      </c>
      <c r="D9" s="217"/>
      <c r="E9" s="217"/>
      <c r="F9" s="201">
        <f>+Vigencia!H177</f>
        <v>0</v>
      </c>
      <c r="G9" s="201">
        <f>+Vigencia!H225</f>
        <v>0</v>
      </c>
      <c r="H9" s="201">
        <f>+Vigencia!H273</f>
        <v>0</v>
      </c>
      <c r="I9" s="201">
        <f>+Vigencia!H321</f>
        <v>0</v>
      </c>
      <c r="J9" s="200"/>
      <c r="K9" s="200"/>
      <c r="L9" s="165" t="s">
        <v>753</v>
      </c>
      <c r="M9" s="165" t="s">
        <v>753</v>
      </c>
    </row>
    <row r="10" spans="2:13" ht="75.75" customHeight="1">
      <c r="B10" s="198">
        <v>8</v>
      </c>
      <c r="C10" s="137" t="s">
        <v>222</v>
      </c>
      <c r="D10" s="217"/>
      <c r="E10" s="217"/>
      <c r="F10" s="201">
        <f>+Vigencia!H178</f>
        <v>0</v>
      </c>
      <c r="G10" s="201">
        <f>+Vigencia!H226</f>
        <v>0</v>
      </c>
      <c r="H10" s="201">
        <f>+Vigencia!H274</f>
        <v>0</v>
      </c>
      <c r="I10" s="201">
        <f>+Vigencia!H322</f>
        <v>0</v>
      </c>
      <c r="J10" s="200"/>
      <c r="K10" s="200"/>
      <c r="L10" s="255" t="s">
        <v>795</v>
      </c>
      <c r="M10" s="255" t="s">
        <v>796</v>
      </c>
    </row>
    <row r="11" spans="2:13" ht="36">
      <c r="B11" s="198">
        <v>9</v>
      </c>
      <c r="C11" s="137" t="s">
        <v>225</v>
      </c>
      <c r="D11" s="217"/>
      <c r="E11" s="217"/>
      <c r="F11" s="201">
        <f>+Vigencia!H179</f>
        <v>0</v>
      </c>
      <c r="G11" s="201">
        <f>+Vigencia!H227</f>
        <v>0</v>
      </c>
      <c r="H11" s="201">
        <f>+Vigencia!H275</f>
        <v>0</v>
      </c>
      <c r="I11" s="201">
        <f>+Vigencia!H323</f>
        <v>0</v>
      </c>
      <c r="J11" s="200"/>
      <c r="K11" s="200"/>
      <c r="L11" s="165"/>
      <c r="M11" s="165"/>
    </row>
    <row r="12" spans="2:13" ht="59.25" customHeight="1">
      <c r="B12" s="198">
        <v>10</v>
      </c>
      <c r="C12" s="137" t="s">
        <v>228</v>
      </c>
      <c r="D12" s="217"/>
      <c r="E12" s="263">
        <v>83</v>
      </c>
      <c r="F12" s="201">
        <f>+Vigencia!H180</f>
        <v>0</v>
      </c>
      <c r="G12" s="201">
        <f>+Vigencia!H228</f>
        <v>0</v>
      </c>
      <c r="H12" s="201">
        <f>+Vigencia!H276</f>
        <v>0</v>
      </c>
      <c r="I12" s="201">
        <f>+Vigencia!H324</f>
        <v>0</v>
      </c>
      <c r="J12" s="200"/>
      <c r="K12" s="200"/>
      <c r="L12" s="255" t="s">
        <v>797</v>
      </c>
      <c r="M12" s="255" t="s">
        <v>798</v>
      </c>
    </row>
    <row r="13" spans="2:13" ht="72">
      <c r="B13" s="198">
        <v>11</v>
      </c>
      <c r="C13" s="137" t="s">
        <v>231</v>
      </c>
      <c r="D13" s="217"/>
      <c r="E13" s="217"/>
      <c r="F13" s="201">
        <f>+Vigencia!H181</f>
        <v>0</v>
      </c>
      <c r="G13" s="201">
        <f>+Vigencia!H229</f>
        <v>0</v>
      </c>
      <c r="H13" s="201">
        <f>+Vigencia!H277</f>
        <v>0</v>
      </c>
      <c r="I13" s="201">
        <f>+Vigencia!H325</f>
        <v>0</v>
      </c>
      <c r="J13" s="200"/>
      <c r="K13" s="200"/>
      <c r="L13" s="165" t="s">
        <v>799</v>
      </c>
      <c r="M13" s="165" t="s">
        <v>799</v>
      </c>
    </row>
    <row r="14" spans="2:13" ht="48">
      <c r="B14" s="198">
        <v>12</v>
      </c>
      <c r="C14" s="137" t="s">
        <v>234</v>
      </c>
      <c r="D14" s="217"/>
      <c r="E14" s="217"/>
      <c r="F14" s="201">
        <f>+Vigencia!H182</f>
        <v>0</v>
      </c>
      <c r="G14" s="201">
        <f>+Vigencia!H230</f>
        <v>0</v>
      </c>
      <c r="H14" s="201">
        <f>+Vigencia!H278</f>
        <v>0</v>
      </c>
      <c r="I14" s="201">
        <f>+Vigencia!H326</f>
        <v>0</v>
      </c>
      <c r="J14" s="200"/>
      <c r="K14" s="200"/>
      <c r="L14" s="165"/>
      <c r="M14" s="165"/>
    </row>
    <row r="15" spans="2:13" ht="72">
      <c r="B15" s="198">
        <v>13</v>
      </c>
      <c r="C15" s="137" t="s">
        <v>237</v>
      </c>
      <c r="D15" s="217"/>
      <c r="E15" s="217"/>
      <c r="F15" s="201">
        <f>+Vigencia!H183</f>
        <v>0</v>
      </c>
      <c r="G15" s="201">
        <f>+Vigencia!H231</f>
        <v>0</v>
      </c>
      <c r="H15" s="201">
        <f>+Vigencia!H279</f>
        <v>0</v>
      </c>
      <c r="I15" s="201">
        <f>+Vigencia!H327</f>
        <v>0</v>
      </c>
      <c r="J15" s="200"/>
      <c r="K15" s="200"/>
      <c r="L15" s="165" t="s">
        <v>800</v>
      </c>
      <c r="M15" s="165" t="s">
        <v>800</v>
      </c>
    </row>
    <row r="16" spans="2:13" ht="120">
      <c r="B16" s="198">
        <v>14</v>
      </c>
      <c r="C16" s="137" t="s">
        <v>240</v>
      </c>
      <c r="D16" s="217"/>
      <c r="E16" s="217"/>
      <c r="F16" s="201">
        <f>+Vigencia!H184</f>
        <v>0</v>
      </c>
      <c r="G16" s="201">
        <f>+Vigencia!H232</f>
        <v>0</v>
      </c>
      <c r="H16" s="201">
        <f>+Vigencia!H280</f>
        <v>0</v>
      </c>
      <c r="I16" s="201">
        <f>+Vigencia!H328</f>
        <v>0</v>
      </c>
      <c r="J16" s="200"/>
      <c r="K16" s="200"/>
      <c r="L16" s="255" t="s">
        <v>760</v>
      </c>
      <c r="M16" s="255" t="s">
        <v>801</v>
      </c>
    </row>
    <row r="17" spans="2:13" ht="48">
      <c r="B17" s="198">
        <v>15</v>
      </c>
      <c r="C17" s="137" t="s">
        <v>243</v>
      </c>
      <c r="D17" s="217"/>
      <c r="E17" s="217"/>
      <c r="F17" s="201">
        <f>+Vigencia!H185</f>
        <v>0</v>
      </c>
      <c r="G17" s="201">
        <f>+Vigencia!H233</f>
        <v>0</v>
      </c>
      <c r="H17" s="201">
        <f>+Vigencia!H281</f>
        <v>0</v>
      </c>
      <c r="I17" s="201">
        <f>+Vigencia!H329</f>
        <v>0</v>
      </c>
      <c r="J17" s="200"/>
      <c r="K17" s="200"/>
      <c r="L17" s="255" t="s">
        <v>802</v>
      </c>
      <c r="M17" s="255" t="s">
        <v>802</v>
      </c>
    </row>
    <row r="18" spans="2:13" ht="48">
      <c r="B18" s="198">
        <v>16</v>
      </c>
      <c r="C18" s="137" t="s">
        <v>246</v>
      </c>
      <c r="D18" s="217"/>
      <c r="E18" s="217"/>
      <c r="F18" s="201">
        <f>+Vigencia!H186</f>
        <v>0</v>
      </c>
      <c r="G18" s="201">
        <f>+Vigencia!H234</f>
        <v>0</v>
      </c>
      <c r="H18" s="201">
        <f>+Vigencia!H282</f>
        <v>0</v>
      </c>
      <c r="I18" s="201">
        <f>+Vigencia!H330</f>
        <v>0</v>
      </c>
      <c r="J18" s="200"/>
      <c r="K18" s="200"/>
      <c r="L18" s="165" t="s">
        <v>763</v>
      </c>
      <c r="M18" s="165" t="s">
        <v>763</v>
      </c>
    </row>
    <row r="19" spans="2:13" ht="48">
      <c r="B19" s="198">
        <v>17</v>
      </c>
      <c r="C19" s="137" t="s">
        <v>249</v>
      </c>
      <c r="D19" s="217"/>
      <c r="E19" s="217"/>
      <c r="F19" s="201">
        <f>+Vigencia!H187</f>
        <v>0</v>
      </c>
      <c r="G19" s="201">
        <f>+Vigencia!H235</f>
        <v>0</v>
      </c>
      <c r="H19" s="201">
        <f>+Vigencia!H283</f>
        <v>0</v>
      </c>
      <c r="I19" s="201">
        <f>+Vigencia!H331</f>
        <v>0</v>
      </c>
      <c r="J19" s="200"/>
      <c r="K19" s="200"/>
      <c r="L19" s="165"/>
      <c r="M19" s="165"/>
    </row>
    <row r="20" spans="2:13" ht="48">
      <c r="B20" s="198">
        <v>18</v>
      </c>
      <c r="C20" s="137" t="s">
        <v>252</v>
      </c>
      <c r="D20" s="217"/>
      <c r="E20" s="217"/>
      <c r="F20" s="201">
        <f>+Vigencia!H188</f>
        <v>0</v>
      </c>
      <c r="G20" s="201">
        <f>+Vigencia!H236</f>
        <v>0</v>
      </c>
      <c r="H20" s="201">
        <f>+Vigencia!H284</f>
        <v>0</v>
      </c>
      <c r="I20" s="201">
        <f>+Vigencia!H332</f>
        <v>0</v>
      </c>
      <c r="J20" s="200"/>
      <c r="K20" s="200"/>
      <c r="L20" s="165"/>
      <c r="M20" s="165"/>
    </row>
    <row r="21" spans="2:13" ht="48">
      <c r="B21" s="198">
        <v>19</v>
      </c>
      <c r="C21" s="137" t="s">
        <v>255</v>
      </c>
      <c r="D21" s="217"/>
      <c r="E21" s="217"/>
      <c r="F21" s="201">
        <f>+Vigencia!H189</f>
        <v>0</v>
      </c>
      <c r="G21" s="201">
        <f>+Vigencia!H237</f>
        <v>0</v>
      </c>
      <c r="H21" s="201">
        <f>+Vigencia!H285</f>
        <v>0</v>
      </c>
      <c r="I21" s="201">
        <f>+Vigencia!H333</f>
        <v>0</v>
      </c>
      <c r="J21" s="200"/>
      <c r="K21" s="200"/>
      <c r="L21" s="165" t="s">
        <v>764</v>
      </c>
      <c r="M21" s="165" t="s">
        <v>765</v>
      </c>
    </row>
    <row r="22" spans="2:13" ht="72">
      <c r="B22" s="198">
        <v>20</v>
      </c>
      <c r="C22" s="137" t="s">
        <v>258</v>
      </c>
      <c r="D22" s="217"/>
      <c r="E22" s="217"/>
      <c r="F22" s="201">
        <f>+Vigencia!H190</f>
        <v>0</v>
      </c>
      <c r="G22" s="201">
        <f>+Vigencia!H238</f>
        <v>0</v>
      </c>
      <c r="H22" s="201">
        <f>+Vigencia!H286</f>
        <v>0</v>
      </c>
      <c r="I22" s="201">
        <f>+Vigencia!H334</f>
        <v>0</v>
      </c>
      <c r="J22" s="200"/>
      <c r="K22" s="200"/>
      <c r="L22" s="165" t="s">
        <v>766</v>
      </c>
      <c r="M22" s="165" t="s">
        <v>765</v>
      </c>
    </row>
    <row r="23" spans="2:13" ht="24">
      <c r="B23" s="198">
        <v>21</v>
      </c>
      <c r="C23" s="137" t="s">
        <v>261</v>
      </c>
      <c r="D23" s="217"/>
      <c r="E23" s="217"/>
      <c r="F23" s="201">
        <f>+Vigencia!H191</f>
        <v>0</v>
      </c>
      <c r="G23" s="201">
        <f>+Vigencia!H239</f>
        <v>0</v>
      </c>
      <c r="H23" s="201">
        <f>+Vigencia!H287</f>
        <v>0</v>
      </c>
      <c r="I23" s="201">
        <f>+Vigencia!H335</f>
        <v>0</v>
      </c>
      <c r="J23" s="200"/>
      <c r="K23" s="200"/>
      <c r="L23" s="165" t="s">
        <v>767</v>
      </c>
      <c r="M23" s="165" t="s">
        <v>765</v>
      </c>
    </row>
    <row r="24" spans="2:13" ht="36">
      <c r="B24" s="198">
        <v>22</v>
      </c>
      <c r="C24" s="137" t="s">
        <v>267</v>
      </c>
      <c r="D24" s="217"/>
      <c r="E24" s="217"/>
      <c r="F24" s="201">
        <f>+Vigencia!H192</f>
        <v>0</v>
      </c>
      <c r="G24" s="201">
        <f>+Vigencia!H240</f>
        <v>0</v>
      </c>
      <c r="H24" s="201">
        <f>+Vigencia!H288</f>
        <v>0</v>
      </c>
      <c r="I24" s="201">
        <f>+Vigencia!H336</f>
        <v>0</v>
      </c>
      <c r="J24" s="200"/>
      <c r="K24" s="200"/>
      <c r="L24" s="165" t="s">
        <v>768</v>
      </c>
      <c r="M24" s="165" t="s">
        <v>765</v>
      </c>
    </row>
    <row r="25" spans="2:13" ht="36">
      <c r="B25" s="198">
        <v>23</v>
      </c>
      <c r="C25" s="137" t="s">
        <v>270</v>
      </c>
      <c r="D25" s="217"/>
      <c r="E25" s="217"/>
      <c r="F25" s="201">
        <f>+Vigencia!H193</f>
        <v>0</v>
      </c>
      <c r="G25" s="201">
        <f>+Vigencia!H241</f>
        <v>0</v>
      </c>
      <c r="H25" s="201">
        <f>+Vigencia!H289</f>
        <v>0</v>
      </c>
      <c r="I25" s="201">
        <f>+Vigencia!H337</f>
        <v>0</v>
      </c>
      <c r="J25" s="200"/>
      <c r="K25" s="200"/>
      <c r="L25" s="165" t="s">
        <v>769</v>
      </c>
      <c r="M25" s="165" t="s">
        <v>765</v>
      </c>
    </row>
    <row r="26" spans="2:13" ht="60">
      <c r="B26" s="198">
        <v>24</v>
      </c>
      <c r="C26" s="137" t="s">
        <v>276</v>
      </c>
      <c r="D26" s="217"/>
      <c r="E26" s="217"/>
      <c r="F26" s="201">
        <f>+Vigencia!H194</f>
        <v>0</v>
      </c>
      <c r="G26" s="201">
        <f>+Vigencia!H242</f>
        <v>0</v>
      </c>
      <c r="H26" s="201">
        <f>+Vigencia!H290</f>
        <v>0</v>
      </c>
      <c r="I26" s="201">
        <f>+Vigencia!H338</f>
        <v>0</v>
      </c>
      <c r="J26" s="200"/>
      <c r="K26" s="200"/>
      <c r="L26" s="165"/>
      <c r="M26" s="165"/>
    </row>
    <row r="27" spans="2:13" ht="24">
      <c r="B27" s="198">
        <v>25</v>
      </c>
      <c r="C27" s="137" t="s">
        <v>279</v>
      </c>
      <c r="D27" s="217"/>
      <c r="E27" s="217"/>
      <c r="F27" s="201">
        <f>+Vigencia!H195</f>
        <v>0</v>
      </c>
      <c r="G27" s="201">
        <f>+Vigencia!H243</f>
        <v>0</v>
      </c>
      <c r="H27" s="201">
        <f>+Vigencia!H291</f>
        <v>0</v>
      </c>
      <c r="I27" s="201">
        <f>+Vigencia!H339</f>
        <v>0</v>
      </c>
      <c r="J27" s="200"/>
      <c r="K27" s="200"/>
      <c r="L27" s="165"/>
      <c r="M27" s="165"/>
    </row>
    <row r="28" spans="2:13" ht="409.5">
      <c r="B28" s="198">
        <v>26</v>
      </c>
      <c r="C28" s="137" t="s">
        <v>284</v>
      </c>
      <c r="D28" s="217"/>
      <c r="E28" s="217"/>
      <c r="F28" s="201">
        <f>+Vigencia!H196</f>
        <v>0</v>
      </c>
      <c r="G28" s="201">
        <f>+Vigencia!H244</f>
        <v>0</v>
      </c>
      <c r="H28" s="201">
        <f>+Vigencia!H292</f>
        <v>0</v>
      </c>
      <c r="I28" s="201">
        <f>+Vigencia!H340</f>
        <v>0</v>
      </c>
      <c r="J28" s="200"/>
      <c r="K28" s="200"/>
      <c r="L28" s="165" t="s">
        <v>770</v>
      </c>
      <c r="M28" s="165" t="s">
        <v>770</v>
      </c>
    </row>
    <row r="29" spans="2:13" ht="409.5">
      <c r="B29" s="198">
        <v>27</v>
      </c>
      <c r="C29" s="137" t="s">
        <v>290</v>
      </c>
      <c r="D29" s="217"/>
      <c r="E29" s="217"/>
      <c r="F29" s="201">
        <f>+Vigencia!H197</f>
        <v>0</v>
      </c>
      <c r="G29" s="201">
        <f>+Vigencia!H245</f>
        <v>0</v>
      </c>
      <c r="H29" s="201">
        <f>+Vigencia!H293</f>
        <v>0</v>
      </c>
      <c r="I29" s="201">
        <f>+Vigencia!H341</f>
        <v>0</v>
      </c>
      <c r="J29" s="200"/>
      <c r="K29" s="200"/>
      <c r="L29" s="165" t="s">
        <v>770</v>
      </c>
      <c r="M29" s="165" t="s">
        <v>770</v>
      </c>
    </row>
    <row r="30" spans="2:13" ht="409.5">
      <c r="B30" s="198">
        <v>28</v>
      </c>
      <c r="C30" s="137" t="s">
        <v>293</v>
      </c>
      <c r="D30" s="217"/>
      <c r="E30" s="217"/>
      <c r="F30" s="201">
        <f>+Vigencia!H198</f>
        <v>0</v>
      </c>
      <c r="G30" s="201">
        <f>+Vigencia!H246</f>
        <v>0</v>
      </c>
      <c r="H30" s="201">
        <f>+Vigencia!H294</f>
        <v>0</v>
      </c>
      <c r="I30" s="201">
        <f>+Vigencia!H342</f>
        <v>0</v>
      </c>
      <c r="J30" s="200"/>
      <c r="K30" s="200"/>
      <c r="L30" s="165" t="s">
        <v>770</v>
      </c>
      <c r="M30" s="165" t="s">
        <v>770</v>
      </c>
    </row>
    <row r="31" spans="2:13" ht="409.5">
      <c r="B31" s="198">
        <v>29</v>
      </c>
      <c r="C31" s="137" t="s">
        <v>297</v>
      </c>
      <c r="D31" s="217"/>
      <c r="E31" s="217"/>
      <c r="F31" s="201">
        <f>+Vigencia!H199</f>
        <v>0</v>
      </c>
      <c r="G31" s="201">
        <f>+Vigencia!H247</f>
        <v>0</v>
      </c>
      <c r="H31" s="201">
        <f>+Vigencia!H295</f>
        <v>0</v>
      </c>
      <c r="I31" s="201">
        <f>+Vigencia!H343</f>
        <v>0</v>
      </c>
      <c r="J31" s="200"/>
      <c r="K31" s="200"/>
      <c r="L31" s="165" t="s">
        <v>770</v>
      </c>
      <c r="M31" s="165" t="s">
        <v>770</v>
      </c>
    </row>
    <row r="32" spans="2:13" ht="409.5">
      <c r="B32" s="198">
        <v>30</v>
      </c>
      <c r="C32" s="137" t="s">
        <v>301</v>
      </c>
      <c r="D32" s="217"/>
      <c r="E32" s="217"/>
      <c r="F32" s="201">
        <f>+Vigencia!H200</f>
        <v>0</v>
      </c>
      <c r="G32" s="201">
        <f>+Vigencia!H248</f>
        <v>0</v>
      </c>
      <c r="H32" s="201">
        <f>+Vigencia!H296</f>
        <v>0</v>
      </c>
      <c r="I32" s="201">
        <f>+Vigencia!H344</f>
        <v>0</v>
      </c>
      <c r="J32" s="200"/>
      <c r="K32" s="200"/>
      <c r="L32" s="165" t="s">
        <v>770</v>
      </c>
      <c r="M32" s="165" t="s">
        <v>770</v>
      </c>
    </row>
    <row r="33" spans="2:13" ht="409.5">
      <c r="B33" s="198">
        <v>31</v>
      </c>
      <c r="C33" s="137" t="s">
        <v>304</v>
      </c>
      <c r="D33" s="217"/>
      <c r="E33" s="217"/>
      <c r="F33" s="201">
        <f>+Vigencia!H201</f>
        <v>0</v>
      </c>
      <c r="G33" s="201">
        <f>+Vigencia!H249</f>
        <v>0</v>
      </c>
      <c r="H33" s="201">
        <f>+Vigencia!H297</f>
        <v>0</v>
      </c>
      <c r="I33" s="201">
        <f>+Vigencia!H345</f>
        <v>0</v>
      </c>
      <c r="J33" s="200"/>
      <c r="K33" s="200"/>
      <c r="L33" s="165" t="s">
        <v>770</v>
      </c>
      <c r="M33" s="165" t="s">
        <v>770</v>
      </c>
    </row>
    <row r="34" spans="2:13" ht="180">
      <c r="B34" s="198">
        <v>32</v>
      </c>
      <c r="C34" s="137" t="s">
        <v>307</v>
      </c>
      <c r="D34" s="217"/>
      <c r="E34" s="217"/>
      <c r="F34" s="201">
        <f>+Vigencia!H202</f>
        <v>0</v>
      </c>
      <c r="G34" s="201">
        <f>+Vigencia!H250</f>
        <v>0</v>
      </c>
      <c r="H34" s="201">
        <f>+Vigencia!H298</f>
        <v>0</v>
      </c>
      <c r="I34" s="201">
        <f>+Vigencia!H346</f>
        <v>0</v>
      </c>
      <c r="J34" s="200"/>
      <c r="K34" s="200"/>
      <c r="L34" s="165" t="s">
        <v>771</v>
      </c>
      <c r="M34" s="165" t="s">
        <v>771</v>
      </c>
    </row>
    <row r="35" spans="2:13" ht="72.75" customHeight="1">
      <c r="B35" s="198">
        <v>33</v>
      </c>
      <c r="C35" s="137" t="s">
        <v>310</v>
      </c>
      <c r="D35" s="217"/>
      <c r="E35" s="217"/>
      <c r="F35" s="201">
        <f>+Vigencia!H203</f>
        <v>0</v>
      </c>
      <c r="G35" s="201">
        <f>+Vigencia!H251</f>
        <v>0</v>
      </c>
      <c r="H35" s="201">
        <f>+Vigencia!H299</f>
        <v>0</v>
      </c>
      <c r="I35" s="201">
        <f>+Vigencia!H347</f>
        <v>0</v>
      </c>
      <c r="J35" s="200"/>
      <c r="K35" s="200"/>
      <c r="L35" s="165" t="s">
        <v>772</v>
      </c>
      <c r="M35" s="165" t="s">
        <v>773</v>
      </c>
    </row>
    <row r="36" spans="2:13" ht="36">
      <c r="B36" s="198">
        <v>34</v>
      </c>
      <c r="C36" s="137" t="s">
        <v>313</v>
      </c>
      <c r="D36" s="217"/>
      <c r="E36" s="217"/>
      <c r="F36" s="201">
        <f>+Vigencia!H204</f>
        <v>0</v>
      </c>
      <c r="G36" s="201">
        <f>+Vigencia!H252</f>
        <v>0</v>
      </c>
      <c r="H36" s="201">
        <f>+Vigencia!H300</f>
        <v>0</v>
      </c>
      <c r="I36" s="201">
        <f>+Vigencia!H348</f>
        <v>0</v>
      </c>
      <c r="J36" s="200"/>
      <c r="K36" s="200"/>
      <c r="L36" s="165" t="s">
        <v>774</v>
      </c>
      <c r="M36" s="165" t="s">
        <v>774</v>
      </c>
    </row>
    <row r="37" spans="2:13" ht="31.5" customHeight="1">
      <c r="B37" s="198">
        <v>35</v>
      </c>
      <c r="C37" s="137" t="s">
        <v>316</v>
      </c>
      <c r="D37" s="217"/>
      <c r="E37" s="217"/>
      <c r="F37" s="201">
        <f>+Vigencia!H205</f>
        <v>0</v>
      </c>
      <c r="G37" s="201">
        <f>+Vigencia!H253</f>
        <v>0</v>
      </c>
      <c r="H37" s="201">
        <f>+Vigencia!H301</f>
        <v>0</v>
      </c>
      <c r="I37" s="201">
        <f>+Vigencia!H349</f>
        <v>0</v>
      </c>
      <c r="J37" s="200"/>
      <c r="K37" s="200"/>
      <c r="L37" s="165" t="s">
        <v>775</v>
      </c>
      <c r="M37" s="165" t="s">
        <v>765</v>
      </c>
    </row>
    <row r="38" spans="2:13" ht="36">
      <c r="B38" s="198">
        <v>36</v>
      </c>
      <c r="C38" s="137" t="s">
        <v>319</v>
      </c>
      <c r="D38" s="217"/>
      <c r="E38" s="217"/>
      <c r="F38" s="201">
        <f>+Vigencia!H206</f>
        <v>0</v>
      </c>
      <c r="G38" s="201">
        <f>+Vigencia!H254</f>
        <v>0</v>
      </c>
      <c r="H38" s="201">
        <f>+Vigencia!H302</f>
        <v>0</v>
      </c>
      <c r="I38" s="201">
        <f>+Vigencia!H350</f>
        <v>0</v>
      </c>
      <c r="J38" s="200"/>
      <c r="K38" s="200"/>
      <c r="L38" s="165"/>
      <c r="M38" s="165"/>
    </row>
    <row r="39" spans="2:13" ht="72">
      <c r="B39" s="198">
        <v>37</v>
      </c>
      <c r="C39" s="137" t="s">
        <v>327</v>
      </c>
      <c r="D39" s="217"/>
      <c r="E39" s="217"/>
      <c r="F39" s="201">
        <f>+Vigencia!H207</f>
        <v>0</v>
      </c>
      <c r="G39" s="201">
        <f>+Vigencia!H255</f>
        <v>0</v>
      </c>
      <c r="H39" s="201">
        <f>+Vigencia!H303</f>
        <v>0</v>
      </c>
      <c r="I39" s="201">
        <f>+Vigencia!H351</f>
        <v>0</v>
      </c>
      <c r="J39" s="200"/>
      <c r="K39" s="200"/>
      <c r="L39" s="165"/>
      <c r="M39" s="165"/>
    </row>
    <row r="40" spans="2:13" ht="120">
      <c r="B40" s="198">
        <v>38</v>
      </c>
      <c r="C40" s="137" t="s">
        <v>330</v>
      </c>
      <c r="D40" s="217"/>
      <c r="E40" s="217"/>
      <c r="F40" s="201">
        <f>+Vigencia!H208</f>
        <v>0</v>
      </c>
      <c r="G40" s="201">
        <f>+Vigencia!H256</f>
        <v>0</v>
      </c>
      <c r="H40" s="201">
        <f>+Vigencia!H304</f>
        <v>0</v>
      </c>
      <c r="I40" s="201">
        <f>+Vigencia!H352</f>
        <v>0</v>
      </c>
      <c r="J40" s="200"/>
      <c r="K40" s="200"/>
      <c r="L40" s="257" t="s">
        <v>803</v>
      </c>
      <c r="M40" s="257" t="s">
        <v>804</v>
      </c>
    </row>
    <row r="41" spans="2:13" ht="72">
      <c r="B41" s="198">
        <v>39</v>
      </c>
      <c r="C41" s="137" t="s">
        <v>334</v>
      </c>
      <c r="D41" s="217"/>
      <c r="E41" s="217"/>
      <c r="F41" s="201">
        <f>+Vigencia!H209</f>
        <v>0</v>
      </c>
      <c r="G41" s="201">
        <f>+Vigencia!H257</f>
        <v>0</v>
      </c>
      <c r="H41" s="201">
        <f>+Vigencia!H305</f>
        <v>0</v>
      </c>
      <c r="I41" s="201">
        <f>+Vigencia!H353</f>
        <v>0</v>
      </c>
      <c r="J41" s="200"/>
      <c r="K41" s="200"/>
      <c r="L41" s="165" t="s">
        <v>805</v>
      </c>
      <c r="M41" s="165" t="s">
        <v>805</v>
      </c>
    </row>
    <row r="42" spans="2:13" ht="24">
      <c r="B42" s="198">
        <v>40</v>
      </c>
      <c r="C42" s="137" t="s">
        <v>341</v>
      </c>
      <c r="D42" s="339">
        <v>1</v>
      </c>
      <c r="E42" s="339">
        <v>1</v>
      </c>
      <c r="F42" s="201">
        <f>+Vigencia!H210</f>
        <v>0</v>
      </c>
      <c r="G42" s="201">
        <f>+Vigencia!H258</f>
        <v>0</v>
      </c>
      <c r="H42" s="201">
        <f>+Vigencia!H306</f>
        <v>0</v>
      </c>
      <c r="I42" s="201">
        <f>+Vigencia!H354</f>
        <v>0</v>
      </c>
      <c r="J42" s="200"/>
      <c r="K42" s="200"/>
      <c r="L42" s="355"/>
      <c r="M42" s="358"/>
    </row>
    <row r="43" spans="2:13" ht="24">
      <c r="B43" s="198">
        <v>41</v>
      </c>
      <c r="C43" s="137" t="s">
        <v>344</v>
      </c>
      <c r="D43" s="217">
        <v>0.5</v>
      </c>
      <c r="E43" s="217">
        <f>+D43/6*3</f>
        <v>0.25</v>
      </c>
      <c r="F43" s="201">
        <f>+Vigencia!H211</f>
        <v>0</v>
      </c>
      <c r="G43" s="201">
        <f>+Vigencia!H259</f>
        <v>0</v>
      </c>
      <c r="H43" s="201">
        <f>+Vigencia!H307</f>
        <v>0</v>
      </c>
      <c r="I43" s="201">
        <f>+Vigencia!H355</f>
        <v>0</v>
      </c>
      <c r="J43" s="200"/>
      <c r="K43" s="200"/>
      <c r="L43" s="255"/>
      <c r="M43" s="255"/>
    </row>
    <row r="44" spans="2:13" ht="99" customHeight="1">
      <c r="B44" s="198">
        <v>42</v>
      </c>
      <c r="C44" s="137" t="s">
        <v>347</v>
      </c>
      <c r="D44" s="217">
        <v>3122</v>
      </c>
      <c r="E44" s="217">
        <v>870</v>
      </c>
      <c r="F44" s="201">
        <f>+Vigencia!H212</f>
        <v>0</v>
      </c>
      <c r="G44" s="201">
        <f>+Vigencia!H260</f>
        <v>0</v>
      </c>
      <c r="H44" s="201">
        <f>+Vigencia!H308</f>
        <v>0</v>
      </c>
      <c r="I44" s="201">
        <f>+Vigencia!H356</f>
        <v>0</v>
      </c>
      <c r="J44" s="200"/>
      <c r="K44" s="200"/>
      <c r="L44" s="261"/>
      <c r="M44" s="261"/>
    </row>
    <row r="45" spans="2:13" ht="81" customHeight="1">
      <c r="B45" s="198">
        <v>43</v>
      </c>
      <c r="C45" s="137" t="s">
        <v>354</v>
      </c>
      <c r="D45" s="217">
        <v>1.9</v>
      </c>
      <c r="E45" s="217">
        <f>+D45/6*3</f>
        <v>0.95</v>
      </c>
      <c r="F45" s="201">
        <f>+Vigencia!H213</f>
        <v>0</v>
      </c>
      <c r="G45" s="201">
        <f>+Vigencia!H261</f>
        <v>0</v>
      </c>
      <c r="H45" s="201">
        <f>+Vigencia!H309</f>
        <v>0</v>
      </c>
      <c r="I45" s="201">
        <f>+Vigencia!H357</f>
        <v>0</v>
      </c>
      <c r="J45" s="200"/>
      <c r="K45" s="200"/>
      <c r="L45" s="262"/>
      <c r="M45" s="262"/>
    </row>
    <row r="46" spans="2:13" ht="36">
      <c r="B46" s="198">
        <v>44</v>
      </c>
      <c r="C46" s="137" t="s">
        <v>359</v>
      </c>
      <c r="D46" s="217"/>
      <c r="E46" s="217"/>
      <c r="F46" s="201">
        <f>+Vigencia!H214</f>
        <v>0</v>
      </c>
      <c r="G46" s="201">
        <f>+Vigencia!H262</f>
        <v>0</v>
      </c>
      <c r="H46" s="201">
        <f>+Vigencia!H310</f>
        <v>0</v>
      </c>
      <c r="I46" s="201">
        <f>+Vigencia!H358</f>
        <v>0</v>
      </c>
      <c r="J46" s="200"/>
      <c r="K46" s="200"/>
      <c r="L46" s="165"/>
      <c r="M46" s="165"/>
    </row>
    <row r="47" spans="2:13" ht="48">
      <c r="B47" s="198">
        <v>45</v>
      </c>
      <c r="C47" s="137" t="s">
        <v>362</v>
      </c>
      <c r="D47" s="217"/>
      <c r="E47" s="217"/>
      <c r="F47" s="201">
        <f>+Vigencia!H215</f>
        <v>0</v>
      </c>
      <c r="G47" s="201">
        <f>+Vigencia!H263</f>
        <v>0</v>
      </c>
      <c r="H47" s="201">
        <f>+Vigencia!H311</f>
        <v>0</v>
      </c>
      <c r="I47" s="201">
        <f>+Vigencia!H359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57BF-15A7-47A1-AD33-20B162DE4764}">
  <sheetPr codeName="Hoja11"/>
  <dimension ref="B1:M149"/>
  <sheetViews>
    <sheetView showGridLines="0" zoomScale="70" zoomScaleNormal="70" workbookViewId="0">
      <pane xSplit="3" ySplit="2" topLeftCell="D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6.5" customWidth="1"/>
    <col min="4" max="5" width="14.83203125" customWidth="1"/>
    <col min="6" max="11" width="18.83203125" customWidth="1"/>
    <col min="12" max="13" width="85.83203125" customWidth="1"/>
  </cols>
  <sheetData>
    <row r="1" spans="2:13" ht="18">
      <c r="B1" s="197"/>
      <c r="C1" s="197" t="str">
        <f>"Localidad: "&amp;Vigencia!I170</f>
        <v>Localidad: 04. SAN CRISTOBAL</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+Vigencia!I171</f>
        <v>33405000</v>
      </c>
      <c r="G3" s="201">
        <f>+Vigencia!I219</f>
        <v>33405000</v>
      </c>
      <c r="H3" s="201">
        <f>+Vigencia!I267</f>
        <v>0</v>
      </c>
      <c r="I3" s="201">
        <f>+Vigencia!I315</f>
        <v>0</v>
      </c>
      <c r="J3" s="200"/>
      <c r="K3" s="200"/>
      <c r="L3" s="165" t="s">
        <v>747</v>
      </c>
      <c r="M3" s="165" t="s">
        <v>747</v>
      </c>
    </row>
    <row r="4" spans="2:13" ht="48">
      <c r="B4" s="198">
        <v>2</v>
      </c>
      <c r="C4" s="165" t="s">
        <v>200</v>
      </c>
      <c r="D4" s="216"/>
      <c r="E4" s="217"/>
      <c r="F4" s="201">
        <f>+Vigencia!I172</f>
        <v>139822083</v>
      </c>
      <c r="G4" s="201">
        <f>+Vigencia!I220</f>
        <v>139822083</v>
      </c>
      <c r="H4" s="201">
        <f>+Vigencia!I268</f>
        <v>127847668</v>
      </c>
      <c r="I4" s="201">
        <f>+Vigencia!I316</f>
        <v>57531451</v>
      </c>
      <c r="J4" s="200"/>
      <c r="K4" s="200"/>
      <c r="L4" s="165" t="s">
        <v>747</v>
      </c>
      <c r="M4" s="165" t="s">
        <v>747</v>
      </c>
    </row>
    <row r="5" spans="2:13" ht="69.75" customHeight="1">
      <c r="B5" s="198">
        <v>3</v>
      </c>
      <c r="C5" s="137" t="s">
        <v>204</v>
      </c>
      <c r="D5" s="217"/>
      <c r="E5" s="217"/>
      <c r="F5" s="201">
        <f>+Vigencia!I173</f>
        <v>606256036</v>
      </c>
      <c r="G5" s="201">
        <f>+Vigencia!I221</f>
        <v>606256036</v>
      </c>
      <c r="H5" s="201">
        <f>+Vigencia!I269</f>
        <v>583129291</v>
      </c>
      <c r="I5" s="201">
        <f>+Vigencia!I317</f>
        <v>262408181</v>
      </c>
      <c r="J5" s="200"/>
      <c r="K5" s="200"/>
      <c r="L5" s="165" t="s">
        <v>748</v>
      </c>
      <c r="M5" s="165" t="s">
        <v>749</v>
      </c>
    </row>
    <row r="6" spans="2:13" ht="36">
      <c r="B6" s="198">
        <v>4</v>
      </c>
      <c r="C6" s="137" t="s">
        <v>750</v>
      </c>
      <c r="D6" s="217"/>
      <c r="E6" s="217"/>
      <c r="F6" s="201">
        <f>+Vigencia!I174</f>
        <v>139822081</v>
      </c>
      <c r="G6" s="201">
        <f>+Vigencia!I222</f>
        <v>139822081</v>
      </c>
      <c r="H6" s="201">
        <f>+Vigencia!I270</f>
        <v>127847668</v>
      </c>
      <c r="I6" s="201">
        <f>+Vigencia!I318</f>
        <v>57531451</v>
      </c>
      <c r="J6" s="200"/>
      <c r="K6" s="200"/>
      <c r="L6" s="165" t="s">
        <v>747</v>
      </c>
      <c r="M6" s="165" t="s">
        <v>747</v>
      </c>
    </row>
    <row r="7" spans="2:13" ht="48" customHeight="1">
      <c r="B7" s="198">
        <v>5</v>
      </c>
      <c r="C7" s="137" t="s">
        <v>211</v>
      </c>
      <c r="D7" s="217"/>
      <c r="E7" s="217"/>
      <c r="F7" s="201">
        <f>+Vigencia!I175</f>
        <v>151653887</v>
      </c>
      <c r="G7" s="201">
        <f>+Vigencia!I223</f>
        <v>151653887</v>
      </c>
      <c r="H7" s="201">
        <f>+Vigencia!I271</f>
        <v>137906504</v>
      </c>
      <c r="I7" s="201">
        <f>+Vigencia!I319</f>
        <v>62057927</v>
      </c>
      <c r="J7" s="200"/>
      <c r="K7" s="200"/>
      <c r="L7" s="165" t="s">
        <v>806</v>
      </c>
      <c r="M7" s="165" t="s">
        <v>807</v>
      </c>
    </row>
    <row r="8" spans="2:13" ht="72">
      <c r="B8" s="198">
        <v>6</v>
      </c>
      <c r="C8" s="137" t="s">
        <v>215</v>
      </c>
      <c r="D8" s="217"/>
      <c r="E8" s="217"/>
      <c r="F8" s="201">
        <f>+Vigencia!I176</f>
        <v>0</v>
      </c>
      <c r="G8" s="201">
        <f>+Vigencia!I224</f>
        <v>0</v>
      </c>
      <c r="H8" s="201">
        <f>+Vigencia!I272</f>
        <v>0</v>
      </c>
      <c r="I8" s="201">
        <f>+Vigencia!I320</f>
        <v>0</v>
      </c>
      <c r="J8" s="200"/>
      <c r="K8" s="200"/>
      <c r="L8" s="165" t="s">
        <v>747</v>
      </c>
      <c r="M8" s="165" t="s">
        <v>779</v>
      </c>
    </row>
    <row r="9" spans="2:13" ht="60">
      <c r="B9" s="198">
        <v>7</v>
      </c>
      <c r="C9" s="137" t="s">
        <v>219</v>
      </c>
      <c r="D9" s="217"/>
      <c r="E9" s="217"/>
      <c r="F9" s="201">
        <f>+Vigencia!I177</f>
        <v>70486492</v>
      </c>
      <c r="G9" s="201">
        <f>+Vigencia!I225</f>
        <v>70486492</v>
      </c>
      <c r="H9" s="201">
        <f>+Vigencia!I273</f>
        <v>68154279</v>
      </c>
      <c r="I9" s="201">
        <f>+Vigencia!I321</f>
        <v>30669426</v>
      </c>
      <c r="J9" s="200"/>
      <c r="K9" s="200"/>
      <c r="L9" s="165" t="s">
        <v>753</v>
      </c>
      <c r="M9" s="165" t="s">
        <v>753</v>
      </c>
    </row>
    <row r="10" spans="2:13" ht="75.75" customHeight="1">
      <c r="B10" s="198">
        <v>8</v>
      </c>
      <c r="C10" s="137" t="s">
        <v>222</v>
      </c>
      <c r="D10" s="217"/>
      <c r="E10" s="217"/>
      <c r="F10" s="201">
        <f>+Vigencia!I178</f>
        <v>33405000</v>
      </c>
      <c r="G10" s="201">
        <f>+Vigencia!I226</f>
        <v>33405000</v>
      </c>
      <c r="H10" s="201">
        <f>+Vigencia!I274</f>
        <v>0</v>
      </c>
      <c r="I10" s="201">
        <f>+Vigencia!I322</f>
        <v>0</v>
      </c>
      <c r="J10" s="200"/>
      <c r="K10" s="200"/>
      <c r="L10" s="255" t="s">
        <v>808</v>
      </c>
      <c r="M10" s="255" t="s">
        <v>809</v>
      </c>
    </row>
    <row r="11" spans="2:13" ht="24">
      <c r="B11" s="198">
        <v>9</v>
      </c>
      <c r="C11" s="137" t="s">
        <v>225</v>
      </c>
      <c r="D11" s="217"/>
      <c r="E11" s="217"/>
      <c r="F11" s="201">
        <f>+Vigencia!I179</f>
        <v>108141861</v>
      </c>
      <c r="G11" s="201">
        <f>+Vigencia!I227</f>
        <v>108141861</v>
      </c>
      <c r="H11" s="201">
        <f>+Vigencia!I275</f>
        <v>108141861</v>
      </c>
      <c r="I11" s="201">
        <f>+Vigencia!I323</f>
        <v>48663838</v>
      </c>
      <c r="J11" s="200"/>
      <c r="K11" s="200"/>
      <c r="L11" s="165"/>
      <c r="M11" s="165"/>
    </row>
    <row r="12" spans="2:13" ht="59.25" customHeight="1">
      <c r="B12" s="198">
        <v>10</v>
      </c>
      <c r="C12" s="137" t="s">
        <v>228</v>
      </c>
      <c r="D12" s="217"/>
      <c r="E12" s="263">
        <v>161</v>
      </c>
      <c r="F12" s="201">
        <f>+Vigencia!I180</f>
        <v>224210677</v>
      </c>
      <c r="G12" s="201">
        <f>+Vigencia!I228</f>
        <v>224210677</v>
      </c>
      <c r="H12" s="201">
        <f>+Vigencia!I276</f>
        <v>205009186</v>
      </c>
      <c r="I12" s="201">
        <f>+Vigencia!I324</f>
        <v>92254133</v>
      </c>
      <c r="J12" s="200"/>
      <c r="K12" s="200"/>
      <c r="L12" s="255" t="s">
        <v>810</v>
      </c>
      <c r="M12" s="255" t="s">
        <v>811</v>
      </c>
    </row>
    <row r="13" spans="2:13" ht="72">
      <c r="B13" s="198">
        <v>11</v>
      </c>
      <c r="C13" s="137" t="s">
        <v>231</v>
      </c>
      <c r="D13" s="217"/>
      <c r="E13" s="217"/>
      <c r="F13" s="201">
        <f>+Vigencia!I181</f>
        <v>70486492</v>
      </c>
      <c r="G13" s="201">
        <f>+Vigencia!I229</f>
        <v>70486492</v>
      </c>
      <c r="H13" s="201">
        <f>+Vigencia!I277</f>
        <v>68154279</v>
      </c>
      <c r="I13" s="201">
        <f>+Vigencia!I325</f>
        <v>30669426</v>
      </c>
      <c r="J13" s="200"/>
      <c r="K13" s="200"/>
      <c r="L13" s="165" t="s">
        <v>799</v>
      </c>
      <c r="M13" s="165" t="s">
        <v>799</v>
      </c>
    </row>
    <row r="14" spans="2:13" ht="36">
      <c r="B14" s="198">
        <v>12</v>
      </c>
      <c r="C14" s="137" t="s">
        <v>234</v>
      </c>
      <c r="D14" s="217"/>
      <c r="E14" s="217"/>
      <c r="F14" s="201">
        <f>+Vigencia!I182</f>
        <v>70486492</v>
      </c>
      <c r="G14" s="201">
        <f>+Vigencia!I230</f>
        <v>70486492</v>
      </c>
      <c r="H14" s="201">
        <f>+Vigencia!I278</f>
        <v>68154279</v>
      </c>
      <c r="I14" s="201">
        <f>+Vigencia!I326</f>
        <v>30669426</v>
      </c>
      <c r="J14" s="200"/>
      <c r="K14" s="200"/>
      <c r="L14" s="165"/>
      <c r="M14" s="165"/>
    </row>
    <row r="15" spans="2:13" ht="60">
      <c r="B15" s="198">
        <v>13</v>
      </c>
      <c r="C15" s="137" t="s">
        <v>237</v>
      </c>
      <c r="D15" s="217"/>
      <c r="E15" s="217"/>
      <c r="F15" s="201">
        <f>+Vigencia!I183</f>
        <v>70486492</v>
      </c>
      <c r="G15" s="201">
        <f>+Vigencia!I231</f>
        <v>70486492</v>
      </c>
      <c r="H15" s="201">
        <f>+Vigencia!I279</f>
        <v>68154279</v>
      </c>
      <c r="I15" s="201">
        <f>+Vigencia!I327</f>
        <v>30669426</v>
      </c>
      <c r="J15" s="200"/>
      <c r="K15" s="200"/>
      <c r="L15" s="165" t="s">
        <v>812</v>
      </c>
      <c r="M15" s="165" t="s">
        <v>812</v>
      </c>
    </row>
    <row r="16" spans="2:13" ht="84">
      <c r="B16" s="198">
        <v>14</v>
      </c>
      <c r="C16" s="137" t="s">
        <v>240</v>
      </c>
      <c r="D16" s="217"/>
      <c r="E16" s="217"/>
      <c r="F16" s="201">
        <f>+Vigencia!I184</f>
        <v>70486492</v>
      </c>
      <c r="G16" s="201">
        <f>+Vigencia!I232</f>
        <v>70486492</v>
      </c>
      <c r="H16" s="201">
        <f>+Vigencia!I280</f>
        <v>68154279</v>
      </c>
      <c r="I16" s="201">
        <f>+Vigencia!I328</f>
        <v>30669426</v>
      </c>
      <c r="J16" s="200"/>
      <c r="K16" s="200"/>
      <c r="L16" s="255" t="s">
        <v>760</v>
      </c>
      <c r="M16" s="255" t="s">
        <v>801</v>
      </c>
    </row>
    <row r="17" spans="2:13" ht="36">
      <c r="B17" s="198">
        <v>15</v>
      </c>
      <c r="C17" s="137" t="s">
        <v>243</v>
      </c>
      <c r="D17" s="217"/>
      <c r="E17" s="217"/>
      <c r="F17" s="201">
        <f>+Vigencia!I185</f>
        <v>33405000</v>
      </c>
      <c r="G17" s="201">
        <f>+Vigencia!I233</f>
        <v>33405000</v>
      </c>
      <c r="H17" s="201">
        <f>+Vigencia!I281</f>
        <v>0</v>
      </c>
      <c r="I17" s="201">
        <f>+Vigencia!I329</f>
        <v>0</v>
      </c>
      <c r="J17" s="200"/>
      <c r="K17" s="200"/>
      <c r="L17" s="255" t="s">
        <v>813</v>
      </c>
      <c r="M17" s="255" t="s">
        <v>813</v>
      </c>
    </row>
    <row r="18" spans="2:13" ht="36">
      <c r="B18" s="198">
        <v>16</v>
      </c>
      <c r="C18" s="137" t="s">
        <v>246</v>
      </c>
      <c r="D18" s="217"/>
      <c r="E18" s="217"/>
      <c r="F18" s="201">
        <f>+Vigencia!I186</f>
        <v>100076362</v>
      </c>
      <c r="G18" s="201">
        <f>+Vigencia!I234</f>
        <v>100076362</v>
      </c>
      <c r="H18" s="201">
        <f>+Vigencia!I282</f>
        <v>91424066</v>
      </c>
      <c r="I18" s="201">
        <f>+Vigencia!I330</f>
        <v>41140830</v>
      </c>
      <c r="J18" s="200"/>
      <c r="K18" s="200"/>
      <c r="L18" s="165" t="s">
        <v>763</v>
      </c>
      <c r="M18" s="165" t="s">
        <v>763</v>
      </c>
    </row>
    <row r="19" spans="2:13" ht="36">
      <c r="B19" s="198">
        <v>17</v>
      </c>
      <c r="C19" s="137" t="s">
        <v>249</v>
      </c>
      <c r="D19" s="217"/>
      <c r="E19" s="217"/>
      <c r="F19" s="201">
        <f>+Vigencia!I187</f>
        <v>12118880</v>
      </c>
      <c r="G19" s="201">
        <f>+Vigencia!I235</f>
        <v>12118880</v>
      </c>
      <c r="H19" s="201">
        <f>+Vigencia!I283</f>
        <v>12118880</v>
      </c>
      <c r="I19" s="201">
        <f>+Vigencia!I331</f>
        <v>5453496</v>
      </c>
      <c r="J19" s="200"/>
      <c r="K19" s="200"/>
      <c r="L19" s="165"/>
      <c r="M19" s="165"/>
    </row>
    <row r="20" spans="2:13" ht="36">
      <c r="B20" s="198">
        <v>18</v>
      </c>
      <c r="C20" s="137" t="s">
        <v>252</v>
      </c>
      <c r="D20" s="217"/>
      <c r="E20" s="217"/>
      <c r="F20" s="201">
        <f>+Vigencia!I188</f>
        <v>67171541</v>
      </c>
      <c r="G20" s="201">
        <f>+Vigencia!I236</f>
        <v>67171541</v>
      </c>
      <c r="H20" s="201">
        <f>+Vigencia!I284</f>
        <v>65674812</v>
      </c>
      <c r="I20" s="201">
        <f>+Vigencia!I332</f>
        <v>29553665</v>
      </c>
      <c r="J20" s="200"/>
      <c r="K20" s="200"/>
      <c r="L20" s="165"/>
      <c r="M20" s="165"/>
    </row>
    <row r="21" spans="2:13" ht="36">
      <c r="B21" s="198">
        <v>19</v>
      </c>
      <c r="C21" s="137" t="s">
        <v>255</v>
      </c>
      <c r="D21" s="217"/>
      <c r="E21" s="217"/>
      <c r="F21" s="201">
        <f>+Vigencia!I189</f>
        <v>112175218</v>
      </c>
      <c r="G21" s="201">
        <f>+Vigencia!I237</f>
        <v>112175218</v>
      </c>
      <c r="H21" s="201">
        <f>+Vigencia!I285</f>
        <v>102566267</v>
      </c>
      <c r="I21" s="201">
        <f>+Vigencia!I333</f>
        <v>46154821</v>
      </c>
      <c r="J21" s="200"/>
      <c r="K21" s="200"/>
      <c r="L21" s="165" t="s">
        <v>764</v>
      </c>
      <c r="M21" s="165" t="s">
        <v>765</v>
      </c>
    </row>
    <row r="22" spans="2:13" ht="48">
      <c r="B22" s="198">
        <v>20</v>
      </c>
      <c r="C22" s="137" t="s">
        <v>258</v>
      </c>
      <c r="D22" s="217"/>
      <c r="E22" s="217"/>
      <c r="F22" s="201">
        <f>+Vigencia!I190</f>
        <v>151914034</v>
      </c>
      <c r="G22" s="201">
        <f>+Vigencia!I238</f>
        <v>151914034</v>
      </c>
      <c r="H22" s="201">
        <f>+Vigencia!I286</f>
        <v>138901284</v>
      </c>
      <c r="I22" s="201">
        <f>+Vigencia!I334</f>
        <v>62505578</v>
      </c>
      <c r="J22" s="200"/>
      <c r="K22" s="200"/>
      <c r="L22" s="165" t="s">
        <v>766</v>
      </c>
      <c r="M22" s="165" t="s">
        <v>765</v>
      </c>
    </row>
    <row r="23" spans="2:13" ht="24">
      <c r="B23" s="198">
        <v>21</v>
      </c>
      <c r="C23" s="137" t="s">
        <v>261</v>
      </c>
      <c r="D23" s="217"/>
      <c r="E23" s="217"/>
      <c r="F23" s="201">
        <f>+Vigencia!I191</f>
        <v>29002935</v>
      </c>
      <c r="G23" s="201">
        <f>+Vigencia!I239</f>
        <v>29002935</v>
      </c>
      <c r="H23" s="201">
        <f>+Vigencia!I287</f>
        <v>26518558</v>
      </c>
      <c r="I23" s="201">
        <f>+Vigencia!I335</f>
        <v>11933342</v>
      </c>
      <c r="J23" s="200"/>
      <c r="K23" s="200"/>
      <c r="L23" s="165" t="s">
        <v>767</v>
      </c>
      <c r="M23" s="165" t="s">
        <v>765</v>
      </c>
    </row>
    <row r="24" spans="2:13" ht="24">
      <c r="B24" s="198">
        <v>22</v>
      </c>
      <c r="C24" s="137" t="s">
        <v>267</v>
      </c>
      <c r="D24" s="217"/>
      <c r="E24" s="217"/>
      <c r="F24" s="201">
        <f>+Vigencia!I192</f>
        <v>19233652</v>
      </c>
      <c r="G24" s="201">
        <f>+Vigencia!I240</f>
        <v>19233652</v>
      </c>
      <c r="H24" s="201">
        <f>+Vigencia!I288</f>
        <v>17586475</v>
      </c>
      <c r="I24" s="201">
        <f>+Vigencia!I336</f>
        <v>7913914</v>
      </c>
      <c r="J24" s="200"/>
      <c r="K24" s="200"/>
      <c r="L24" s="165" t="s">
        <v>768</v>
      </c>
      <c r="M24" s="165" t="s">
        <v>765</v>
      </c>
    </row>
    <row r="25" spans="2:13" ht="36">
      <c r="B25" s="198">
        <v>23</v>
      </c>
      <c r="C25" s="137" t="s">
        <v>270</v>
      </c>
      <c r="D25" s="217"/>
      <c r="E25" s="217"/>
      <c r="F25" s="201">
        <f>+Vigencia!I193</f>
        <v>77788159</v>
      </c>
      <c r="G25" s="201">
        <f>+Vigencia!I241</f>
        <v>77788159</v>
      </c>
      <c r="H25" s="201">
        <f>+Vigencia!I289</f>
        <v>71141845</v>
      </c>
      <c r="I25" s="201">
        <f>+Vigencia!I337</f>
        <v>32013831</v>
      </c>
      <c r="J25" s="200"/>
      <c r="K25" s="200"/>
      <c r="L25" s="165" t="s">
        <v>769</v>
      </c>
      <c r="M25" s="165" t="s">
        <v>765</v>
      </c>
    </row>
    <row r="26" spans="2:13" ht="36">
      <c r="B26" s="198">
        <v>24</v>
      </c>
      <c r="C26" s="137" t="s">
        <v>276</v>
      </c>
      <c r="D26" s="217"/>
      <c r="E26" s="217"/>
      <c r="F26" s="201">
        <f>+Vigencia!I194</f>
        <v>12844969</v>
      </c>
      <c r="G26" s="201">
        <f>+Vigencia!I242</f>
        <v>12844969</v>
      </c>
      <c r="H26" s="201">
        <f>+Vigencia!I290</f>
        <v>11744922</v>
      </c>
      <c r="I26" s="201">
        <f>+Vigencia!I338</f>
        <v>5285215</v>
      </c>
      <c r="J26" s="200"/>
      <c r="K26" s="200"/>
      <c r="L26" s="165"/>
      <c r="M26" s="165"/>
    </row>
    <row r="27" spans="2:13" ht="24">
      <c r="B27" s="198">
        <v>25</v>
      </c>
      <c r="C27" s="137" t="s">
        <v>279</v>
      </c>
      <c r="D27" s="217"/>
      <c r="E27" s="217"/>
      <c r="F27" s="201">
        <f>+Vigencia!I195</f>
        <v>83052162</v>
      </c>
      <c r="G27" s="201">
        <f>+Vigencia!I243</f>
        <v>83052162</v>
      </c>
      <c r="H27" s="201">
        <f>+Vigencia!I291</f>
        <v>75938803</v>
      </c>
      <c r="I27" s="201">
        <f>+Vigencia!I339</f>
        <v>34172462</v>
      </c>
      <c r="J27" s="200"/>
      <c r="K27" s="200"/>
      <c r="L27" s="165"/>
      <c r="M27" s="165"/>
    </row>
    <row r="28" spans="2:13" ht="409.5">
      <c r="B28" s="198">
        <v>26</v>
      </c>
      <c r="C28" s="137" t="s">
        <v>284</v>
      </c>
      <c r="D28" s="217"/>
      <c r="E28" s="217"/>
      <c r="F28" s="201">
        <f>+Vigencia!I196</f>
        <v>145853006</v>
      </c>
      <c r="G28" s="201">
        <f>+Vigencia!I244</f>
        <v>145853006</v>
      </c>
      <c r="H28" s="201">
        <f>+Vigencia!I292</f>
        <v>133359318</v>
      </c>
      <c r="I28" s="201">
        <f>+Vigencia!I340</f>
        <v>60011693</v>
      </c>
      <c r="J28" s="200"/>
      <c r="K28" s="200"/>
      <c r="L28" s="165" t="s">
        <v>770</v>
      </c>
      <c r="M28" s="165" t="s">
        <v>770</v>
      </c>
    </row>
    <row r="29" spans="2:13" ht="409.5">
      <c r="B29" s="198">
        <v>27</v>
      </c>
      <c r="C29" s="137" t="s">
        <v>290</v>
      </c>
      <c r="D29" s="217"/>
      <c r="E29" s="217"/>
      <c r="F29" s="201">
        <f>+Vigencia!I197</f>
        <v>36074407</v>
      </c>
      <c r="G29" s="201">
        <f>+Vigencia!I245</f>
        <v>36074407</v>
      </c>
      <c r="H29" s="201">
        <f>+Vigencia!I293</f>
        <v>32984056</v>
      </c>
      <c r="I29" s="201">
        <f>+Vigencia!I341</f>
        <v>14842825</v>
      </c>
      <c r="J29" s="200"/>
      <c r="K29" s="200"/>
      <c r="L29" s="165" t="s">
        <v>770</v>
      </c>
      <c r="M29" s="165" t="s">
        <v>770</v>
      </c>
    </row>
    <row r="30" spans="2:13" ht="409.5">
      <c r="B30" s="198">
        <v>28</v>
      </c>
      <c r="C30" s="137" t="s">
        <v>293</v>
      </c>
      <c r="D30" s="217"/>
      <c r="E30" s="217"/>
      <c r="F30" s="201">
        <f>+Vigencia!I198</f>
        <v>35174878</v>
      </c>
      <c r="G30" s="201">
        <f>+Vigencia!I246</f>
        <v>35174878</v>
      </c>
      <c r="H30" s="201">
        <f>+Vigencia!I294</f>
        <v>32162488</v>
      </c>
      <c r="I30" s="201">
        <f>+Vigencia!I342</f>
        <v>14473120</v>
      </c>
      <c r="J30" s="200"/>
      <c r="K30" s="200"/>
      <c r="L30" s="165" t="s">
        <v>770</v>
      </c>
      <c r="M30" s="165" t="s">
        <v>770</v>
      </c>
    </row>
    <row r="31" spans="2:13" ht="409.5">
      <c r="B31" s="198">
        <v>29</v>
      </c>
      <c r="C31" s="137" t="s">
        <v>297</v>
      </c>
      <c r="D31" s="217"/>
      <c r="E31" s="217"/>
      <c r="F31" s="201">
        <f>+Vigencia!I199</f>
        <v>38521474</v>
      </c>
      <c r="G31" s="201">
        <f>+Vigencia!I247</f>
        <v>38521474</v>
      </c>
      <c r="H31" s="201">
        <f>+Vigencia!I295</f>
        <v>35222480</v>
      </c>
      <c r="I31" s="201">
        <f>+Vigencia!I343</f>
        <v>15850116</v>
      </c>
      <c r="J31" s="200"/>
      <c r="K31" s="200"/>
      <c r="L31" s="165" t="s">
        <v>770</v>
      </c>
      <c r="M31" s="165" t="s">
        <v>770</v>
      </c>
    </row>
    <row r="32" spans="2:13" ht="409.5">
      <c r="B32" s="198">
        <v>30</v>
      </c>
      <c r="C32" s="137" t="s">
        <v>301</v>
      </c>
      <c r="D32" s="217"/>
      <c r="E32" s="217"/>
      <c r="F32" s="201">
        <f>+Vigencia!I200</f>
        <v>125418940</v>
      </c>
      <c r="G32" s="201">
        <f>+Vigencia!I248</f>
        <v>125418940</v>
      </c>
      <c r="H32" s="201">
        <f>+Vigencia!I296</f>
        <v>114475466</v>
      </c>
      <c r="I32" s="201">
        <f>+Vigencia!I344</f>
        <v>51513960</v>
      </c>
      <c r="J32" s="200"/>
      <c r="K32" s="200"/>
      <c r="L32" s="165" t="s">
        <v>770</v>
      </c>
      <c r="M32" s="165" t="s">
        <v>770</v>
      </c>
    </row>
    <row r="33" spans="2:13" ht="409.5">
      <c r="B33" s="198">
        <v>31</v>
      </c>
      <c r="C33" s="137" t="s">
        <v>304</v>
      </c>
      <c r="D33" s="217"/>
      <c r="E33" s="217"/>
      <c r="F33" s="201">
        <f>+Vigencia!I201</f>
        <v>33405000</v>
      </c>
      <c r="G33" s="201">
        <f>+Vigencia!I249</f>
        <v>33405000</v>
      </c>
      <c r="H33" s="201">
        <f>+Vigencia!I297</f>
        <v>0</v>
      </c>
      <c r="I33" s="201">
        <f>+Vigencia!I345</f>
        <v>0</v>
      </c>
      <c r="J33" s="200"/>
      <c r="K33" s="200"/>
      <c r="L33" s="165" t="s">
        <v>770</v>
      </c>
      <c r="M33" s="165" t="s">
        <v>770</v>
      </c>
    </row>
    <row r="34" spans="2:13" ht="180">
      <c r="B34" s="198">
        <v>32</v>
      </c>
      <c r="C34" s="137" t="s">
        <v>307</v>
      </c>
      <c r="D34" s="217"/>
      <c r="E34" s="217"/>
      <c r="F34" s="201">
        <f>+Vigencia!I202</f>
        <v>672619845</v>
      </c>
      <c r="G34" s="201">
        <f>+Vigencia!I250</f>
        <v>672619845</v>
      </c>
      <c r="H34" s="201">
        <f>+Vigencia!I298</f>
        <v>672619845</v>
      </c>
      <c r="I34" s="201">
        <f>+Vigencia!I346</f>
        <v>302678931</v>
      </c>
      <c r="J34" s="200"/>
      <c r="K34" s="200"/>
      <c r="L34" s="165" t="s">
        <v>771</v>
      </c>
      <c r="M34" s="165" t="s">
        <v>771</v>
      </c>
    </row>
    <row r="35" spans="2:13" ht="72.75" customHeight="1">
      <c r="B35" s="198">
        <v>33</v>
      </c>
      <c r="C35" s="137" t="s">
        <v>310</v>
      </c>
      <c r="D35" s="217"/>
      <c r="E35" s="217"/>
      <c r="F35" s="201">
        <f>+Vigencia!I203</f>
        <v>479099213</v>
      </c>
      <c r="G35" s="201">
        <f>+Vigencia!I251</f>
        <v>479099213</v>
      </c>
      <c r="H35" s="201">
        <f>+Vigencia!I299</f>
        <v>479099213</v>
      </c>
      <c r="I35" s="201">
        <f>+Vigencia!I347</f>
        <v>215594646</v>
      </c>
      <c r="J35" s="200"/>
      <c r="K35" s="200"/>
      <c r="L35" s="165" t="s">
        <v>772</v>
      </c>
      <c r="M35" s="165" t="s">
        <v>773</v>
      </c>
    </row>
    <row r="36" spans="2:13" ht="36">
      <c r="B36" s="198">
        <v>34</v>
      </c>
      <c r="C36" s="137" t="s">
        <v>313</v>
      </c>
      <c r="D36" s="217"/>
      <c r="E36" s="217"/>
      <c r="F36" s="201">
        <f>+Vigencia!I204</f>
        <v>60420938</v>
      </c>
      <c r="G36" s="201">
        <f>+Vigencia!I252</f>
        <v>60420938</v>
      </c>
      <c r="H36" s="201">
        <f>+Vigencia!I300</f>
        <v>60420938</v>
      </c>
      <c r="I36" s="201">
        <f>+Vigencia!I348</f>
        <v>27189422</v>
      </c>
      <c r="J36" s="200"/>
      <c r="K36" s="200"/>
      <c r="L36" s="165" t="s">
        <v>774</v>
      </c>
      <c r="M36" s="165" t="s">
        <v>774</v>
      </c>
    </row>
    <row r="37" spans="2:13" ht="31.5" customHeight="1">
      <c r="B37" s="198">
        <v>35</v>
      </c>
      <c r="C37" s="137" t="s">
        <v>316</v>
      </c>
      <c r="D37" s="217"/>
      <c r="E37" s="217"/>
      <c r="F37" s="201">
        <f>+Vigencia!I205</f>
        <v>91723798</v>
      </c>
      <c r="G37" s="201">
        <f>+Vigencia!I253</f>
        <v>91723798</v>
      </c>
      <c r="H37" s="201">
        <f>+Vigencia!I301</f>
        <v>84141183</v>
      </c>
      <c r="I37" s="201">
        <f>+Vigencia!I349</f>
        <v>37863533</v>
      </c>
      <c r="J37" s="200"/>
      <c r="K37" s="200"/>
      <c r="L37" s="165" t="s">
        <v>775</v>
      </c>
      <c r="M37" s="165" t="s">
        <v>765</v>
      </c>
    </row>
    <row r="38" spans="2:13" ht="24">
      <c r="B38" s="198">
        <v>36</v>
      </c>
      <c r="C38" s="137" t="s">
        <v>319</v>
      </c>
      <c r="D38" s="217"/>
      <c r="E38" s="217"/>
      <c r="F38" s="201">
        <f>+Vigencia!I206</f>
        <v>132957923</v>
      </c>
      <c r="G38" s="201">
        <f>+Vigencia!I254</f>
        <v>132957923</v>
      </c>
      <c r="H38" s="201">
        <f>+Vigencia!I302</f>
        <v>121570245</v>
      </c>
      <c r="I38" s="201">
        <f>+Vigencia!I350</f>
        <v>54706610</v>
      </c>
      <c r="J38" s="200"/>
      <c r="K38" s="200"/>
      <c r="L38" s="165"/>
      <c r="M38" s="165"/>
    </row>
    <row r="39" spans="2:13" ht="48">
      <c r="B39" s="198">
        <v>37</v>
      </c>
      <c r="C39" s="137" t="s">
        <v>327</v>
      </c>
      <c r="D39" s="217"/>
      <c r="E39" s="217"/>
      <c r="F39" s="201">
        <f>+Vigencia!I207</f>
        <v>66810000</v>
      </c>
      <c r="G39" s="201">
        <f>+Vigencia!I255</f>
        <v>66810000</v>
      </c>
      <c r="H39" s="201">
        <f>+Vigencia!I303</f>
        <v>0</v>
      </c>
      <c r="I39" s="201">
        <f>+Vigencia!I351</f>
        <v>0</v>
      </c>
      <c r="J39" s="200"/>
      <c r="K39" s="200"/>
      <c r="L39" s="165"/>
      <c r="M39" s="165"/>
    </row>
    <row r="40" spans="2:13" ht="120">
      <c r="B40" s="198">
        <v>38</v>
      </c>
      <c r="C40" s="137" t="s">
        <v>330</v>
      </c>
      <c r="D40" s="217"/>
      <c r="E40" s="217"/>
      <c r="F40" s="201">
        <f>+Vigencia!I208</f>
        <v>424060752</v>
      </c>
      <c r="G40" s="201">
        <f>+Vigencia!I256</f>
        <v>424060752</v>
      </c>
      <c r="H40" s="201">
        <f>+Vigencia!I304</f>
        <v>424060752</v>
      </c>
      <c r="I40" s="201">
        <f>+Vigencia!I352</f>
        <v>190827338</v>
      </c>
      <c r="J40" s="200"/>
      <c r="K40" s="200"/>
      <c r="L40" s="257" t="s">
        <v>814</v>
      </c>
      <c r="M40" s="257" t="s">
        <v>815</v>
      </c>
    </row>
    <row r="41" spans="2:13" ht="72">
      <c r="B41" s="198">
        <v>39</v>
      </c>
      <c r="C41" s="137" t="s">
        <v>334</v>
      </c>
      <c r="D41" s="217"/>
      <c r="E41" s="217"/>
      <c r="F41" s="201">
        <f>+Vigencia!I209</f>
        <v>85371657</v>
      </c>
      <c r="G41" s="201">
        <f>+Vigencia!I257</f>
        <v>85371657</v>
      </c>
      <c r="H41" s="201">
        <f>+Vigencia!I305</f>
        <v>78060399</v>
      </c>
      <c r="I41" s="201">
        <f>+Vigencia!I353</f>
        <v>35127180</v>
      </c>
      <c r="J41" s="200"/>
      <c r="K41" s="200"/>
      <c r="L41" s="165" t="s">
        <v>816</v>
      </c>
      <c r="M41" s="165" t="s">
        <v>816</v>
      </c>
    </row>
    <row r="42" spans="2:13" ht="24">
      <c r="B42" s="198">
        <v>40</v>
      </c>
      <c r="C42" s="137" t="s">
        <v>341</v>
      </c>
      <c r="D42" s="339">
        <v>1</v>
      </c>
      <c r="E42" s="339">
        <v>1</v>
      </c>
      <c r="F42" s="201">
        <f>+Vigencia!I210</f>
        <v>216271463</v>
      </c>
      <c r="G42" s="201">
        <f>+Vigencia!I258</f>
        <v>216271463</v>
      </c>
      <c r="H42" s="201">
        <f>+Vigencia!I306</f>
        <v>197712263</v>
      </c>
      <c r="I42" s="201">
        <f>+Vigencia!I354</f>
        <v>88970519</v>
      </c>
      <c r="J42" s="200"/>
      <c r="K42" s="200"/>
      <c r="L42" s="355"/>
      <c r="M42" s="355"/>
    </row>
    <row r="43" spans="2:13" ht="24">
      <c r="B43" s="198">
        <v>41</v>
      </c>
      <c r="C43" s="137" t="s">
        <v>344</v>
      </c>
      <c r="D43" s="217">
        <v>0.5</v>
      </c>
      <c r="E43" s="217">
        <f>+D43/6*3</f>
        <v>0.25</v>
      </c>
      <c r="F43" s="201">
        <f>+Vigencia!I211</f>
        <v>176894750</v>
      </c>
      <c r="G43" s="201">
        <f>+Vigencia!I259</f>
        <v>176894750</v>
      </c>
      <c r="H43" s="201">
        <f>+Vigencia!I307</f>
        <v>166894750</v>
      </c>
      <c r="I43" s="201">
        <f>+Vigencia!I355</f>
        <v>75102637</v>
      </c>
      <c r="J43" s="200"/>
      <c r="K43" s="200"/>
      <c r="L43" s="255"/>
      <c r="M43" s="255"/>
    </row>
    <row r="44" spans="2:13" ht="99" customHeight="1">
      <c r="B44" s="198">
        <v>42</v>
      </c>
      <c r="C44" s="137" t="s">
        <v>347</v>
      </c>
      <c r="D44" s="217">
        <v>3122</v>
      </c>
      <c r="E44" s="217">
        <v>891</v>
      </c>
      <c r="F44" s="201">
        <f>+Vigencia!I212</f>
        <v>14606479</v>
      </c>
      <c r="G44" s="201">
        <f>+Vigencia!I260</f>
        <v>14606479</v>
      </c>
      <c r="H44" s="201">
        <f>+Vigencia!I308</f>
        <v>14606479</v>
      </c>
      <c r="I44" s="201">
        <f>+Vigencia!I356</f>
        <v>6572916</v>
      </c>
      <c r="J44" s="200"/>
      <c r="K44" s="200"/>
      <c r="L44" s="261"/>
      <c r="M44" s="261"/>
    </row>
    <row r="45" spans="2:13" ht="81" customHeight="1">
      <c r="B45" s="198">
        <v>43</v>
      </c>
      <c r="C45" s="137" t="s">
        <v>354</v>
      </c>
      <c r="D45" s="217">
        <v>1.9</v>
      </c>
      <c r="E45" s="217">
        <f>+D45/6*3</f>
        <v>0.95</v>
      </c>
      <c r="F45" s="201">
        <f>+Vigencia!I213</f>
        <v>1578102784</v>
      </c>
      <c r="G45" s="201">
        <f>+Vigencia!I261</f>
        <v>1578102784</v>
      </c>
      <c r="H45" s="201">
        <f>+Vigencia!I309</f>
        <v>1578102784</v>
      </c>
      <c r="I45" s="201">
        <f>+Vigencia!I357</f>
        <v>710146254</v>
      </c>
      <c r="J45" s="200"/>
      <c r="K45" s="200"/>
      <c r="L45" s="262"/>
      <c r="M45" s="262"/>
    </row>
    <row r="46" spans="2:13" ht="24">
      <c r="B46" s="198">
        <v>44</v>
      </c>
      <c r="C46" s="137" t="s">
        <v>359</v>
      </c>
      <c r="D46" s="217"/>
      <c r="E46" s="217"/>
      <c r="F46" s="201">
        <f>+Vigencia!I214</f>
        <v>1233113648</v>
      </c>
      <c r="G46" s="201">
        <f>+Vigencia!I262</f>
        <v>1233113648</v>
      </c>
      <c r="H46" s="201">
        <f>+Vigencia!I310</f>
        <v>1233113648</v>
      </c>
      <c r="I46" s="201">
        <f>+Vigencia!I358</f>
        <v>554901142</v>
      </c>
      <c r="J46" s="200"/>
      <c r="K46" s="200"/>
      <c r="L46" s="165"/>
      <c r="M46" s="165"/>
    </row>
    <row r="47" spans="2:13" ht="36">
      <c r="B47" s="198">
        <v>45</v>
      </c>
      <c r="C47" s="137" t="s">
        <v>362</v>
      </c>
      <c r="D47" s="217"/>
      <c r="E47" s="217"/>
      <c r="F47" s="201">
        <f>+Vigencia!I215</f>
        <v>0</v>
      </c>
      <c r="G47" s="201">
        <f>+Vigencia!I263</f>
        <v>0</v>
      </c>
      <c r="H47" s="201">
        <f>+Vigencia!I311</f>
        <v>0</v>
      </c>
      <c r="I47" s="201">
        <f>+Vigencia!I359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8134432952</v>
      </c>
      <c r="G49" s="154">
        <f t="shared" si="0"/>
        <v>8134432952</v>
      </c>
      <c r="H49" s="154">
        <f t="shared" si="0"/>
        <v>7702875792</v>
      </c>
      <c r="I49" s="154">
        <f t="shared" si="0"/>
        <v>3466294107</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F715-74FB-42DF-B350-A709E587CE99}">
  <sheetPr codeName="Hoja12"/>
  <dimension ref="B1:N149"/>
  <sheetViews>
    <sheetView showGridLines="0" zoomScale="70" zoomScaleNormal="70" workbookViewId="0">
      <pane xSplit="3" ySplit="2" topLeftCell="L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7.6640625" customWidth="1"/>
    <col min="4" max="5" width="14.83203125" customWidth="1"/>
    <col min="6" max="11" width="18.83203125" customWidth="1"/>
    <col min="12" max="12" width="73.1640625" customWidth="1"/>
    <col min="13" max="13" width="85.83203125" customWidth="1"/>
  </cols>
  <sheetData>
    <row r="1" spans="2:14" ht="18">
      <c r="B1" s="197"/>
      <c r="C1" s="197" t="str">
        <f>"Localidad: "&amp;Vigencia!J170</f>
        <v>Localidad: 05. USME</v>
      </c>
    </row>
    <row r="2" spans="2:14"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4" ht="36" customHeight="1">
      <c r="B3" s="198">
        <v>1</v>
      </c>
      <c r="C3" s="165" t="s">
        <v>192</v>
      </c>
      <c r="D3" s="216"/>
      <c r="E3" s="217"/>
      <c r="F3" s="201">
        <f>+Vigencia!J171</f>
        <v>0</v>
      </c>
      <c r="G3" s="201">
        <f>+Vigencia!J219</f>
        <v>0</v>
      </c>
      <c r="H3" s="201">
        <f>+Vigencia!J267</f>
        <v>0</v>
      </c>
      <c r="I3" s="201">
        <f>+Vigencia!J315</f>
        <v>0</v>
      </c>
      <c r="J3" s="200"/>
      <c r="K3" s="200"/>
      <c r="L3" s="165" t="s">
        <v>747</v>
      </c>
      <c r="M3" s="165" t="s">
        <v>747</v>
      </c>
    </row>
    <row r="4" spans="2:14" ht="48">
      <c r="B4" s="198">
        <v>2</v>
      </c>
      <c r="C4" s="165" t="s">
        <v>200</v>
      </c>
      <c r="D4" s="216"/>
      <c r="E4" s="217"/>
      <c r="F4" s="201">
        <f>+Vigencia!J172</f>
        <v>0</v>
      </c>
      <c r="G4" s="201">
        <f>+Vigencia!J220</f>
        <v>0</v>
      </c>
      <c r="H4" s="201">
        <f>+Vigencia!J268</f>
        <v>0</v>
      </c>
      <c r="I4" s="201">
        <f>+Vigencia!J316</f>
        <v>0</v>
      </c>
      <c r="J4" s="200"/>
      <c r="K4" s="200"/>
      <c r="L4" s="165" t="s">
        <v>747</v>
      </c>
      <c r="M4" s="165" t="s">
        <v>747</v>
      </c>
    </row>
    <row r="5" spans="2:14" ht="69.75" customHeight="1">
      <c r="B5" s="198">
        <v>3</v>
      </c>
      <c r="C5" s="137" t="s">
        <v>204</v>
      </c>
      <c r="D5" s="217"/>
      <c r="E5" s="217"/>
      <c r="F5" s="201">
        <f>+Vigencia!J173</f>
        <v>0</v>
      </c>
      <c r="G5" s="201">
        <f>+Vigencia!J221</f>
        <v>0</v>
      </c>
      <c r="H5" s="201">
        <f>+Vigencia!J269</f>
        <v>0</v>
      </c>
      <c r="I5" s="201">
        <f>+Vigencia!J317</f>
        <v>0</v>
      </c>
      <c r="J5" s="200"/>
      <c r="K5" s="200"/>
      <c r="L5" s="165" t="s">
        <v>748</v>
      </c>
      <c r="M5" s="165" t="s">
        <v>749</v>
      </c>
    </row>
    <row r="6" spans="2:14" ht="36">
      <c r="B6" s="198">
        <v>4</v>
      </c>
      <c r="C6" s="137" t="s">
        <v>750</v>
      </c>
      <c r="D6" s="217"/>
      <c r="E6" s="217"/>
      <c r="F6" s="201">
        <f>+Vigencia!J174</f>
        <v>0</v>
      </c>
      <c r="G6" s="201">
        <f>+Vigencia!J222</f>
        <v>0</v>
      </c>
      <c r="H6" s="201">
        <f>+Vigencia!J270</f>
        <v>0</v>
      </c>
      <c r="I6" s="201">
        <f>+Vigencia!J318</f>
        <v>0</v>
      </c>
      <c r="J6" s="200"/>
      <c r="K6" s="200"/>
      <c r="L6" s="165" t="s">
        <v>747</v>
      </c>
      <c r="M6" s="165" t="s">
        <v>747</v>
      </c>
    </row>
    <row r="7" spans="2:14" ht="48" customHeight="1">
      <c r="B7" s="198">
        <v>5</v>
      </c>
      <c r="C7" s="137" t="s">
        <v>211</v>
      </c>
      <c r="D7" s="217"/>
      <c r="E7" s="217"/>
      <c r="F7" s="201">
        <f>+Vigencia!J175</f>
        <v>0</v>
      </c>
      <c r="G7" s="201">
        <f>+Vigencia!J223</f>
        <v>0</v>
      </c>
      <c r="H7" s="201">
        <f>+Vigencia!J271</f>
        <v>0</v>
      </c>
      <c r="I7" s="201">
        <f>+Vigencia!J319</f>
        <v>0</v>
      </c>
      <c r="J7" s="200"/>
      <c r="K7" s="200"/>
      <c r="L7" s="165" t="s">
        <v>793</v>
      </c>
      <c r="M7" s="165" t="s">
        <v>794</v>
      </c>
    </row>
    <row r="8" spans="2:14" ht="72">
      <c r="B8" s="198">
        <v>6</v>
      </c>
      <c r="C8" s="137" t="s">
        <v>215</v>
      </c>
      <c r="D8" s="217"/>
      <c r="E8" s="217"/>
      <c r="F8" s="201">
        <f>+Vigencia!J176</f>
        <v>0</v>
      </c>
      <c r="G8" s="201">
        <f>+Vigencia!J224</f>
        <v>0</v>
      </c>
      <c r="H8" s="201">
        <f>+Vigencia!J272</f>
        <v>0</v>
      </c>
      <c r="I8" s="201">
        <f>+Vigencia!J320</f>
        <v>0</v>
      </c>
      <c r="J8" s="200"/>
      <c r="K8" s="200"/>
      <c r="L8" s="165" t="s">
        <v>747</v>
      </c>
      <c r="M8" s="165" t="s">
        <v>779</v>
      </c>
    </row>
    <row r="9" spans="2:14" ht="60">
      <c r="B9" s="198">
        <v>7</v>
      </c>
      <c r="C9" s="137" t="s">
        <v>219</v>
      </c>
      <c r="D9" s="217"/>
      <c r="E9" s="217"/>
      <c r="F9" s="201">
        <f>+Vigencia!J177</f>
        <v>0</v>
      </c>
      <c r="G9" s="201">
        <f>+Vigencia!J225</f>
        <v>0</v>
      </c>
      <c r="H9" s="201">
        <f>+Vigencia!J273</f>
        <v>0</v>
      </c>
      <c r="I9" s="201">
        <f>+Vigencia!J321</f>
        <v>0</v>
      </c>
      <c r="J9" s="200"/>
      <c r="K9" s="200"/>
      <c r="L9" s="165" t="s">
        <v>753</v>
      </c>
      <c r="M9" s="165" t="s">
        <v>753</v>
      </c>
    </row>
    <row r="10" spans="2:14" ht="75.75" customHeight="1">
      <c r="B10" s="198">
        <v>8</v>
      </c>
      <c r="C10" s="137" t="s">
        <v>222</v>
      </c>
      <c r="D10" s="217"/>
      <c r="E10" s="217"/>
      <c r="F10" s="201">
        <f>+Vigencia!J178</f>
        <v>0</v>
      </c>
      <c r="G10" s="201">
        <f>+Vigencia!J226</f>
        <v>0</v>
      </c>
      <c r="H10" s="201">
        <f>+Vigencia!J274</f>
        <v>0</v>
      </c>
      <c r="I10" s="201">
        <f>+Vigencia!J322</f>
        <v>0</v>
      </c>
      <c r="J10" s="200"/>
      <c r="K10" s="200"/>
      <c r="L10" s="255" t="s">
        <v>817</v>
      </c>
      <c r="M10" s="255" t="s">
        <v>818</v>
      </c>
    </row>
    <row r="11" spans="2:14" ht="24">
      <c r="B11" s="198">
        <v>9</v>
      </c>
      <c r="C11" s="137" t="s">
        <v>225</v>
      </c>
      <c r="D11" s="217"/>
      <c r="E11" s="217"/>
      <c r="F11" s="201">
        <f>+Vigencia!J179</f>
        <v>0</v>
      </c>
      <c r="G11" s="201">
        <f>+Vigencia!J227</f>
        <v>0</v>
      </c>
      <c r="H11" s="201">
        <f>+Vigencia!J275</f>
        <v>0</v>
      </c>
      <c r="I11" s="201">
        <f>+Vigencia!J323</f>
        <v>0</v>
      </c>
      <c r="J11" s="200"/>
      <c r="K11" s="200"/>
      <c r="L11" s="165"/>
      <c r="M11" s="165"/>
    </row>
    <row r="12" spans="2:14" ht="59.25" customHeight="1">
      <c r="B12" s="198">
        <v>10</v>
      </c>
      <c r="C12" s="137" t="s">
        <v>228</v>
      </c>
      <c r="D12" s="217"/>
      <c r="E12" s="263">
        <v>283</v>
      </c>
      <c r="F12" s="201">
        <f>+Vigencia!J180</f>
        <v>0</v>
      </c>
      <c r="G12" s="201">
        <f>+Vigencia!J228</f>
        <v>0</v>
      </c>
      <c r="H12" s="201">
        <f>+Vigencia!J276</f>
        <v>0</v>
      </c>
      <c r="I12" s="201">
        <f>+Vigencia!J324</f>
        <v>0</v>
      </c>
      <c r="J12" s="200"/>
      <c r="K12" s="200"/>
      <c r="L12" s="255" t="s">
        <v>819</v>
      </c>
      <c r="M12" s="255" t="s">
        <v>820</v>
      </c>
      <c r="N12" s="255"/>
    </row>
    <row r="13" spans="2:14" ht="72">
      <c r="B13" s="198">
        <v>11</v>
      </c>
      <c r="C13" s="137" t="s">
        <v>231</v>
      </c>
      <c r="D13" s="217"/>
      <c r="E13" s="217"/>
      <c r="F13" s="201">
        <f>+Vigencia!J181</f>
        <v>0</v>
      </c>
      <c r="G13" s="201">
        <f>+Vigencia!J229</f>
        <v>0</v>
      </c>
      <c r="H13" s="201">
        <f>+Vigencia!J277</f>
        <v>0</v>
      </c>
      <c r="I13" s="201">
        <f>+Vigencia!J325</f>
        <v>0</v>
      </c>
      <c r="J13" s="200"/>
      <c r="K13" s="200"/>
      <c r="L13" s="165" t="s">
        <v>799</v>
      </c>
      <c r="M13" s="165" t="s">
        <v>799</v>
      </c>
    </row>
    <row r="14" spans="2:14" ht="36">
      <c r="B14" s="198">
        <v>12</v>
      </c>
      <c r="C14" s="137" t="s">
        <v>234</v>
      </c>
      <c r="D14" s="217"/>
      <c r="E14" s="217"/>
      <c r="F14" s="201">
        <f>+Vigencia!J182</f>
        <v>0</v>
      </c>
      <c r="G14" s="201">
        <f>+Vigencia!J230</f>
        <v>0</v>
      </c>
      <c r="H14" s="201">
        <f>+Vigencia!J278</f>
        <v>0</v>
      </c>
      <c r="I14" s="201">
        <f>+Vigencia!J326</f>
        <v>0</v>
      </c>
      <c r="J14" s="200"/>
      <c r="K14" s="200"/>
      <c r="L14" s="165"/>
      <c r="M14" s="165"/>
    </row>
    <row r="15" spans="2:14" ht="48">
      <c r="B15" s="198">
        <v>13</v>
      </c>
      <c r="C15" s="137" t="s">
        <v>237</v>
      </c>
      <c r="D15" s="217"/>
      <c r="E15" s="217"/>
      <c r="F15" s="201">
        <f>+Vigencia!J183</f>
        <v>0</v>
      </c>
      <c r="G15" s="201">
        <f>+Vigencia!J231</f>
        <v>0</v>
      </c>
      <c r="H15" s="201">
        <f>+Vigencia!J279</f>
        <v>0</v>
      </c>
      <c r="I15" s="201">
        <f>+Vigencia!J327</f>
        <v>0</v>
      </c>
      <c r="J15" s="200"/>
      <c r="K15" s="200"/>
      <c r="L15" s="165" t="s">
        <v>821</v>
      </c>
      <c r="M15" s="165" t="s">
        <v>821</v>
      </c>
    </row>
    <row r="16" spans="2:14" ht="72">
      <c r="B16" s="198">
        <v>14</v>
      </c>
      <c r="C16" s="137" t="s">
        <v>240</v>
      </c>
      <c r="D16" s="217"/>
      <c r="E16" s="217"/>
      <c r="F16" s="201">
        <f>+Vigencia!J184</f>
        <v>0</v>
      </c>
      <c r="G16" s="201">
        <f>+Vigencia!J232</f>
        <v>0</v>
      </c>
      <c r="H16" s="201">
        <f>+Vigencia!J280</f>
        <v>0</v>
      </c>
      <c r="I16" s="201">
        <f>+Vigencia!J328</f>
        <v>0</v>
      </c>
      <c r="J16" s="200"/>
      <c r="K16" s="200"/>
      <c r="L16" s="255" t="s">
        <v>760</v>
      </c>
      <c r="M16" s="255" t="s">
        <v>822</v>
      </c>
    </row>
    <row r="17" spans="2:13" ht="36">
      <c r="B17" s="198">
        <v>15</v>
      </c>
      <c r="C17" s="137" t="s">
        <v>243</v>
      </c>
      <c r="D17" s="217"/>
      <c r="E17" s="217"/>
      <c r="F17" s="201">
        <f>+Vigencia!J185</f>
        <v>0</v>
      </c>
      <c r="G17" s="201">
        <f>+Vigencia!J233</f>
        <v>0</v>
      </c>
      <c r="H17" s="201">
        <f>+Vigencia!J281</f>
        <v>0</v>
      </c>
      <c r="I17" s="201">
        <f>+Vigencia!J329</f>
        <v>0</v>
      </c>
      <c r="J17" s="200"/>
      <c r="K17" s="200"/>
      <c r="L17" s="255" t="s">
        <v>823</v>
      </c>
      <c r="M17" s="255" t="s">
        <v>823</v>
      </c>
    </row>
    <row r="18" spans="2:13" ht="36">
      <c r="B18" s="198">
        <v>16</v>
      </c>
      <c r="C18" s="137" t="s">
        <v>246</v>
      </c>
      <c r="D18" s="217"/>
      <c r="E18" s="217"/>
      <c r="F18" s="201">
        <f>+Vigencia!J186</f>
        <v>0</v>
      </c>
      <c r="G18" s="201">
        <f>+Vigencia!J234</f>
        <v>0</v>
      </c>
      <c r="H18" s="201">
        <f>+Vigencia!J282</f>
        <v>0</v>
      </c>
      <c r="I18" s="201">
        <f>+Vigencia!J330</f>
        <v>0</v>
      </c>
      <c r="J18" s="200"/>
      <c r="K18" s="200"/>
      <c r="L18" s="165" t="s">
        <v>763</v>
      </c>
      <c r="M18" s="165" t="s">
        <v>763</v>
      </c>
    </row>
    <row r="19" spans="2:13" ht="36">
      <c r="B19" s="198">
        <v>17</v>
      </c>
      <c r="C19" s="137" t="s">
        <v>249</v>
      </c>
      <c r="D19" s="217"/>
      <c r="E19" s="217"/>
      <c r="F19" s="201">
        <f>+Vigencia!J187</f>
        <v>0</v>
      </c>
      <c r="G19" s="201">
        <f>+Vigencia!J235</f>
        <v>0</v>
      </c>
      <c r="H19" s="201">
        <f>+Vigencia!J283</f>
        <v>0</v>
      </c>
      <c r="I19" s="201">
        <f>+Vigencia!J331</f>
        <v>0</v>
      </c>
      <c r="J19" s="200"/>
      <c r="K19" s="200"/>
      <c r="L19" s="165"/>
      <c r="M19" s="165"/>
    </row>
    <row r="20" spans="2:13" ht="36">
      <c r="B20" s="198">
        <v>18</v>
      </c>
      <c r="C20" s="137" t="s">
        <v>252</v>
      </c>
      <c r="D20" s="217"/>
      <c r="E20" s="217"/>
      <c r="F20" s="201">
        <f>+Vigencia!J188</f>
        <v>0</v>
      </c>
      <c r="G20" s="201">
        <f>+Vigencia!J236</f>
        <v>0</v>
      </c>
      <c r="H20" s="201">
        <f>+Vigencia!J284</f>
        <v>0</v>
      </c>
      <c r="I20" s="201">
        <f>+Vigencia!J332</f>
        <v>0</v>
      </c>
      <c r="J20" s="200"/>
      <c r="K20" s="200"/>
      <c r="L20" s="165"/>
      <c r="M20" s="165"/>
    </row>
    <row r="21" spans="2:13" ht="36">
      <c r="B21" s="198">
        <v>19</v>
      </c>
      <c r="C21" s="137" t="s">
        <v>255</v>
      </c>
      <c r="D21" s="217"/>
      <c r="E21" s="217"/>
      <c r="F21" s="201">
        <f>+Vigencia!J189</f>
        <v>0</v>
      </c>
      <c r="G21" s="201">
        <f>+Vigencia!J237</f>
        <v>0</v>
      </c>
      <c r="H21" s="201">
        <f>+Vigencia!J285</f>
        <v>0</v>
      </c>
      <c r="I21" s="201">
        <f>+Vigencia!J333</f>
        <v>0</v>
      </c>
      <c r="J21" s="200"/>
      <c r="K21" s="200"/>
      <c r="L21" s="165" t="s">
        <v>764</v>
      </c>
      <c r="M21" s="165" t="s">
        <v>765</v>
      </c>
    </row>
    <row r="22" spans="2:13" ht="48">
      <c r="B22" s="198">
        <v>20</v>
      </c>
      <c r="C22" s="137" t="s">
        <v>258</v>
      </c>
      <c r="D22" s="217"/>
      <c r="E22" s="217"/>
      <c r="F22" s="201">
        <f>+Vigencia!J190</f>
        <v>0</v>
      </c>
      <c r="G22" s="201">
        <f>+Vigencia!J238</f>
        <v>0</v>
      </c>
      <c r="H22" s="201">
        <f>+Vigencia!J286</f>
        <v>0</v>
      </c>
      <c r="I22" s="201">
        <f>+Vigencia!J334</f>
        <v>0</v>
      </c>
      <c r="J22" s="200"/>
      <c r="K22" s="200"/>
      <c r="L22" s="165" t="s">
        <v>766</v>
      </c>
      <c r="M22" s="165" t="s">
        <v>765</v>
      </c>
    </row>
    <row r="23" spans="2:13" ht="24">
      <c r="B23" s="198">
        <v>21</v>
      </c>
      <c r="C23" s="137" t="s">
        <v>261</v>
      </c>
      <c r="D23" s="217"/>
      <c r="E23" s="217"/>
      <c r="F23" s="201">
        <f>+Vigencia!J191</f>
        <v>0</v>
      </c>
      <c r="G23" s="201">
        <f>+Vigencia!J239</f>
        <v>0</v>
      </c>
      <c r="H23" s="201">
        <f>+Vigencia!J287</f>
        <v>0</v>
      </c>
      <c r="I23" s="201">
        <f>+Vigencia!J335</f>
        <v>0</v>
      </c>
      <c r="J23" s="200"/>
      <c r="K23" s="200"/>
      <c r="L23" s="165" t="s">
        <v>767</v>
      </c>
      <c r="M23" s="165" t="s">
        <v>765</v>
      </c>
    </row>
    <row r="24" spans="2:13" ht="24">
      <c r="B24" s="198">
        <v>22</v>
      </c>
      <c r="C24" s="137" t="s">
        <v>267</v>
      </c>
      <c r="D24" s="217"/>
      <c r="E24" s="217"/>
      <c r="F24" s="201">
        <f>+Vigencia!J192</f>
        <v>0</v>
      </c>
      <c r="G24" s="201">
        <f>+Vigencia!J240</f>
        <v>0</v>
      </c>
      <c r="H24" s="201">
        <f>+Vigencia!J288</f>
        <v>0</v>
      </c>
      <c r="I24" s="201">
        <f>+Vigencia!J336</f>
        <v>0</v>
      </c>
      <c r="J24" s="200"/>
      <c r="K24" s="200"/>
      <c r="L24" s="165" t="s">
        <v>768</v>
      </c>
      <c r="M24" s="165" t="s">
        <v>765</v>
      </c>
    </row>
    <row r="25" spans="2:13" ht="36">
      <c r="B25" s="198">
        <v>23</v>
      </c>
      <c r="C25" s="137" t="s">
        <v>270</v>
      </c>
      <c r="D25" s="217"/>
      <c r="E25" s="217"/>
      <c r="F25" s="201">
        <f>+Vigencia!J193</f>
        <v>0</v>
      </c>
      <c r="G25" s="201">
        <f>+Vigencia!J241</f>
        <v>0</v>
      </c>
      <c r="H25" s="201">
        <f>+Vigencia!J289</f>
        <v>0</v>
      </c>
      <c r="I25" s="201">
        <f>+Vigencia!J337</f>
        <v>0</v>
      </c>
      <c r="J25" s="200"/>
      <c r="K25" s="200"/>
      <c r="L25" s="165" t="s">
        <v>769</v>
      </c>
      <c r="M25" s="165" t="s">
        <v>765</v>
      </c>
    </row>
    <row r="26" spans="2:13" ht="36">
      <c r="B26" s="198">
        <v>24</v>
      </c>
      <c r="C26" s="137" t="s">
        <v>276</v>
      </c>
      <c r="D26" s="217"/>
      <c r="E26" s="217"/>
      <c r="F26" s="201">
        <f>+Vigencia!J194</f>
        <v>0</v>
      </c>
      <c r="G26" s="201">
        <f>+Vigencia!J242</f>
        <v>0</v>
      </c>
      <c r="H26" s="201">
        <f>+Vigencia!J290</f>
        <v>0</v>
      </c>
      <c r="I26" s="201">
        <f>+Vigencia!J338</f>
        <v>0</v>
      </c>
      <c r="J26" s="200"/>
      <c r="K26" s="200"/>
      <c r="L26" s="165"/>
      <c r="M26" s="165"/>
    </row>
    <row r="27" spans="2:13" ht="24">
      <c r="B27" s="198">
        <v>25</v>
      </c>
      <c r="C27" s="137" t="s">
        <v>279</v>
      </c>
      <c r="D27" s="217"/>
      <c r="E27" s="217"/>
      <c r="F27" s="201">
        <f>+Vigencia!J195</f>
        <v>0</v>
      </c>
      <c r="G27" s="201">
        <f>+Vigencia!J243</f>
        <v>0</v>
      </c>
      <c r="H27" s="201">
        <f>+Vigencia!J291</f>
        <v>0</v>
      </c>
      <c r="I27" s="201">
        <f>+Vigencia!J339</f>
        <v>0</v>
      </c>
      <c r="J27" s="200"/>
      <c r="K27" s="200"/>
      <c r="L27" s="165"/>
      <c r="M27" s="165"/>
    </row>
    <row r="28" spans="2:13" ht="409.5">
      <c r="B28" s="198">
        <v>26</v>
      </c>
      <c r="C28" s="137" t="s">
        <v>284</v>
      </c>
      <c r="D28" s="217"/>
      <c r="E28" s="217"/>
      <c r="F28" s="201">
        <f>+Vigencia!J196</f>
        <v>0</v>
      </c>
      <c r="G28" s="201">
        <f>+Vigencia!J244</f>
        <v>0</v>
      </c>
      <c r="H28" s="201">
        <f>+Vigencia!J292</f>
        <v>0</v>
      </c>
      <c r="I28" s="201">
        <f>+Vigencia!J340</f>
        <v>0</v>
      </c>
      <c r="J28" s="200"/>
      <c r="K28" s="200"/>
      <c r="L28" s="165" t="s">
        <v>770</v>
      </c>
      <c r="M28" s="165" t="s">
        <v>770</v>
      </c>
    </row>
    <row r="29" spans="2:13" ht="409.5">
      <c r="B29" s="198">
        <v>27</v>
      </c>
      <c r="C29" s="137" t="s">
        <v>290</v>
      </c>
      <c r="D29" s="217"/>
      <c r="E29" s="217"/>
      <c r="F29" s="201">
        <f>+Vigencia!J197</f>
        <v>0</v>
      </c>
      <c r="G29" s="201">
        <f>+Vigencia!J245</f>
        <v>0</v>
      </c>
      <c r="H29" s="201">
        <f>+Vigencia!J293</f>
        <v>0</v>
      </c>
      <c r="I29" s="201">
        <f>+Vigencia!J341</f>
        <v>0</v>
      </c>
      <c r="J29" s="200"/>
      <c r="K29" s="200"/>
      <c r="L29" s="165" t="s">
        <v>770</v>
      </c>
      <c r="M29" s="165" t="s">
        <v>770</v>
      </c>
    </row>
    <row r="30" spans="2:13" ht="409.5">
      <c r="B30" s="198">
        <v>28</v>
      </c>
      <c r="C30" s="137" t="s">
        <v>293</v>
      </c>
      <c r="D30" s="217"/>
      <c r="E30" s="217"/>
      <c r="F30" s="201">
        <f>+Vigencia!J198</f>
        <v>0</v>
      </c>
      <c r="G30" s="201">
        <f>+Vigencia!J246</f>
        <v>0</v>
      </c>
      <c r="H30" s="201">
        <f>+Vigencia!J294</f>
        <v>0</v>
      </c>
      <c r="I30" s="201">
        <f>+Vigencia!J342</f>
        <v>0</v>
      </c>
      <c r="J30" s="200"/>
      <c r="K30" s="200"/>
      <c r="L30" s="165" t="s">
        <v>770</v>
      </c>
      <c r="M30" s="165" t="s">
        <v>770</v>
      </c>
    </row>
    <row r="31" spans="2:13" ht="409.5">
      <c r="B31" s="198">
        <v>29</v>
      </c>
      <c r="C31" s="137" t="s">
        <v>297</v>
      </c>
      <c r="D31" s="217"/>
      <c r="E31" s="217"/>
      <c r="F31" s="201">
        <f>+Vigencia!J199</f>
        <v>0</v>
      </c>
      <c r="G31" s="201">
        <f>+Vigencia!J247</f>
        <v>0</v>
      </c>
      <c r="H31" s="201">
        <f>+Vigencia!J295</f>
        <v>0</v>
      </c>
      <c r="I31" s="201">
        <f>+Vigencia!J343</f>
        <v>0</v>
      </c>
      <c r="J31" s="200"/>
      <c r="K31" s="200"/>
      <c r="L31" s="165" t="s">
        <v>770</v>
      </c>
      <c r="M31" s="165" t="s">
        <v>770</v>
      </c>
    </row>
    <row r="32" spans="2:13" ht="409.5">
      <c r="B32" s="198">
        <v>30</v>
      </c>
      <c r="C32" s="137" t="s">
        <v>301</v>
      </c>
      <c r="D32" s="217"/>
      <c r="E32" s="217"/>
      <c r="F32" s="201">
        <f>+Vigencia!J200</f>
        <v>0</v>
      </c>
      <c r="G32" s="201">
        <f>+Vigencia!J248</f>
        <v>0</v>
      </c>
      <c r="H32" s="201">
        <f>+Vigencia!J296</f>
        <v>0</v>
      </c>
      <c r="I32" s="201">
        <f>+Vigencia!J344</f>
        <v>0</v>
      </c>
      <c r="J32" s="200"/>
      <c r="K32" s="200"/>
      <c r="L32" s="165" t="s">
        <v>770</v>
      </c>
      <c r="M32" s="165" t="s">
        <v>770</v>
      </c>
    </row>
    <row r="33" spans="2:13" ht="409.5">
      <c r="B33" s="198">
        <v>31</v>
      </c>
      <c r="C33" s="137" t="s">
        <v>304</v>
      </c>
      <c r="D33" s="217"/>
      <c r="E33" s="217"/>
      <c r="F33" s="201">
        <f>+Vigencia!J201</f>
        <v>0</v>
      </c>
      <c r="G33" s="201">
        <f>+Vigencia!J249</f>
        <v>0</v>
      </c>
      <c r="H33" s="201">
        <f>+Vigencia!J297</f>
        <v>0</v>
      </c>
      <c r="I33" s="201">
        <f>+Vigencia!J345</f>
        <v>0</v>
      </c>
      <c r="J33" s="200"/>
      <c r="K33" s="200"/>
      <c r="L33" s="165" t="s">
        <v>770</v>
      </c>
      <c r="M33" s="165" t="s">
        <v>770</v>
      </c>
    </row>
    <row r="34" spans="2:13" ht="216">
      <c r="B34" s="198">
        <v>32</v>
      </c>
      <c r="C34" s="137" t="s">
        <v>307</v>
      </c>
      <c r="D34" s="217"/>
      <c r="E34" s="217"/>
      <c r="F34" s="201">
        <f>+Vigencia!J202</f>
        <v>0</v>
      </c>
      <c r="G34" s="201">
        <f>+Vigencia!J250</f>
        <v>0</v>
      </c>
      <c r="H34" s="201">
        <f>+Vigencia!J298</f>
        <v>0</v>
      </c>
      <c r="I34" s="201">
        <f>+Vigencia!J346</f>
        <v>0</v>
      </c>
      <c r="J34" s="200"/>
      <c r="K34" s="200"/>
      <c r="L34" s="165" t="s">
        <v>771</v>
      </c>
      <c r="M34" s="165" t="s">
        <v>771</v>
      </c>
    </row>
    <row r="35" spans="2:13" ht="72.75" customHeight="1">
      <c r="B35" s="198">
        <v>33</v>
      </c>
      <c r="C35" s="137" t="s">
        <v>310</v>
      </c>
      <c r="D35" s="217"/>
      <c r="E35" s="217"/>
      <c r="F35" s="201">
        <f>+Vigencia!J203</f>
        <v>0</v>
      </c>
      <c r="G35" s="201">
        <f>+Vigencia!J251</f>
        <v>0</v>
      </c>
      <c r="H35" s="201">
        <f>+Vigencia!J299</f>
        <v>0</v>
      </c>
      <c r="I35" s="201">
        <f>+Vigencia!J347</f>
        <v>0</v>
      </c>
      <c r="J35" s="200"/>
      <c r="K35" s="200"/>
      <c r="L35" s="165" t="s">
        <v>772</v>
      </c>
      <c r="M35" s="165" t="s">
        <v>773</v>
      </c>
    </row>
    <row r="36" spans="2:13" ht="48">
      <c r="B36" s="198">
        <v>34</v>
      </c>
      <c r="C36" s="137" t="s">
        <v>313</v>
      </c>
      <c r="D36" s="217"/>
      <c r="E36" s="217"/>
      <c r="F36" s="201">
        <f>+Vigencia!J204</f>
        <v>0</v>
      </c>
      <c r="G36" s="201">
        <f>+Vigencia!J252</f>
        <v>0</v>
      </c>
      <c r="H36" s="201">
        <f>+Vigencia!J300</f>
        <v>0</v>
      </c>
      <c r="I36" s="201">
        <f>+Vigencia!J348</f>
        <v>0</v>
      </c>
      <c r="J36" s="200"/>
      <c r="K36" s="200"/>
      <c r="L36" s="165" t="s">
        <v>774</v>
      </c>
      <c r="M36" s="165" t="s">
        <v>774</v>
      </c>
    </row>
    <row r="37" spans="2:13" ht="31.5" customHeight="1">
      <c r="B37" s="198">
        <v>35</v>
      </c>
      <c r="C37" s="137" t="s">
        <v>316</v>
      </c>
      <c r="D37" s="217"/>
      <c r="E37" s="217"/>
      <c r="F37" s="201">
        <f>+Vigencia!J205</f>
        <v>0</v>
      </c>
      <c r="G37" s="201">
        <f>+Vigencia!J253</f>
        <v>0</v>
      </c>
      <c r="H37" s="201">
        <f>+Vigencia!J301</f>
        <v>0</v>
      </c>
      <c r="I37" s="201">
        <f>+Vigencia!J349</f>
        <v>0</v>
      </c>
      <c r="J37" s="200"/>
      <c r="K37" s="200"/>
      <c r="L37" s="165" t="s">
        <v>775</v>
      </c>
      <c r="M37" s="165" t="s">
        <v>765</v>
      </c>
    </row>
    <row r="38" spans="2:13" ht="24">
      <c r="B38" s="198">
        <v>36</v>
      </c>
      <c r="C38" s="137" t="s">
        <v>319</v>
      </c>
      <c r="D38" s="217"/>
      <c r="E38" s="217"/>
      <c r="F38" s="201">
        <f>+Vigencia!J206</f>
        <v>0</v>
      </c>
      <c r="G38" s="201">
        <f>+Vigencia!J254</f>
        <v>0</v>
      </c>
      <c r="H38" s="201">
        <f>+Vigencia!J302</f>
        <v>0</v>
      </c>
      <c r="I38" s="201">
        <f>+Vigencia!J350</f>
        <v>0</v>
      </c>
      <c r="J38" s="200"/>
      <c r="K38" s="200"/>
      <c r="L38" s="165"/>
      <c r="M38" s="165"/>
    </row>
    <row r="39" spans="2:13" ht="48">
      <c r="B39" s="198">
        <v>37</v>
      </c>
      <c r="C39" s="137" t="s">
        <v>327</v>
      </c>
      <c r="D39" s="217"/>
      <c r="E39" s="217"/>
      <c r="F39" s="201">
        <f>+Vigencia!J207</f>
        <v>0</v>
      </c>
      <c r="G39" s="201">
        <f>+Vigencia!J255</f>
        <v>0</v>
      </c>
      <c r="H39" s="201">
        <f>+Vigencia!J303</f>
        <v>0</v>
      </c>
      <c r="I39" s="201">
        <f>+Vigencia!J351</f>
        <v>0</v>
      </c>
      <c r="J39" s="200"/>
      <c r="K39" s="200"/>
      <c r="L39" s="165"/>
      <c r="M39" s="165"/>
    </row>
    <row r="40" spans="2:13" ht="132">
      <c r="B40" s="198">
        <v>38</v>
      </c>
      <c r="C40" s="137" t="s">
        <v>330</v>
      </c>
      <c r="D40" s="217"/>
      <c r="E40" s="217"/>
      <c r="F40" s="201">
        <f>+Vigencia!J208</f>
        <v>0</v>
      </c>
      <c r="G40" s="201">
        <f>+Vigencia!J256</f>
        <v>0</v>
      </c>
      <c r="H40" s="201">
        <f>+Vigencia!J304</f>
        <v>0</v>
      </c>
      <c r="I40" s="201">
        <f>+Vigencia!J352</f>
        <v>0</v>
      </c>
      <c r="J40" s="200"/>
      <c r="K40" s="200"/>
      <c r="L40" s="257" t="s">
        <v>824</v>
      </c>
      <c r="M40" s="257" t="s">
        <v>825</v>
      </c>
    </row>
    <row r="41" spans="2:13" ht="48">
      <c r="B41" s="198">
        <v>39</v>
      </c>
      <c r="C41" s="137" t="s">
        <v>334</v>
      </c>
      <c r="D41" s="217"/>
      <c r="E41" s="217"/>
      <c r="F41" s="201">
        <f>+Vigencia!J209</f>
        <v>0</v>
      </c>
      <c r="G41" s="201">
        <f>+Vigencia!J257</f>
        <v>0</v>
      </c>
      <c r="H41" s="201">
        <f>+Vigencia!J305</f>
        <v>0</v>
      </c>
      <c r="I41" s="201">
        <f>+Vigencia!J353</f>
        <v>0</v>
      </c>
      <c r="J41" s="200"/>
      <c r="K41" s="200"/>
      <c r="L41" s="165" t="s">
        <v>826</v>
      </c>
      <c r="M41" s="165" t="s">
        <v>826</v>
      </c>
    </row>
    <row r="42" spans="2:13" ht="24">
      <c r="B42" s="198">
        <v>40</v>
      </c>
      <c r="C42" s="137" t="s">
        <v>341</v>
      </c>
      <c r="D42" s="339">
        <v>1</v>
      </c>
      <c r="E42" s="339">
        <v>1</v>
      </c>
      <c r="F42" s="201">
        <f>+Vigencia!J210</f>
        <v>0</v>
      </c>
      <c r="G42" s="201">
        <f>+Vigencia!J258</f>
        <v>0</v>
      </c>
      <c r="H42" s="201">
        <f>+Vigencia!J306</f>
        <v>0</v>
      </c>
      <c r="I42" s="201">
        <f>+Vigencia!J354</f>
        <v>0</v>
      </c>
      <c r="J42" s="200"/>
      <c r="K42" s="200"/>
      <c r="L42" s="354"/>
      <c r="M42" s="354"/>
    </row>
    <row r="43" spans="2:13" ht="24">
      <c r="B43" s="198">
        <v>41</v>
      </c>
      <c r="C43" s="137" t="s">
        <v>344</v>
      </c>
      <c r="D43" s="217">
        <v>0.5</v>
      </c>
      <c r="E43" s="217">
        <f>+D43/6*3</f>
        <v>0.25</v>
      </c>
      <c r="F43" s="201">
        <f>+Vigencia!J211</f>
        <v>0</v>
      </c>
      <c r="G43" s="201">
        <f>+Vigencia!J259</f>
        <v>0</v>
      </c>
      <c r="H43" s="201">
        <f>+Vigencia!J307</f>
        <v>0</v>
      </c>
      <c r="I43" s="201">
        <f>+Vigencia!J355</f>
        <v>0</v>
      </c>
      <c r="J43" s="200"/>
      <c r="K43" s="200"/>
      <c r="L43" s="255"/>
      <c r="M43" s="255"/>
    </row>
    <row r="44" spans="2:13" ht="99" customHeight="1">
      <c r="B44" s="198">
        <v>42</v>
      </c>
      <c r="C44" s="137" t="s">
        <v>347</v>
      </c>
      <c r="D44" s="217">
        <v>3122</v>
      </c>
      <c r="E44" s="217">
        <v>606</v>
      </c>
      <c r="F44" s="201">
        <f>+Vigencia!J212</f>
        <v>0</v>
      </c>
      <c r="G44" s="201">
        <f>+Vigencia!J260</f>
        <v>0</v>
      </c>
      <c r="H44" s="201">
        <f>+Vigencia!J308</f>
        <v>0</v>
      </c>
      <c r="I44" s="201">
        <f>+Vigencia!J356</f>
        <v>0</v>
      </c>
      <c r="J44" s="200"/>
      <c r="K44" s="200"/>
      <c r="L44" s="261"/>
      <c r="M44" s="261"/>
    </row>
    <row r="45" spans="2:13" ht="81" customHeight="1">
      <c r="B45" s="198">
        <v>43</v>
      </c>
      <c r="C45" s="137" t="s">
        <v>354</v>
      </c>
      <c r="D45" s="217">
        <v>1.9</v>
      </c>
      <c r="E45" s="217">
        <f>+D45/6*3</f>
        <v>0.95</v>
      </c>
      <c r="F45" s="201">
        <f>+Vigencia!J213</f>
        <v>0</v>
      </c>
      <c r="G45" s="201">
        <f>+Vigencia!J261</f>
        <v>0</v>
      </c>
      <c r="H45" s="201">
        <f>+Vigencia!J309</f>
        <v>0</v>
      </c>
      <c r="I45" s="201">
        <f>+Vigencia!J357</f>
        <v>0</v>
      </c>
      <c r="J45" s="200"/>
      <c r="K45" s="200"/>
      <c r="L45" s="262"/>
      <c r="M45" s="262"/>
    </row>
    <row r="46" spans="2:13" ht="24">
      <c r="B46" s="198">
        <v>44</v>
      </c>
      <c r="C46" s="137" t="s">
        <v>359</v>
      </c>
      <c r="D46" s="217"/>
      <c r="E46" s="217"/>
      <c r="F46" s="201">
        <f>+Vigencia!J214</f>
        <v>0</v>
      </c>
      <c r="G46" s="201">
        <f>+Vigencia!J262</f>
        <v>0</v>
      </c>
      <c r="H46" s="201">
        <f>+Vigencia!J310</f>
        <v>0</v>
      </c>
      <c r="I46" s="201">
        <f>+Vigencia!J358</f>
        <v>0</v>
      </c>
      <c r="J46" s="200"/>
      <c r="K46" s="200"/>
      <c r="L46" s="165"/>
      <c r="M46" s="165"/>
    </row>
    <row r="47" spans="2:13" ht="36">
      <c r="B47" s="198">
        <v>45</v>
      </c>
      <c r="C47" s="137" t="s">
        <v>362</v>
      </c>
      <c r="D47" s="217"/>
      <c r="E47" s="217"/>
      <c r="F47" s="201">
        <f>+Vigencia!J215</f>
        <v>0</v>
      </c>
      <c r="G47" s="201">
        <f>+Vigencia!J263</f>
        <v>0</v>
      </c>
      <c r="H47" s="201">
        <f>+Vigencia!J311</f>
        <v>0</v>
      </c>
      <c r="I47" s="201">
        <f>+Vigencia!J359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26FA-1C18-48C1-A17B-DE3A66719243}">
  <sheetPr codeName="Hoja13"/>
  <dimension ref="B1:M149"/>
  <sheetViews>
    <sheetView showGridLines="0" zoomScale="70" zoomScaleNormal="70" workbookViewId="0">
      <pane xSplit="3" ySplit="2" topLeftCell="L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8.83203125" customWidth="1"/>
    <col min="4" max="5" width="14.83203125" customWidth="1"/>
    <col min="6" max="11" width="18.83203125" customWidth="1"/>
    <col min="12" max="13" width="85.83203125" customWidth="1"/>
  </cols>
  <sheetData>
    <row r="1" spans="2:13" ht="18">
      <c r="B1" s="197"/>
      <c r="C1" s="197" t="str">
        <f>"Localidad: "&amp;Vigencia!K170</f>
        <v>Localidad: 06. TUNJUELITO</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+Vigencia!K171</f>
        <v>0</v>
      </c>
      <c r="G3" s="201">
        <f>+Vigencia!K219</f>
        <v>0</v>
      </c>
      <c r="H3" s="201">
        <f>+Vigencia!K267</f>
        <v>0</v>
      </c>
      <c r="I3" s="201">
        <f>+Vigencia!K315</f>
        <v>0</v>
      </c>
      <c r="J3" s="200"/>
      <c r="K3" s="200"/>
      <c r="L3" s="165" t="s">
        <v>747</v>
      </c>
      <c r="M3" s="165" t="s">
        <v>747</v>
      </c>
    </row>
    <row r="4" spans="2:13" ht="48">
      <c r="B4" s="198">
        <v>2</v>
      </c>
      <c r="C4" s="165" t="s">
        <v>200</v>
      </c>
      <c r="D4" s="216"/>
      <c r="E4" s="217"/>
      <c r="F4" s="201">
        <f>+Vigencia!K172</f>
        <v>0</v>
      </c>
      <c r="G4" s="201">
        <f>+Vigencia!K220</f>
        <v>0</v>
      </c>
      <c r="H4" s="201">
        <f>+Vigencia!K268</f>
        <v>0</v>
      </c>
      <c r="I4" s="201">
        <f>+Vigencia!K316</f>
        <v>0</v>
      </c>
      <c r="J4" s="200"/>
      <c r="K4" s="200"/>
      <c r="L4" s="165" t="s">
        <v>747</v>
      </c>
      <c r="M4" s="165" t="s">
        <v>747</v>
      </c>
    </row>
    <row r="5" spans="2:13" ht="69.75" customHeight="1">
      <c r="B5" s="198">
        <v>3</v>
      </c>
      <c r="C5" s="137" t="s">
        <v>204</v>
      </c>
      <c r="D5" s="217"/>
      <c r="E5" s="217"/>
      <c r="F5" s="201">
        <f>+Vigencia!K173</f>
        <v>0</v>
      </c>
      <c r="G5" s="201">
        <f>+Vigencia!K221</f>
        <v>0</v>
      </c>
      <c r="H5" s="201">
        <f>+Vigencia!K269</f>
        <v>0</v>
      </c>
      <c r="I5" s="201">
        <f>+Vigencia!K317</f>
        <v>0</v>
      </c>
      <c r="J5" s="200"/>
      <c r="K5" s="200"/>
      <c r="L5" s="165" t="s">
        <v>748</v>
      </c>
      <c r="M5" s="165" t="s">
        <v>749</v>
      </c>
    </row>
    <row r="6" spans="2:13" ht="36">
      <c r="B6" s="198">
        <v>4</v>
      </c>
      <c r="C6" s="137" t="s">
        <v>750</v>
      </c>
      <c r="D6" s="217"/>
      <c r="E6" s="217"/>
      <c r="F6" s="201">
        <f>+Vigencia!K174</f>
        <v>0</v>
      </c>
      <c r="G6" s="201">
        <f>+Vigencia!K222</f>
        <v>0</v>
      </c>
      <c r="H6" s="201">
        <f>+Vigencia!K270</f>
        <v>0</v>
      </c>
      <c r="I6" s="201">
        <f>+Vigencia!K318</f>
        <v>0</v>
      </c>
      <c r="J6" s="200"/>
      <c r="K6" s="200"/>
      <c r="L6" s="165" t="s">
        <v>747</v>
      </c>
      <c r="M6" s="165" t="s">
        <v>747</v>
      </c>
    </row>
    <row r="7" spans="2:13" ht="48" customHeight="1">
      <c r="B7" s="198">
        <v>5</v>
      </c>
      <c r="C7" s="137" t="s">
        <v>211</v>
      </c>
      <c r="D7" s="217"/>
      <c r="E7" s="217"/>
      <c r="F7" s="201">
        <f>+Vigencia!K175</f>
        <v>0</v>
      </c>
      <c r="G7" s="201">
        <f>+Vigencia!K223</f>
        <v>0</v>
      </c>
      <c r="H7" s="201">
        <f>+Vigencia!K271</f>
        <v>0</v>
      </c>
      <c r="I7" s="201">
        <f>+Vigencia!K319</f>
        <v>0</v>
      </c>
      <c r="J7" s="200"/>
      <c r="K7" s="200"/>
      <c r="L7" s="165" t="s">
        <v>793</v>
      </c>
      <c r="M7" s="165" t="s">
        <v>794</v>
      </c>
    </row>
    <row r="8" spans="2:13" ht="72">
      <c r="B8" s="198">
        <v>6</v>
      </c>
      <c r="C8" s="137" t="s">
        <v>215</v>
      </c>
      <c r="D8" s="217"/>
      <c r="E8" s="217"/>
      <c r="F8" s="201">
        <f>+Vigencia!K176</f>
        <v>0</v>
      </c>
      <c r="G8" s="201">
        <f>+Vigencia!K224</f>
        <v>0</v>
      </c>
      <c r="H8" s="201">
        <f>+Vigencia!K272</f>
        <v>0</v>
      </c>
      <c r="I8" s="201">
        <f>+Vigencia!K320</f>
        <v>0</v>
      </c>
      <c r="J8" s="200"/>
      <c r="K8" s="200"/>
      <c r="L8" s="165" t="s">
        <v>747</v>
      </c>
      <c r="M8" s="165" t="s">
        <v>779</v>
      </c>
    </row>
    <row r="9" spans="2:13" ht="48">
      <c r="B9" s="198">
        <v>7</v>
      </c>
      <c r="C9" s="137" t="s">
        <v>219</v>
      </c>
      <c r="D9" s="217"/>
      <c r="E9" s="217"/>
      <c r="F9" s="201">
        <f>+Vigencia!K177</f>
        <v>0</v>
      </c>
      <c r="G9" s="201">
        <f>+Vigencia!K225</f>
        <v>0</v>
      </c>
      <c r="H9" s="201">
        <f>+Vigencia!K273</f>
        <v>0</v>
      </c>
      <c r="I9" s="201">
        <f>+Vigencia!K321</f>
        <v>0</v>
      </c>
      <c r="J9" s="200"/>
      <c r="K9" s="200"/>
      <c r="L9" s="165" t="s">
        <v>753</v>
      </c>
      <c r="M9" s="165" t="s">
        <v>753</v>
      </c>
    </row>
    <row r="10" spans="2:13" ht="75.75" customHeight="1">
      <c r="B10" s="198">
        <v>8</v>
      </c>
      <c r="C10" s="137" t="s">
        <v>222</v>
      </c>
      <c r="D10" s="217"/>
      <c r="E10" s="217"/>
      <c r="F10" s="201">
        <f>+Vigencia!K178</f>
        <v>0</v>
      </c>
      <c r="G10" s="201">
        <f>+Vigencia!K226</f>
        <v>0</v>
      </c>
      <c r="H10" s="201">
        <f>+Vigencia!K274</f>
        <v>0</v>
      </c>
      <c r="I10" s="201">
        <f>+Vigencia!K322</f>
        <v>0</v>
      </c>
      <c r="J10" s="200"/>
      <c r="K10" s="200"/>
      <c r="L10" s="255" t="s">
        <v>827</v>
      </c>
      <c r="M10" s="255" t="s">
        <v>828</v>
      </c>
    </row>
    <row r="11" spans="2:13" ht="24">
      <c r="B11" s="198">
        <v>9</v>
      </c>
      <c r="C11" s="137" t="s">
        <v>225</v>
      </c>
      <c r="D11" s="217"/>
      <c r="E11" s="217"/>
      <c r="F11" s="201">
        <f>+Vigencia!K179</f>
        <v>0</v>
      </c>
      <c r="G11" s="201">
        <f>+Vigencia!K227</f>
        <v>0</v>
      </c>
      <c r="H11" s="201">
        <f>+Vigencia!K275</f>
        <v>0</v>
      </c>
      <c r="I11" s="201">
        <f>+Vigencia!K323</f>
        <v>0</v>
      </c>
      <c r="J11" s="200"/>
      <c r="K11" s="200"/>
      <c r="L11" s="165"/>
      <c r="M11" s="165"/>
    </row>
    <row r="12" spans="2:13" ht="59.25" customHeight="1">
      <c r="B12" s="198">
        <v>10</v>
      </c>
      <c r="C12" s="137" t="s">
        <v>228</v>
      </c>
      <c r="D12" s="217"/>
      <c r="E12" s="217">
        <v>232</v>
      </c>
      <c r="F12" s="201">
        <f>+Vigencia!K180</f>
        <v>0</v>
      </c>
      <c r="G12" s="201">
        <f>+Vigencia!K228</f>
        <v>0</v>
      </c>
      <c r="H12" s="201">
        <f>+Vigencia!K276</f>
        <v>0</v>
      </c>
      <c r="I12" s="201">
        <f>+Vigencia!K324</f>
        <v>0</v>
      </c>
      <c r="J12" s="200"/>
      <c r="K12" s="200"/>
      <c r="L12" s="255" t="s">
        <v>829</v>
      </c>
      <c r="M12" s="255" t="s">
        <v>830</v>
      </c>
    </row>
    <row r="13" spans="2:13" ht="72">
      <c r="B13" s="198">
        <v>11</v>
      </c>
      <c r="C13" s="137" t="s">
        <v>231</v>
      </c>
      <c r="D13" s="217"/>
      <c r="E13" s="217"/>
      <c r="F13" s="201">
        <f>+Vigencia!K181</f>
        <v>0</v>
      </c>
      <c r="G13" s="201">
        <f>+Vigencia!K229</f>
        <v>0</v>
      </c>
      <c r="H13" s="201">
        <f>+Vigencia!K277</f>
        <v>0</v>
      </c>
      <c r="I13" s="201">
        <f>+Vigencia!K325</f>
        <v>0</v>
      </c>
      <c r="J13" s="200"/>
      <c r="K13" s="200"/>
      <c r="L13" s="165" t="s">
        <v>799</v>
      </c>
      <c r="M13" s="165" t="s">
        <v>799</v>
      </c>
    </row>
    <row r="14" spans="2:13" ht="36">
      <c r="B14" s="198">
        <v>12</v>
      </c>
      <c r="C14" s="137" t="s">
        <v>234</v>
      </c>
      <c r="D14" s="217"/>
      <c r="E14" s="217"/>
      <c r="F14" s="201">
        <f>+Vigencia!K182</f>
        <v>0</v>
      </c>
      <c r="G14" s="201">
        <f>+Vigencia!K230</f>
        <v>0</v>
      </c>
      <c r="H14" s="201">
        <f>+Vigencia!K278</f>
        <v>0</v>
      </c>
      <c r="I14" s="201">
        <f>+Vigencia!K326</f>
        <v>0</v>
      </c>
      <c r="J14" s="200"/>
      <c r="K14" s="200"/>
      <c r="L14" s="165"/>
      <c r="M14" s="165"/>
    </row>
    <row r="15" spans="2:13" ht="48">
      <c r="B15" s="198">
        <v>13</v>
      </c>
      <c r="C15" s="137" t="s">
        <v>237</v>
      </c>
      <c r="D15" s="217"/>
      <c r="E15" s="217"/>
      <c r="F15" s="201">
        <f>+Vigencia!K183</f>
        <v>0</v>
      </c>
      <c r="G15" s="201">
        <f>+Vigencia!K231</f>
        <v>0</v>
      </c>
      <c r="H15" s="201">
        <f>+Vigencia!K279</f>
        <v>0</v>
      </c>
      <c r="I15" s="201">
        <f>+Vigencia!K327</f>
        <v>0</v>
      </c>
      <c r="J15" s="200"/>
      <c r="K15" s="200"/>
      <c r="L15" s="165" t="s">
        <v>831</v>
      </c>
      <c r="M15" s="165" t="s">
        <v>831</v>
      </c>
    </row>
    <row r="16" spans="2:13" ht="72">
      <c r="B16" s="198">
        <v>14</v>
      </c>
      <c r="C16" s="137" t="s">
        <v>240</v>
      </c>
      <c r="D16" s="217"/>
      <c r="E16" s="217"/>
      <c r="F16" s="201">
        <f>+Vigencia!K184</f>
        <v>0</v>
      </c>
      <c r="G16" s="201">
        <f>+Vigencia!K232</f>
        <v>0</v>
      </c>
      <c r="H16" s="201">
        <f>+Vigencia!K280</f>
        <v>0</v>
      </c>
      <c r="I16" s="201">
        <f>+Vigencia!K328</f>
        <v>0</v>
      </c>
      <c r="J16" s="200"/>
      <c r="K16" s="200"/>
      <c r="L16" s="255" t="s">
        <v>760</v>
      </c>
      <c r="M16" s="255" t="s">
        <v>832</v>
      </c>
    </row>
    <row r="17" spans="2:13" ht="36">
      <c r="B17" s="198">
        <v>15</v>
      </c>
      <c r="C17" s="137" t="s">
        <v>243</v>
      </c>
      <c r="D17" s="217"/>
      <c r="E17" s="217"/>
      <c r="F17" s="201">
        <f>+Vigencia!K185</f>
        <v>0</v>
      </c>
      <c r="G17" s="201">
        <f>+Vigencia!K233</f>
        <v>0</v>
      </c>
      <c r="H17" s="201">
        <f>+Vigencia!K281</f>
        <v>0</v>
      </c>
      <c r="I17" s="201">
        <f>+Vigencia!K329</f>
        <v>0</v>
      </c>
      <c r="J17" s="200"/>
      <c r="K17" s="200"/>
      <c r="L17" s="255" t="s">
        <v>813</v>
      </c>
      <c r="M17" s="255" t="s">
        <v>813</v>
      </c>
    </row>
    <row r="18" spans="2:13" ht="36">
      <c r="B18" s="198">
        <v>16</v>
      </c>
      <c r="C18" s="137" t="s">
        <v>246</v>
      </c>
      <c r="D18" s="217"/>
      <c r="E18" s="217"/>
      <c r="F18" s="201">
        <f>+Vigencia!K186</f>
        <v>0</v>
      </c>
      <c r="G18" s="201">
        <f>+Vigencia!K234</f>
        <v>0</v>
      </c>
      <c r="H18" s="201">
        <f>+Vigencia!K282</f>
        <v>0</v>
      </c>
      <c r="I18" s="201">
        <f>+Vigencia!K330</f>
        <v>0</v>
      </c>
      <c r="J18" s="200"/>
      <c r="K18" s="200"/>
      <c r="L18" s="165" t="s">
        <v>763</v>
      </c>
      <c r="M18" s="165" t="s">
        <v>763</v>
      </c>
    </row>
    <row r="19" spans="2:13" ht="36">
      <c r="B19" s="198">
        <v>17</v>
      </c>
      <c r="C19" s="137" t="s">
        <v>249</v>
      </c>
      <c r="D19" s="217"/>
      <c r="E19" s="217"/>
      <c r="F19" s="201">
        <f>+Vigencia!K187</f>
        <v>0</v>
      </c>
      <c r="G19" s="201">
        <f>+Vigencia!K235</f>
        <v>0</v>
      </c>
      <c r="H19" s="201">
        <f>+Vigencia!K283</f>
        <v>0</v>
      </c>
      <c r="I19" s="201">
        <f>+Vigencia!K331</f>
        <v>0</v>
      </c>
      <c r="J19" s="200"/>
      <c r="K19" s="200"/>
      <c r="L19" s="165"/>
      <c r="M19" s="165"/>
    </row>
    <row r="20" spans="2:13" ht="36">
      <c r="B20" s="198">
        <v>18</v>
      </c>
      <c r="C20" s="137" t="s">
        <v>252</v>
      </c>
      <c r="D20" s="217"/>
      <c r="E20" s="217"/>
      <c r="F20" s="201">
        <f>+Vigencia!K188</f>
        <v>0</v>
      </c>
      <c r="G20" s="201">
        <f>+Vigencia!K236</f>
        <v>0</v>
      </c>
      <c r="H20" s="201">
        <f>+Vigencia!K284</f>
        <v>0</v>
      </c>
      <c r="I20" s="201">
        <f>+Vigencia!K332</f>
        <v>0</v>
      </c>
      <c r="J20" s="200"/>
      <c r="K20" s="200"/>
      <c r="L20" s="165"/>
      <c r="M20" s="165"/>
    </row>
    <row r="21" spans="2:13" ht="36">
      <c r="B21" s="198">
        <v>19</v>
      </c>
      <c r="C21" s="137" t="s">
        <v>255</v>
      </c>
      <c r="D21" s="217"/>
      <c r="E21" s="217"/>
      <c r="F21" s="201">
        <f>+Vigencia!K189</f>
        <v>0</v>
      </c>
      <c r="G21" s="201">
        <f>+Vigencia!K237</f>
        <v>0</v>
      </c>
      <c r="H21" s="201">
        <f>+Vigencia!K285</f>
        <v>0</v>
      </c>
      <c r="I21" s="201">
        <f>+Vigencia!K333</f>
        <v>0</v>
      </c>
      <c r="J21" s="200"/>
      <c r="K21" s="200"/>
      <c r="L21" s="165" t="s">
        <v>764</v>
      </c>
      <c r="M21" s="165" t="s">
        <v>765</v>
      </c>
    </row>
    <row r="22" spans="2:13" ht="48">
      <c r="B22" s="198">
        <v>20</v>
      </c>
      <c r="C22" s="137" t="s">
        <v>258</v>
      </c>
      <c r="D22" s="217"/>
      <c r="E22" s="217"/>
      <c r="F22" s="201">
        <f>+Vigencia!K190</f>
        <v>0</v>
      </c>
      <c r="G22" s="201">
        <f>+Vigencia!K238</f>
        <v>0</v>
      </c>
      <c r="H22" s="201">
        <f>+Vigencia!K286</f>
        <v>0</v>
      </c>
      <c r="I22" s="201">
        <f>+Vigencia!K334</f>
        <v>0</v>
      </c>
      <c r="J22" s="200"/>
      <c r="K22" s="200"/>
      <c r="L22" s="165" t="s">
        <v>766</v>
      </c>
      <c r="M22" s="165" t="s">
        <v>765</v>
      </c>
    </row>
    <row r="23" spans="2:13" ht="24">
      <c r="B23" s="198">
        <v>21</v>
      </c>
      <c r="C23" s="137" t="s">
        <v>261</v>
      </c>
      <c r="D23" s="217"/>
      <c r="E23" s="217"/>
      <c r="F23" s="201">
        <f>+Vigencia!K191</f>
        <v>0</v>
      </c>
      <c r="G23" s="201">
        <f>+Vigencia!K239</f>
        <v>0</v>
      </c>
      <c r="H23" s="201">
        <f>+Vigencia!K287</f>
        <v>0</v>
      </c>
      <c r="I23" s="201">
        <f>+Vigencia!K335</f>
        <v>0</v>
      </c>
      <c r="J23" s="200"/>
      <c r="K23" s="200"/>
      <c r="L23" s="165" t="s">
        <v>767</v>
      </c>
      <c r="M23" s="165" t="s">
        <v>765</v>
      </c>
    </row>
    <row r="24" spans="2:13" ht="24">
      <c r="B24" s="198">
        <v>22</v>
      </c>
      <c r="C24" s="137" t="s">
        <v>267</v>
      </c>
      <c r="D24" s="217"/>
      <c r="E24" s="217"/>
      <c r="F24" s="201">
        <f>+Vigencia!K192</f>
        <v>0</v>
      </c>
      <c r="G24" s="201">
        <f>+Vigencia!K240</f>
        <v>0</v>
      </c>
      <c r="H24" s="201">
        <f>+Vigencia!K288</f>
        <v>0</v>
      </c>
      <c r="I24" s="201">
        <f>+Vigencia!K336</f>
        <v>0</v>
      </c>
      <c r="J24" s="200"/>
      <c r="K24" s="200"/>
      <c r="L24" s="165" t="s">
        <v>768</v>
      </c>
      <c r="M24" s="165" t="s">
        <v>765</v>
      </c>
    </row>
    <row r="25" spans="2:13" ht="36">
      <c r="B25" s="198">
        <v>23</v>
      </c>
      <c r="C25" s="137" t="s">
        <v>270</v>
      </c>
      <c r="D25" s="217"/>
      <c r="E25" s="217"/>
      <c r="F25" s="201">
        <f>+Vigencia!K193</f>
        <v>0</v>
      </c>
      <c r="G25" s="201">
        <f>+Vigencia!K241</f>
        <v>0</v>
      </c>
      <c r="H25" s="201">
        <f>+Vigencia!K289</f>
        <v>0</v>
      </c>
      <c r="I25" s="201">
        <f>+Vigencia!K337</f>
        <v>0</v>
      </c>
      <c r="J25" s="200"/>
      <c r="K25" s="200"/>
      <c r="L25" s="165" t="s">
        <v>769</v>
      </c>
      <c r="M25" s="165" t="s">
        <v>765</v>
      </c>
    </row>
    <row r="26" spans="2:13" ht="36">
      <c r="B26" s="198">
        <v>24</v>
      </c>
      <c r="C26" s="137" t="s">
        <v>276</v>
      </c>
      <c r="D26" s="217"/>
      <c r="E26" s="217"/>
      <c r="F26" s="201">
        <f>+Vigencia!K194</f>
        <v>0</v>
      </c>
      <c r="G26" s="201">
        <f>+Vigencia!K242</f>
        <v>0</v>
      </c>
      <c r="H26" s="201">
        <f>+Vigencia!K290</f>
        <v>0</v>
      </c>
      <c r="I26" s="201">
        <f>+Vigencia!K338</f>
        <v>0</v>
      </c>
      <c r="J26" s="200"/>
      <c r="K26" s="200"/>
      <c r="L26" s="165"/>
      <c r="M26" s="165"/>
    </row>
    <row r="27" spans="2:13" ht="24">
      <c r="B27" s="198">
        <v>25</v>
      </c>
      <c r="C27" s="137" t="s">
        <v>279</v>
      </c>
      <c r="D27" s="217"/>
      <c r="E27" s="217"/>
      <c r="F27" s="201">
        <f>+Vigencia!K195</f>
        <v>0</v>
      </c>
      <c r="G27" s="201">
        <f>+Vigencia!K243</f>
        <v>0</v>
      </c>
      <c r="H27" s="201">
        <f>+Vigencia!K291</f>
        <v>0</v>
      </c>
      <c r="I27" s="201">
        <f>+Vigencia!K339</f>
        <v>0</v>
      </c>
      <c r="J27" s="200"/>
      <c r="K27" s="200"/>
      <c r="L27" s="165"/>
      <c r="M27" s="165"/>
    </row>
    <row r="28" spans="2:13" ht="409.5">
      <c r="B28" s="198">
        <v>26</v>
      </c>
      <c r="C28" s="137" t="s">
        <v>284</v>
      </c>
      <c r="D28" s="217"/>
      <c r="E28" s="217"/>
      <c r="F28" s="201">
        <f>+Vigencia!K196</f>
        <v>0</v>
      </c>
      <c r="G28" s="201">
        <f>+Vigencia!K244</f>
        <v>0</v>
      </c>
      <c r="H28" s="201">
        <f>+Vigencia!K292</f>
        <v>0</v>
      </c>
      <c r="I28" s="201">
        <f>+Vigencia!K340</f>
        <v>0</v>
      </c>
      <c r="J28" s="200"/>
      <c r="K28" s="200"/>
      <c r="L28" s="165" t="s">
        <v>770</v>
      </c>
      <c r="M28" s="165" t="s">
        <v>770</v>
      </c>
    </row>
    <row r="29" spans="2:13" ht="409.5">
      <c r="B29" s="198">
        <v>27</v>
      </c>
      <c r="C29" s="137" t="s">
        <v>290</v>
      </c>
      <c r="D29" s="217"/>
      <c r="E29" s="217"/>
      <c r="F29" s="201">
        <f>+Vigencia!K197</f>
        <v>0</v>
      </c>
      <c r="G29" s="201">
        <f>+Vigencia!K245</f>
        <v>0</v>
      </c>
      <c r="H29" s="201">
        <f>+Vigencia!K293</f>
        <v>0</v>
      </c>
      <c r="I29" s="201">
        <f>+Vigencia!K341</f>
        <v>0</v>
      </c>
      <c r="J29" s="200"/>
      <c r="K29" s="200"/>
      <c r="L29" s="165" t="s">
        <v>770</v>
      </c>
      <c r="M29" s="165" t="s">
        <v>770</v>
      </c>
    </row>
    <row r="30" spans="2:13" ht="409.5">
      <c r="B30" s="198">
        <v>28</v>
      </c>
      <c r="C30" s="137" t="s">
        <v>293</v>
      </c>
      <c r="D30" s="217"/>
      <c r="E30" s="217"/>
      <c r="F30" s="201">
        <f>+Vigencia!K198</f>
        <v>0</v>
      </c>
      <c r="G30" s="201">
        <f>+Vigencia!K246</f>
        <v>0</v>
      </c>
      <c r="H30" s="201">
        <f>+Vigencia!K294</f>
        <v>0</v>
      </c>
      <c r="I30" s="201">
        <f>+Vigencia!K342</f>
        <v>0</v>
      </c>
      <c r="J30" s="200"/>
      <c r="K30" s="200"/>
      <c r="L30" s="165" t="s">
        <v>770</v>
      </c>
      <c r="M30" s="165" t="s">
        <v>770</v>
      </c>
    </row>
    <row r="31" spans="2:13" ht="409.5">
      <c r="B31" s="198">
        <v>29</v>
      </c>
      <c r="C31" s="137" t="s">
        <v>297</v>
      </c>
      <c r="D31" s="217"/>
      <c r="E31" s="217"/>
      <c r="F31" s="201">
        <f>+Vigencia!K199</f>
        <v>0</v>
      </c>
      <c r="G31" s="201">
        <f>+Vigencia!K247</f>
        <v>0</v>
      </c>
      <c r="H31" s="201">
        <f>+Vigencia!K295</f>
        <v>0</v>
      </c>
      <c r="I31" s="201">
        <f>+Vigencia!K343</f>
        <v>0</v>
      </c>
      <c r="J31" s="200"/>
      <c r="K31" s="200"/>
      <c r="L31" s="165" t="s">
        <v>770</v>
      </c>
      <c r="M31" s="165" t="s">
        <v>770</v>
      </c>
    </row>
    <row r="32" spans="2:13" ht="409.5">
      <c r="B32" s="198">
        <v>30</v>
      </c>
      <c r="C32" s="137" t="s">
        <v>301</v>
      </c>
      <c r="D32" s="217"/>
      <c r="E32" s="217"/>
      <c r="F32" s="201">
        <f>+Vigencia!K200</f>
        <v>0</v>
      </c>
      <c r="G32" s="201">
        <f>+Vigencia!K248</f>
        <v>0</v>
      </c>
      <c r="H32" s="201">
        <f>+Vigencia!K296</f>
        <v>0</v>
      </c>
      <c r="I32" s="201">
        <f>+Vigencia!K344</f>
        <v>0</v>
      </c>
      <c r="J32" s="200"/>
      <c r="K32" s="200"/>
      <c r="L32" s="165" t="s">
        <v>770</v>
      </c>
      <c r="M32" s="165" t="s">
        <v>770</v>
      </c>
    </row>
    <row r="33" spans="2:13" ht="409.5">
      <c r="B33" s="198">
        <v>31</v>
      </c>
      <c r="C33" s="137" t="s">
        <v>304</v>
      </c>
      <c r="D33" s="217"/>
      <c r="E33" s="217"/>
      <c r="F33" s="201">
        <f>+Vigencia!K201</f>
        <v>0</v>
      </c>
      <c r="G33" s="201">
        <f>+Vigencia!K249</f>
        <v>0</v>
      </c>
      <c r="H33" s="201">
        <f>+Vigencia!K297</f>
        <v>0</v>
      </c>
      <c r="I33" s="201">
        <f>+Vigencia!K345</f>
        <v>0</v>
      </c>
      <c r="J33" s="200"/>
      <c r="K33" s="200"/>
      <c r="L33" s="165" t="s">
        <v>770</v>
      </c>
      <c r="M33" s="165" t="s">
        <v>770</v>
      </c>
    </row>
    <row r="34" spans="2:13" ht="180">
      <c r="B34" s="198">
        <v>32</v>
      </c>
      <c r="C34" s="137" t="s">
        <v>307</v>
      </c>
      <c r="D34" s="217"/>
      <c r="E34" s="217"/>
      <c r="F34" s="201">
        <f>+Vigencia!K202</f>
        <v>0</v>
      </c>
      <c r="G34" s="201">
        <f>+Vigencia!K250</f>
        <v>0</v>
      </c>
      <c r="H34" s="201">
        <f>+Vigencia!K298</f>
        <v>0</v>
      </c>
      <c r="I34" s="201">
        <f>+Vigencia!K346</f>
        <v>0</v>
      </c>
      <c r="J34" s="200"/>
      <c r="K34" s="200"/>
      <c r="L34" s="165" t="s">
        <v>771</v>
      </c>
      <c r="M34" s="165" t="s">
        <v>771</v>
      </c>
    </row>
    <row r="35" spans="2:13" ht="72.75" customHeight="1">
      <c r="B35" s="198">
        <v>33</v>
      </c>
      <c r="C35" s="137" t="s">
        <v>310</v>
      </c>
      <c r="D35" s="217"/>
      <c r="E35" s="217"/>
      <c r="F35" s="201">
        <f>+Vigencia!K203</f>
        <v>0</v>
      </c>
      <c r="G35" s="201">
        <f>+Vigencia!K251</f>
        <v>0</v>
      </c>
      <c r="H35" s="201">
        <f>+Vigencia!K299</f>
        <v>0</v>
      </c>
      <c r="I35" s="201">
        <f>+Vigencia!K347</f>
        <v>0</v>
      </c>
      <c r="J35" s="200"/>
      <c r="K35" s="200"/>
      <c r="L35" s="165" t="s">
        <v>772</v>
      </c>
      <c r="M35" s="165" t="s">
        <v>773</v>
      </c>
    </row>
    <row r="36" spans="2:13" ht="36">
      <c r="B36" s="198">
        <v>34</v>
      </c>
      <c r="C36" s="137" t="s">
        <v>313</v>
      </c>
      <c r="D36" s="217"/>
      <c r="E36" s="217"/>
      <c r="F36" s="201">
        <f>+Vigencia!K204</f>
        <v>0</v>
      </c>
      <c r="G36" s="201">
        <f>+Vigencia!K252</f>
        <v>0</v>
      </c>
      <c r="H36" s="201">
        <f>+Vigencia!K300</f>
        <v>0</v>
      </c>
      <c r="I36" s="201">
        <f>+Vigencia!K348</f>
        <v>0</v>
      </c>
      <c r="J36" s="200"/>
      <c r="K36" s="200"/>
      <c r="L36" s="165" t="s">
        <v>774</v>
      </c>
      <c r="M36" s="165" t="s">
        <v>774</v>
      </c>
    </row>
    <row r="37" spans="2:13" ht="31.5" customHeight="1">
      <c r="B37" s="198">
        <v>35</v>
      </c>
      <c r="C37" s="137" t="s">
        <v>316</v>
      </c>
      <c r="D37" s="217"/>
      <c r="E37" s="217"/>
      <c r="F37" s="201">
        <f>+Vigencia!K205</f>
        <v>0</v>
      </c>
      <c r="G37" s="201">
        <f>+Vigencia!K253</f>
        <v>0</v>
      </c>
      <c r="H37" s="201">
        <f>+Vigencia!K301</f>
        <v>0</v>
      </c>
      <c r="I37" s="201">
        <f>+Vigencia!K349</f>
        <v>0</v>
      </c>
      <c r="J37" s="200"/>
      <c r="K37" s="200"/>
      <c r="L37" s="165" t="s">
        <v>775</v>
      </c>
      <c r="M37" s="165" t="s">
        <v>765</v>
      </c>
    </row>
    <row r="38" spans="2:13" ht="24">
      <c r="B38" s="198">
        <v>36</v>
      </c>
      <c r="C38" s="137" t="s">
        <v>319</v>
      </c>
      <c r="D38" s="217"/>
      <c r="E38" s="217"/>
      <c r="F38" s="201">
        <f>+Vigencia!K206</f>
        <v>0</v>
      </c>
      <c r="G38" s="201">
        <f>+Vigencia!K254</f>
        <v>0</v>
      </c>
      <c r="H38" s="201">
        <f>+Vigencia!K302</f>
        <v>0</v>
      </c>
      <c r="I38" s="201">
        <f>+Vigencia!K350</f>
        <v>0</v>
      </c>
      <c r="J38" s="200"/>
      <c r="K38" s="200"/>
      <c r="L38" s="165"/>
      <c r="M38" s="165"/>
    </row>
    <row r="39" spans="2:13" ht="48">
      <c r="B39" s="198">
        <v>37</v>
      </c>
      <c r="C39" s="137" t="s">
        <v>327</v>
      </c>
      <c r="D39" s="217"/>
      <c r="E39" s="217"/>
      <c r="F39" s="201">
        <f>+Vigencia!K207</f>
        <v>0</v>
      </c>
      <c r="G39" s="201">
        <f>+Vigencia!K255</f>
        <v>0</v>
      </c>
      <c r="H39" s="201">
        <f>+Vigencia!K303</f>
        <v>0</v>
      </c>
      <c r="I39" s="201">
        <f>+Vigencia!K351</f>
        <v>0</v>
      </c>
      <c r="J39" s="200"/>
      <c r="K39" s="200"/>
      <c r="L39" s="165"/>
      <c r="M39" s="165"/>
    </row>
    <row r="40" spans="2:13" ht="132">
      <c r="B40" s="198">
        <v>38</v>
      </c>
      <c r="C40" s="137" t="s">
        <v>330</v>
      </c>
      <c r="D40" s="217"/>
      <c r="E40" s="217"/>
      <c r="F40" s="201">
        <f>+Vigencia!K208</f>
        <v>0</v>
      </c>
      <c r="G40" s="201">
        <f>+Vigencia!K256</f>
        <v>0</v>
      </c>
      <c r="H40" s="201">
        <f>+Vigencia!K304</f>
        <v>0</v>
      </c>
      <c r="I40" s="201">
        <f>+Vigencia!K352</f>
        <v>0</v>
      </c>
      <c r="J40" s="200"/>
      <c r="K40" s="200"/>
      <c r="L40" s="257" t="s">
        <v>833</v>
      </c>
      <c r="M40" s="257" t="s">
        <v>834</v>
      </c>
    </row>
    <row r="41" spans="2:13" ht="72">
      <c r="B41" s="198">
        <v>39</v>
      </c>
      <c r="C41" s="137" t="s">
        <v>334</v>
      </c>
      <c r="D41" s="217"/>
      <c r="E41" s="217"/>
      <c r="F41" s="201">
        <f>+Vigencia!K209</f>
        <v>0</v>
      </c>
      <c r="G41" s="201">
        <f>+Vigencia!K257</f>
        <v>0</v>
      </c>
      <c r="H41" s="201">
        <f>+Vigencia!K305</f>
        <v>0</v>
      </c>
      <c r="I41" s="201">
        <f>+Vigencia!K353</f>
        <v>0</v>
      </c>
      <c r="J41" s="200"/>
      <c r="K41" s="200"/>
      <c r="L41" s="165" t="s">
        <v>835</v>
      </c>
      <c r="M41" s="165" t="s">
        <v>835</v>
      </c>
    </row>
    <row r="42" spans="2:13" ht="15.75">
      <c r="B42" s="198">
        <v>40</v>
      </c>
      <c r="C42" s="137" t="s">
        <v>341</v>
      </c>
      <c r="D42" s="339">
        <v>1</v>
      </c>
      <c r="E42" s="339">
        <v>1</v>
      </c>
      <c r="F42" s="201">
        <f>+Vigencia!K210</f>
        <v>0</v>
      </c>
      <c r="G42" s="201">
        <f>+Vigencia!K258</f>
        <v>0</v>
      </c>
      <c r="H42" s="201">
        <f>+Vigencia!K306</f>
        <v>0</v>
      </c>
      <c r="I42" s="201">
        <f>+Vigencia!K354</f>
        <v>0</v>
      </c>
      <c r="J42" s="200"/>
      <c r="K42" s="200"/>
      <c r="L42" s="354"/>
      <c r="M42" s="354"/>
    </row>
    <row r="43" spans="2:13" ht="15.75">
      <c r="B43" s="198">
        <v>41</v>
      </c>
      <c r="C43" s="137" t="s">
        <v>344</v>
      </c>
      <c r="D43" s="217">
        <v>0.5</v>
      </c>
      <c r="E43" s="217">
        <f>+D43/6*3</f>
        <v>0.25</v>
      </c>
      <c r="F43" s="201">
        <f>+Vigencia!K211</f>
        <v>0</v>
      </c>
      <c r="G43" s="201">
        <f>+Vigencia!K259</f>
        <v>0</v>
      </c>
      <c r="H43" s="201">
        <f>+Vigencia!K307</f>
        <v>0</v>
      </c>
      <c r="I43" s="201">
        <f>+Vigencia!K355</f>
        <v>0</v>
      </c>
      <c r="J43" s="200"/>
      <c r="K43" s="200"/>
      <c r="L43" s="255"/>
      <c r="M43" s="255"/>
    </row>
    <row r="44" spans="2:13" ht="99" customHeight="1">
      <c r="B44" s="198">
        <v>42</v>
      </c>
      <c r="C44" s="137" t="s">
        <v>347</v>
      </c>
      <c r="D44" s="217">
        <v>3122</v>
      </c>
      <c r="E44" s="217">
        <v>669</v>
      </c>
      <c r="F44" s="201">
        <f>+Vigencia!K212</f>
        <v>0</v>
      </c>
      <c r="G44" s="201">
        <f>+Vigencia!K260</f>
        <v>0</v>
      </c>
      <c r="H44" s="201">
        <f>+Vigencia!K308</f>
        <v>0</v>
      </c>
      <c r="I44" s="201">
        <f>+Vigencia!K356</f>
        <v>0</v>
      </c>
      <c r="J44" s="200"/>
      <c r="K44" s="200"/>
      <c r="L44" s="261"/>
      <c r="M44" s="261"/>
    </row>
    <row r="45" spans="2:13" ht="81" customHeight="1">
      <c r="B45" s="198">
        <v>43</v>
      </c>
      <c r="C45" s="137" t="s">
        <v>354</v>
      </c>
      <c r="D45" s="217">
        <v>1.9</v>
      </c>
      <c r="E45" s="217">
        <f>+D45/6*3</f>
        <v>0.95</v>
      </c>
      <c r="F45" s="201">
        <f>+Vigencia!K213</f>
        <v>0</v>
      </c>
      <c r="G45" s="201">
        <f>+Vigencia!K261</f>
        <v>0</v>
      </c>
      <c r="H45" s="201">
        <f>+Vigencia!K309</f>
        <v>0</v>
      </c>
      <c r="I45" s="201">
        <f>+Vigencia!K357</f>
        <v>0</v>
      </c>
      <c r="J45" s="200"/>
      <c r="K45" s="200"/>
      <c r="L45" s="262"/>
      <c r="M45" s="262"/>
    </row>
    <row r="46" spans="2:13" ht="24">
      <c r="B46" s="198">
        <v>44</v>
      </c>
      <c r="C46" s="137" t="s">
        <v>359</v>
      </c>
      <c r="D46" s="217"/>
      <c r="E46" s="217"/>
      <c r="F46" s="201">
        <f>+Vigencia!K214</f>
        <v>0</v>
      </c>
      <c r="G46" s="201">
        <f>+Vigencia!K262</f>
        <v>0</v>
      </c>
      <c r="H46" s="201">
        <f>+Vigencia!K310</f>
        <v>0</v>
      </c>
      <c r="I46" s="201">
        <f>+Vigencia!K358</f>
        <v>0</v>
      </c>
      <c r="J46" s="200"/>
      <c r="K46" s="200"/>
      <c r="L46" s="165"/>
      <c r="M46" s="165"/>
    </row>
    <row r="47" spans="2:13" ht="36">
      <c r="B47" s="198">
        <v>45</v>
      </c>
      <c r="C47" s="137" t="s">
        <v>362</v>
      </c>
      <c r="D47" s="217"/>
      <c r="E47" s="217"/>
      <c r="F47" s="201">
        <f>+Vigencia!K215</f>
        <v>0</v>
      </c>
      <c r="G47" s="201">
        <f>+Vigencia!K263</f>
        <v>0</v>
      </c>
      <c r="H47" s="201">
        <f>+Vigencia!K311</f>
        <v>0</v>
      </c>
      <c r="I47" s="201">
        <f>+Vigencia!K359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CFDEC-DCEA-4004-B5B3-43F247531B98}">
  <sheetPr codeName="Hoja14"/>
  <dimension ref="B1:M149"/>
  <sheetViews>
    <sheetView showGridLines="0" zoomScale="70" zoomScaleNormal="70" workbookViewId="0">
      <pane xSplit="3" ySplit="2" topLeftCell="D44" activePane="bottomRight" state="frozen"/>
      <selection pane="topRight" activeCell="E42" sqref="E42"/>
      <selection pane="bottomLeft" activeCell="E42" sqref="E42"/>
      <selection pane="bottomRight" activeCell="C47" sqref="C47"/>
    </sheetView>
  </sheetViews>
  <sheetFormatPr baseColWidth="10" defaultColWidth="12" defaultRowHeight="12"/>
  <cols>
    <col min="1" max="1" width="1.83203125" customWidth="1"/>
    <col min="3" max="3" width="60" customWidth="1"/>
    <col min="4" max="5" width="14.83203125" customWidth="1"/>
    <col min="6" max="11" width="18.83203125" customWidth="1"/>
    <col min="12" max="12" width="79.6640625" customWidth="1"/>
    <col min="13" max="13" width="85.83203125" customWidth="1"/>
  </cols>
  <sheetData>
    <row r="1" spans="2:13" ht="18">
      <c r="B1" s="197"/>
      <c r="C1" s="197" t="str">
        <f>"Localidad: "&amp;Vigencia!L170</f>
        <v>Localidad: 07. BOSA</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+Vigencia!L171</f>
        <v>0</v>
      </c>
      <c r="G3" s="201">
        <f>+Vigencia!L219</f>
        <v>0</v>
      </c>
      <c r="H3" s="201">
        <f>+Vigencia!L267</f>
        <v>0</v>
      </c>
      <c r="I3" s="201">
        <f>+Vigencia!L315</f>
        <v>0</v>
      </c>
      <c r="J3" s="200"/>
      <c r="K3" s="200"/>
      <c r="L3" s="165" t="s">
        <v>747</v>
      </c>
      <c r="M3" s="165" t="s">
        <v>747</v>
      </c>
    </row>
    <row r="4" spans="2:13" ht="60">
      <c r="B4" s="198">
        <v>2</v>
      </c>
      <c r="C4" s="165" t="s">
        <v>200</v>
      </c>
      <c r="D4" s="216"/>
      <c r="E4" s="217"/>
      <c r="F4" s="201">
        <f>+Vigencia!L172</f>
        <v>0</v>
      </c>
      <c r="G4" s="201">
        <f>+Vigencia!L220</f>
        <v>0</v>
      </c>
      <c r="H4" s="201">
        <f>+Vigencia!L268</f>
        <v>0</v>
      </c>
      <c r="I4" s="201">
        <f>+Vigencia!L316</f>
        <v>0</v>
      </c>
      <c r="J4" s="200"/>
      <c r="K4" s="200"/>
      <c r="L4" s="165" t="s">
        <v>747</v>
      </c>
      <c r="M4" s="165" t="s">
        <v>747</v>
      </c>
    </row>
    <row r="5" spans="2:13" ht="69.75" customHeight="1">
      <c r="B5" s="198">
        <v>3</v>
      </c>
      <c r="C5" s="137" t="s">
        <v>204</v>
      </c>
      <c r="D5" s="217"/>
      <c r="E5" s="217"/>
      <c r="F5" s="201">
        <f>+Vigencia!L173</f>
        <v>0</v>
      </c>
      <c r="G5" s="201">
        <f>+Vigencia!L221</f>
        <v>0</v>
      </c>
      <c r="H5" s="201">
        <f>+Vigencia!L269</f>
        <v>0</v>
      </c>
      <c r="I5" s="201">
        <f>+Vigencia!L317</f>
        <v>0</v>
      </c>
      <c r="J5" s="200"/>
      <c r="K5" s="200"/>
      <c r="L5" s="165" t="s">
        <v>748</v>
      </c>
      <c r="M5" s="165" t="s">
        <v>749</v>
      </c>
    </row>
    <row r="6" spans="2:13" ht="36">
      <c r="B6" s="198">
        <v>4</v>
      </c>
      <c r="C6" s="137" t="s">
        <v>750</v>
      </c>
      <c r="D6" s="217"/>
      <c r="E6" s="217"/>
      <c r="F6" s="201">
        <f>+Vigencia!L174</f>
        <v>0</v>
      </c>
      <c r="G6" s="201">
        <f>+Vigencia!L222</f>
        <v>0</v>
      </c>
      <c r="H6" s="201">
        <f>+Vigencia!L270</f>
        <v>0</v>
      </c>
      <c r="I6" s="201">
        <f>+Vigencia!L318</f>
        <v>0</v>
      </c>
      <c r="J6" s="200"/>
      <c r="K6" s="200"/>
      <c r="L6" s="165" t="s">
        <v>747</v>
      </c>
      <c r="M6" s="165" t="s">
        <v>747</v>
      </c>
    </row>
    <row r="7" spans="2:13" ht="48" customHeight="1">
      <c r="B7" s="198">
        <v>5</v>
      </c>
      <c r="C7" s="137" t="s">
        <v>211</v>
      </c>
      <c r="D7" s="217"/>
      <c r="E7" s="217"/>
      <c r="F7" s="201">
        <f>+Vigencia!L175</f>
        <v>0</v>
      </c>
      <c r="G7" s="201">
        <f>+Vigencia!L223</f>
        <v>0</v>
      </c>
      <c r="H7" s="201">
        <f>+Vigencia!L271</f>
        <v>0</v>
      </c>
      <c r="I7" s="201">
        <f>+Vigencia!L319</f>
        <v>0</v>
      </c>
      <c r="J7" s="200"/>
      <c r="K7" s="200"/>
      <c r="L7" s="165" t="s">
        <v>751</v>
      </c>
      <c r="M7" s="165" t="s">
        <v>752</v>
      </c>
    </row>
    <row r="8" spans="2:13" ht="84">
      <c r="B8" s="198">
        <v>6</v>
      </c>
      <c r="C8" s="137" t="s">
        <v>215</v>
      </c>
      <c r="D8" s="217"/>
      <c r="E8" s="217"/>
      <c r="F8" s="201">
        <f>+Vigencia!L176</f>
        <v>0</v>
      </c>
      <c r="G8" s="201">
        <f>+Vigencia!L224</f>
        <v>0</v>
      </c>
      <c r="H8" s="201">
        <f>+Vigencia!L272</f>
        <v>0</v>
      </c>
      <c r="I8" s="201">
        <f>+Vigencia!L320</f>
        <v>0</v>
      </c>
      <c r="J8" s="200"/>
      <c r="K8" s="200"/>
      <c r="L8" s="165" t="s">
        <v>747</v>
      </c>
      <c r="M8" s="165" t="s">
        <v>779</v>
      </c>
    </row>
    <row r="9" spans="2:13" ht="60">
      <c r="B9" s="198">
        <v>7</v>
      </c>
      <c r="C9" s="137" t="s">
        <v>219</v>
      </c>
      <c r="D9" s="217"/>
      <c r="E9" s="217"/>
      <c r="F9" s="201">
        <f>+Vigencia!L177</f>
        <v>0</v>
      </c>
      <c r="G9" s="201">
        <f>+Vigencia!L225</f>
        <v>0</v>
      </c>
      <c r="H9" s="201">
        <f>+Vigencia!L273</f>
        <v>0</v>
      </c>
      <c r="I9" s="201">
        <f>+Vigencia!L321</f>
        <v>0</v>
      </c>
      <c r="J9" s="200"/>
      <c r="K9" s="200"/>
      <c r="L9" s="165" t="s">
        <v>753</v>
      </c>
      <c r="M9" s="165" t="s">
        <v>753</v>
      </c>
    </row>
    <row r="10" spans="2:13" ht="75.75" customHeight="1">
      <c r="B10" s="198">
        <v>8</v>
      </c>
      <c r="C10" s="137" t="s">
        <v>222</v>
      </c>
      <c r="D10" s="217"/>
      <c r="E10" s="217"/>
      <c r="F10" s="201">
        <f>+Vigencia!L178</f>
        <v>0</v>
      </c>
      <c r="G10" s="201">
        <f>+Vigencia!L226</f>
        <v>0</v>
      </c>
      <c r="H10" s="201">
        <f>+Vigencia!L274</f>
        <v>0</v>
      </c>
      <c r="I10" s="201">
        <f>+Vigencia!L322</f>
        <v>0</v>
      </c>
      <c r="J10" s="200"/>
      <c r="K10" s="200"/>
      <c r="L10" s="255" t="s">
        <v>836</v>
      </c>
      <c r="M10" s="255" t="s">
        <v>837</v>
      </c>
    </row>
    <row r="11" spans="2:13" ht="24">
      <c r="B11" s="198">
        <v>9</v>
      </c>
      <c r="C11" s="137" t="s">
        <v>225</v>
      </c>
      <c r="D11" s="217"/>
      <c r="E11" s="217"/>
      <c r="F11" s="201">
        <f>+Vigencia!L179</f>
        <v>0</v>
      </c>
      <c r="G11" s="201">
        <f>+Vigencia!L227</f>
        <v>0</v>
      </c>
      <c r="H11" s="201">
        <f>+Vigencia!L275</f>
        <v>0</v>
      </c>
      <c r="I11" s="201">
        <f>+Vigencia!L323</f>
        <v>0</v>
      </c>
      <c r="J11" s="200"/>
      <c r="K11" s="200"/>
      <c r="L11" s="165"/>
      <c r="M11" s="165"/>
    </row>
    <row r="12" spans="2:13" ht="59.25" customHeight="1">
      <c r="B12" s="198">
        <v>10</v>
      </c>
      <c r="C12" s="137" t="s">
        <v>228</v>
      </c>
      <c r="D12" s="217"/>
      <c r="E12" s="217">
        <v>208</v>
      </c>
      <c r="F12" s="201">
        <f>+Vigencia!L180</f>
        <v>0</v>
      </c>
      <c r="G12" s="201">
        <f>+Vigencia!L228</f>
        <v>0</v>
      </c>
      <c r="H12" s="201">
        <f>+Vigencia!L276</f>
        <v>0</v>
      </c>
      <c r="I12" s="201">
        <f>+Vigencia!L324</f>
        <v>0</v>
      </c>
      <c r="J12" s="200"/>
      <c r="K12" s="200"/>
      <c r="L12" s="255" t="s">
        <v>838</v>
      </c>
      <c r="M12" s="255" t="s">
        <v>839</v>
      </c>
    </row>
    <row r="13" spans="2:13" ht="72">
      <c r="B13" s="198">
        <v>11</v>
      </c>
      <c r="C13" s="137" t="s">
        <v>231</v>
      </c>
      <c r="D13" s="217"/>
      <c r="E13" s="217"/>
      <c r="F13" s="201">
        <f>+Vigencia!L181</f>
        <v>0</v>
      </c>
      <c r="G13" s="201">
        <f>+Vigencia!L229</f>
        <v>0</v>
      </c>
      <c r="H13" s="201">
        <f>+Vigencia!L277</f>
        <v>0</v>
      </c>
      <c r="I13" s="201">
        <f>+Vigencia!L325</f>
        <v>0</v>
      </c>
      <c r="J13" s="200"/>
      <c r="K13" s="200"/>
      <c r="L13" s="165" t="s">
        <v>799</v>
      </c>
      <c r="M13" s="165" t="s">
        <v>799</v>
      </c>
    </row>
    <row r="14" spans="2:13" ht="36">
      <c r="B14" s="198">
        <v>12</v>
      </c>
      <c r="C14" s="137" t="s">
        <v>234</v>
      </c>
      <c r="D14" s="217"/>
      <c r="E14" s="217"/>
      <c r="F14" s="201">
        <f>+Vigencia!L182</f>
        <v>0</v>
      </c>
      <c r="G14" s="201">
        <f>+Vigencia!L230</f>
        <v>0</v>
      </c>
      <c r="H14" s="201">
        <f>+Vigencia!L278</f>
        <v>0</v>
      </c>
      <c r="I14" s="201">
        <f>+Vigencia!L326</f>
        <v>0</v>
      </c>
      <c r="J14" s="200"/>
      <c r="K14" s="200"/>
      <c r="L14" s="165"/>
      <c r="M14" s="165"/>
    </row>
    <row r="15" spans="2:13" ht="60">
      <c r="B15" s="198">
        <v>13</v>
      </c>
      <c r="C15" s="137" t="s">
        <v>237</v>
      </c>
      <c r="D15" s="217"/>
      <c r="E15" s="217"/>
      <c r="F15" s="201">
        <f>+Vigencia!L183</f>
        <v>0</v>
      </c>
      <c r="G15" s="201">
        <f>+Vigencia!L231</f>
        <v>0</v>
      </c>
      <c r="H15" s="201">
        <f>+Vigencia!L279</f>
        <v>0</v>
      </c>
      <c r="I15" s="201">
        <f>+Vigencia!L327</f>
        <v>0</v>
      </c>
      <c r="J15" s="200"/>
      <c r="K15" s="200"/>
      <c r="L15" s="165" t="s">
        <v>840</v>
      </c>
      <c r="M15" s="165" t="s">
        <v>840</v>
      </c>
    </row>
    <row r="16" spans="2:13" ht="96">
      <c r="B16" s="198">
        <v>14</v>
      </c>
      <c r="C16" s="137" t="s">
        <v>240</v>
      </c>
      <c r="D16" s="217"/>
      <c r="E16" s="217"/>
      <c r="F16" s="201">
        <f>+Vigencia!L184</f>
        <v>0</v>
      </c>
      <c r="G16" s="201">
        <f>+Vigencia!L232</f>
        <v>0</v>
      </c>
      <c r="H16" s="201">
        <f>+Vigencia!L280</f>
        <v>0</v>
      </c>
      <c r="I16" s="201">
        <f>+Vigencia!L328</f>
        <v>0</v>
      </c>
      <c r="J16" s="200"/>
      <c r="K16" s="200"/>
      <c r="L16" s="255" t="s">
        <v>760</v>
      </c>
      <c r="M16" s="255" t="s">
        <v>832</v>
      </c>
    </row>
    <row r="17" spans="2:13" ht="36">
      <c r="B17" s="198">
        <v>15</v>
      </c>
      <c r="C17" s="137" t="s">
        <v>243</v>
      </c>
      <c r="D17" s="217"/>
      <c r="E17" s="217"/>
      <c r="F17" s="201">
        <f>+Vigencia!L185</f>
        <v>0</v>
      </c>
      <c r="G17" s="201">
        <f>+Vigencia!L233</f>
        <v>0</v>
      </c>
      <c r="H17" s="201">
        <f>+Vigencia!L281</f>
        <v>0</v>
      </c>
      <c r="I17" s="201">
        <f>+Vigencia!L329</f>
        <v>0</v>
      </c>
      <c r="J17" s="200"/>
      <c r="K17" s="200"/>
      <c r="L17" s="255" t="s">
        <v>813</v>
      </c>
      <c r="M17" s="255" t="s">
        <v>813</v>
      </c>
    </row>
    <row r="18" spans="2:13" ht="36">
      <c r="B18" s="198">
        <v>16</v>
      </c>
      <c r="C18" s="137" t="s">
        <v>246</v>
      </c>
      <c r="D18" s="217"/>
      <c r="E18" s="217"/>
      <c r="F18" s="201">
        <f>+Vigencia!L186</f>
        <v>0</v>
      </c>
      <c r="G18" s="201">
        <f>+Vigencia!L234</f>
        <v>0</v>
      </c>
      <c r="H18" s="201">
        <f>+Vigencia!L282</f>
        <v>0</v>
      </c>
      <c r="I18" s="201">
        <f>+Vigencia!L330</f>
        <v>0</v>
      </c>
      <c r="J18" s="200"/>
      <c r="K18" s="200"/>
      <c r="L18" s="165" t="s">
        <v>763</v>
      </c>
      <c r="M18" s="165" t="s">
        <v>763</v>
      </c>
    </row>
    <row r="19" spans="2:13" ht="36">
      <c r="B19" s="198">
        <v>17</v>
      </c>
      <c r="C19" s="137" t="s">
        <v>249</v>
      </c>
      <c r="D19" s="217"/>
      <c r="E19" s="217"/>
      <c r="F19" s="201">
        <f>+Vigencia!L187</f>
        <v>0</v>
      </c>
      <c r="G19" s="201">
        <f>+Vigencia!L235</f>
        <v>0</v>
      </c>
      <c r="H19" s="201">
        <f>+Vigencia!L283</f>
        <v>0</v>
      </c>
      <c r="I19" s="201">
        <f>+Vigencia!L331</f>
        <v>0</v>
      </c>
      <c r="J19" s="200"/>
      <c r="K19" s="200"/>
      <c r="L19" s="165"/>
      <c r="M19" s="165"/>
    </row>
    <row r="20" spans="2:13" ht="36">
      <c r="B20" s="198">
        <v>18</v>
      </c>
      <c r="C20" s="137" t="s">
        <v>252</v>
      </c>
      <c r="D20" s="217"/>
      <c r="E20" s="217"/>
      <c r="F20" s="201">
        <f>+Vigencia!L188</f>
        <v>0</v>
      </c>
      <c r="G20" s="201">
        <f>+Vigencia!L236</f>
        <v>0</v>
      </c>
      <c r="H20" s="201">
        <f>+Vigencia!L284</f>
        <v>0</v>
      </c>
      <c r="I20" s="201">
        <f>+Vigencia!L332</f>
        <v>0</v>
      </c>
      <c r="J20" s="200"/>
      <c r="K20" s="200"/>
      <c r="L20" s="165"/>
      <c r="M20" s="165"/>
    </row>
    <row r="21" spans="2:13" ht="36">
      <c r="B21" s="198">
        <v>19</v>
      </c>
      <c r="C21" s="137" t="s">
        <v>255</v>
      </c>
      <c r="D21" s="217"/>
      <c r="E21" s="217"/>
      <c r="F21" s="201">
        <f>+Vigencia!L189</f>
        <v>0</v>
      </c>
      <c r="G21" s="201">
        <f>+Vigencia!L237</f>
        <v>0</v>
      </c>
      <c r="H21" s="201">
        <f>+Vigencia!L285</f>
        <v>0</v>
      </c>
      <c r="I21" s="201">
        <f>+Vigencia!L333</f>
        <v>0</v>
      </c>
      <c r="J21" s="200"/>
      <c r="K21" s="200"/>
      <c r="L21" s="165" t="s">
        <v>764</v>
      </c>
      <c r="M21" s="165" t="s">
        <v>765</v>
      </c>
    </row>
    <row r="22" spans="2:13" ht="60">
      <c r="B22" s="198">
        <v>20</v>
      </c>
      <c r="C22" s="137" t="s">
        <v>258</v>
      </c>
      <c r="D22" s="217"/>
      <c r="E22" s="217"/>
      <c r="F22" s="201">
        <f>+Vigencia!L190</f>
        <v>0</v>
      </c>
      <c r="G22" s="201">
        <f>+Vigencia!L238</f>
        <v>0</v>
      </c>
      <c r="H22" s="201">
        <f>+Vigencia!L286</f>
        <v>0</v>
      </c>
      <c r="I22" s="201">
        <f>+Vigencia!L334</f>
        <v>0</v>
      </c>
      <c r="J22" s="200"/>
      <c r="K22" s="200"/>
      <c r="L22" s="165" t="s">
        <v>766</v>
      </c>
      <c r="M22" s="165" t="s">
        <v>765</v>
      </c>
    </row>
    <row r="23" spans="2:13" ht="24">
      <c r="B23" s="198">
        <v>21</v>
      </c>
      <c r="C23" s="137" t="s">
        <v>261</v>
      </c>
      <c r="D23" s="217"/>
      <c r="E23" s="217"/>
      <c r="F23" s="201">
        <f>+Vigencia!L191</f>
        <v>0</v>
      </c>
      <c r="G23" s="201">
        <f>+Vigencia!L239</f>
        <v>0</v>
      </c>
      <c r="H23" s="201">
        <f>+Vigencia!L287</f>
        <v>0</v>
      </c>
      <c r="I23" s="201">
        <f>+Vigencia!L335</f>
        <v>0</v>
      </c>
      <c r="J23" s="200"/>
      <c r="K23" s="200"/>
      <c r="L23" s="165" t="s">
        <v>767</v>
      </c>
      <c r="M23" s="165" t="s">
        <v>765</v>
      </c>
    </row>
    <row r="24" spans="2:13" ht="24">
      <c r="B24" s="198">
        <v>22</v>
      </c>
      <c r="C24" s="137" t="s">
        <v>267</v>
      </c>
      <c r="D24" s="217"/>
      <c r="E24" s="217"/>
      <c r="F24" s="201">
        <f>+Vigencia!L192</f>
        <v>0</v>
      </c>
      <c r="G24" s="201">
        <f>+Vigencia!L240</f>
        <v>0</v>
      </c>
      <c r="H24" s="201">
        <f>+Vigencia!L288</f>
        <v>0</v>
      </c>
      <c r="I24" s="201">
        <f>+Vigencia!L336</f>
        <v>0</v>
      </c>
      <c r="J24" s="200"/>
      <c r="K24" s="200"/>
      <c r="L24" s="165" t="s">
        <v>768</v>
      </c>
      <c r="M24" s="165" t="s">
        <v>765</v>
      </c>
    </row>
    <row r="25" spans="2:13" ht="36">
      <c r="B25" s="198">
        <v>23</v>
      </c>
      <c r="C25" s="137" t="s">
        <v>270</v>
      </c>
      <c r="D25" s="217"/>
      <c r="E25" s="217"/>
      <c r="F25" s="201">
        <f>+Vigencia!L193</f>
        <v>0</v>
      </c>
      <c r="G25" s="201">
        <f>+Vigencia!L241</f>
        <v>0</v>
      </c>
      <c r="H25" s="201">
        <f>+Vigencia!L289</f>
        <v>0</v>
      </c>
      <c r="I25" s="201">
        <f>+Vigencia!L337</f>
        <v>0</v>
      </c>
      <c r="J25" s="200"/>
      <c r="K25" s="200"/>
      <c r="L25" s="165" t="s">
        <v>769</v>
      </c>
      <c r="M25" s="165" t="s">
        <v>765</v>
      </c>
    </row>
    <row r="26" spans="2:13" ht="48">
      <c r="B26" s="198">
        <v>24</v>
      </c>
      <c r="C26" s="137" t="s">
        <v>276</v>
      </c>
      <c r="D26" s="217"/>
      <c r="E26" s="217"/>
      <c r="F26" s="201">
        <f>+Vigencia!L194</f>
        <v>0</v>
      </c>
      <c r="G26" s="201">
        <f>+Vigencia!L242</f>
        <v>0</v>
      </c>
      <c r="H26" s="201">
        <f>+Vigencia!L290</f>
        <v>0</v>
      </c>
      <c r="I26" s="201">
        <f>+Vigencia!L338</f>
        <v>0</v>
      </c>
      <c r="J26" s="200"/>
      <c r="K26" s="200"/>
      <c r="L26" s="165"/>
      <c r="M26" s="165"/>
    </row>
    <row r="27" spans="2:13" ht="24">
      <c r="B27" s="198">
        <v>25</v>
      </c>
      <c r="C27" s="137" t="s">
        <v>279</v>
      </c>
      <c r="D27" s="217"/>
      <c r="E27" s="217"/>
      <c r="F27" s="201">
        <f>+Vigencia!L195</f>
        <v>0</v>
      </c>
      <c r="G27" s="201">
        <f>+Vigencia!L243</f>
        <v>0</v>
      </c>
      <c r="H27" s="201">
        <f>+Vigencia!L291</f>
        <v>0</v>
      </c>
      <c r="I27" s="201">
        <f>+Vigencia!L339</f>
        <v>0</v>
      </c>
      <c r="J27" s="200"/>
      <c r="K27" s="200"/>
      <c r="L27" s="165"/>
      <c r="M27" s="165"/>
    </row>
    <row r="28" spans="2:13" ht="409.5">
      <c r="B28" s="198">
        <v>26</v>
      </c>
      <c r="C28" s="137" t="s">
        <v>284</v>
      </c>
      <c r="D28" s="217"/>
      <c r="E28" s="217"/>
      <c r="F28" s="201">
        <f>+Vigencia!L196</f>
        <v>0</v>
      </c>
      <c r="G28" s="201">
        <f>+Vigencia!L244</f>
        <v>0</v>
      </c>
      <c r="H28" s="201">
        <f>+Vigencia!L292</f>
        <v>0</v>
      </c>
      <c r="I28" s="201">
        <f>+Vigencia!L340</f>
        <v>0</v>
      </c>
      <c r="J28" s="200"/>
      <c r="K28" s="200"/>
      <c r="L28" s="165" t="s">
        <v>770</v>
      </c>
      <c r="M28" s="165" t="s">
        <v>770</v>
      </c>
    </row>
    <row r="29" spans="2:13" ht="409.5">
      <c r="B29" s="198">
        <v>27</v>
      </c>
      <c r="C29" s="137" t="s">
        <v>290</v>
      </c>
      <c r="D29" s="217"/>
      <c r="E29" s="217"/>
      <c r="F29" s="201">
        <f>+Vigencia!L197</f>
        <v>0</v>
      </c>
      <c r="G29" s="201">
        <f>+Vigencia!L245</f>
        <v>0</v>
      </c>
      <c r="H29" s="201">
        <f>+Vigencia!L293</f>
        <v>0</v>
      </c>
      <c r="I29" s="201">
        <f>+Vigencia!L341</f>
        <v>0</v>
      </c>
      <c r="J29" s="200"/>
      <c r="K29" s="200"/>
      <c r="L29" s="165" t="s">
        <v>770</v>
      </c>
      <c r="M29" s="165" t="s">
        <v>770</v>
      </c>
    </row>
    <row r="30" spans="2:13" ht="409.5">
      <c r="B30" s="198">
        <v>28</v>
      </c>
      <c r="C30" s="137" t="s">
        <v>293</v>
      </c>
      <c r="D30" s="217"/>
      <c r="E30" s="217"/>
      <c r="F30" s="201">
        <f>+Vigencia!L198</f>
        <v>0</v>
      </c>
      <c r="G30" s="201">
        <f>+Vigencia!L246</f>
        <v>0</v>
      </c>
      <c r="H30" s="201">
        <f>+Vigencia!L294</f>
        <v>0</v>
      </c>
      <c r="I30" s="201">
        <f>+Vigencia!L342</f>
        <v>0</v>
      </c>
      <c r="J30" s="200"/>
      <c r="K30" s="200"/>
      <c r="L30" s="165" t="s">
        <v>770</v>
      </c>
      <c r="M30" s="165" t="s">
        <v>770</v>
      </c>
    </row>
    <row r="31" spans="2:13" ht="409.5">
      <c r="B31" s="198">
        <v>29</v>
      </c>
      <c r="C31" s="137" t="s">
        <v>297</v>
      </c>
      <c r="D31" s="217"/>
      <c r="E31" s="217"/>
      <c r="F31" s="201">
        <f>+Vigencia!L199</f>
        <v>0</v>
      </c>
      <c r="G31" s="201">
        <f>+Vigencia!L247</f>
        <v>0</v>
      </c>
      <c r="H31" s="201">
        <f>+Vigencia!L295</f>
        <v>0</v>
      </c>
      <c r="I31" s="201">
        <f>+Vigencia!L343</f>
        <v>0</v>
      </c>
      <c r="J31" s="200"/>
      <c r="K31" s="200"/>
      <c r="L31" s="165" t="s">
        <v>770</v>
      </c>
      <c r="M31" s="165" t="s">
        <v>770</v>
      </c>
    </row>
    <row r="32" spans="2:13" ht="409.5">
      <c r="B32" s="198">
        <v>30</v>
      </c>
      <c r="C32" s="137" t="s">
        <v>301</v>
      </c>
      <c r="D32" s="217"/>
      <c r="E32" s="217"/>
      <c r="F32" s="201">
        <f>+Vigencia!L200</f>
        <v>0</v>
      </c>
      <c r="G32" s="201">
        <f>+Vigencia!L248</f>
        <v>0</v>
      </c>
      <c r="H32" s="201">
        <f>+Vigencia!L296</f>
        <v>0</v>
      </c>
      <c r="I32" s="201">
        <f>+Vigencia!L344</f>
        <v>0</v>
      </c>
      <c r="J32" s="200"/>
      <c r="K32" s="200"/>
      <c r="L32" s="165" t="s">
        <v>770</v>
      </c>
      <c r="M32" s="165" t="s">
        <v>770</v>
      </c>
    </row>
    <row r="33" spans="2:13" ht="409.5">
      <c r="B33" s="198">
        <v>31</v>
      </c>
      <c r="C33" s="137" t="s">
        <v>304</v>
      </c>
      <c r="D33" s="217"/>
      <c r="E33" s="217"/>
      <c r="F33" s="201">
        <f>+Vigencia!L201</f>
        <v>0</v>
      </c>
      <c r="G33" s="201">
        <f>+Vigencia!L249</f>
        <v>0</v>
      </c>
      <c r="H33" s="201">
        <f>+Vigencia!L297</f>
        <v>0</v>
      </c>
      <c r="I33" s="201">
        <f>+Vigencia!L345</f>
        <v>0</v>
      </c>
      <c r="J33" s="200"/>
      <c r="K33" s="200"/>
      <c r="L33" s="165" t="s">
        <v>770</v>
      </c>
      <c r="M33" s="165" t="s">
        <v>770</v>
      </c>
    </row>
    <row r="34" spans="2:13" ht="204">
      <c r="B34" s="198">
        <v>32</v>
      </c>
      <c r="C34" s="137" t="s">
        <v>307</v>
      </c>
      <c r="D34" s="217"/>
      <c r="E34" s="217"/>
      <c r="F34" s="201">
        <f>+Vigencia!L202</f>
        <v>0</v>
      </c>
      <c r="G34" s="201">
        <f>+Vigencia!L250</f>
        <v>0</v>
      </c>
      <c r="H34" s="201">
        <f>+Vigencia!L298</f>
        <v>0</v>
      </c>
      <c r="I34" s="201">
        <f>+Vigencia!L346</f>
        <v>0</v>
      </c>
      <c r="J34" s="200"/>
      <c r="K34" s="200"/>
      <c r="L34" s="165" t="s">
        <v>771</v>
      </c>
      <c r="M34" s="165" t="s">
        <v>771</v>
      </c>
    </row>
    <row r="35" spans="2:13" ht="72.75" customHeight="1">
      <c r="B35" s="198">
        <v>33</v>
      </c>
      <c r="C35" s="137" t="s">
        <v>310</v>
      </c>
      <c r="D35" s="217"/>
      <c r="E35" s="217"/>
      <c r="F35" s="201">
        <f>+Vigencia!L203</f>
        <v>0</v>
      </c>
      <c r="G35" s="201">
        <f>+Vigencia!L251</f>
        <v>0</v>
      </c>
      <c r="H35" s="201">
        <f>+Vigencia!L299</f>
        <v>0</v>
      </c>
      <c r="I35" s="201">
        <f>+Vigencia!L347</f>
        <v>0</v>
      </c>
      <c r="J35" s="200"/>
      <c r="K35" s="200"/>
      <c r="L35" s="165" t="s">
        <v>772</v>
      </c>
      <c r="M35" s="165" t="s">
        <v>773</v>
      </c>
    </row>
    <row r="36" spans="2:13" ht="36">
      <c r="B36" s="198">
        <v>34</v>
      </c>
      <c r="C36" s="137" t="s">
        <v>313</v>
      </c>
      <c r="D36" s="217"/>
      <c r="E36" s="217"/>
      <c r="F36" s="201">
        <f>+Vigencia!L204</f>
        <v>0</v>
      </c>
      <c r="G36" s="201">
        <f>+Vigencia!L252</f>
        <v>0</v>
      </c>
      <c r="H36" s="201">
        <f>+Vigencia!L300</f>
        <v>0</v>
      </c>
      <c r="I36" s="201">
        <f>+Vigencia!L348</f>
        <v>0</v>
      </c>
      <c r="J36" s="200"/>
      <c r="K36" s="200"/>
      <c r="L36" s="165" t="s">
        <v>774</v>
      </c>
      <c r="M36" s="165" t="s">
        <v>774</v>
      </c>
    </row>
    <row r="37" spans="2:13" ht="31.5" customHeight="1">
      <c r="B37" s="198">
        <v>35</v>
      </c>
      <c r="C37" s="137" t="s">
        <v>316</v>
      </c>
      <c r="D37" s="217"/>
      <c r="E37" s="217"/>
      <c r="F37" s="201">
        <f>+Vigencia!L205</f>
        <v>0</v>
      </c>
      <c r="G37" s="201">
        <f>+Vigencia!L253</f>
        <v>0</v>
      </c>
      <c r="H37" s="201">
        <f>+Vigencia!L301</f>
        <v>0</v>
      </c>
      <c r="I37" s="201">
        <f>+Vigencia!L349</f>
        <v>0</v>
      </c>
      <c r="J37" s="200"/>
      <c r="K37" s="200"/>
      <c r="L37" s="165" t="s">
        <v>775</v>
      </c>
      <c r="M37" s="165" t="s">
        <v>765</v>
      </c>
    </row>
    <row r="38" spans="2:13" ht="24">
      <c r="B38" s="198">
        <v>36</v>
      </c>
      <c r="C38" s="137" t="s">
        <v>319</v>
      </c>
      <c r="D38" s="217"/>
      <c r="E38" s="217"/>
      <c r="F38" s="201">
        <f>+Vigencia!L206</f>
        <v>0</v>
      </c>
      <c r="G38" s="201">
        <f>+Vigencia!L254</f>
        <v>0</v>
      </c>
      <c r="H38" s="201">
        <f>+Vigencia!L302</f>
        <v>0</v>
      </c>
      <c r="I38" s="201">
        <f>+Vigencia!L350</f>
        <v>0</v>
      </c>
      <c r="J38" s="200"/>
      <c r="K38" s="200"/>
      <c r="L38" s="165"/>
      <c r="M38" s="165"/>
    </row>
    <row r="39" spans="2:13" ht="60">
      <c r="B39" s="198">
        <v>37</v>
      </c>
      <c r="C39" s="137" t="s">
        <v>327</v>
      </c>
      <c r="D39" s="217"/>
      <c r="E39" s="217"/>
      <c r="F39" s="201">
        <f>+Vigencia!L207</f>
        <v>0</v>
      </c>
      <c r="G39" s="201">
        <f>+Vigencia!L255</f>
        <v>0</v>
      </c>
      <c r="H39" s="201">
        <f>+Vigencia!L303</f>
        <v>0</v>
      </c>
      <c r="I39" s="201">
        <f>+Vigencia!L351</f>
        <v>0</v>
      </c>
      <c r="J39" s="200"/>
      <c r="K39" s="200"/>
      <c r="L39" s="165"/>
      <c r="M39" s="165"/>
    </row>
    <row r="40" spans="2:13" ht="132">
      <c r="B40" s="198">
        <v>38</v>
      </c>
      <c r="C40" s="137" t="s">
        <v>330</v>
      </c>
      <c r="D40" s="217"/>
      <c r="E40" s="217"/>
      <c r="F40" s="201">
        <f>+Vigencia!L208</f>
        <v>0</v>
      </c>
      <c r="G40" s="201">
        <f>+Vigencia!L256</f>
        <v>0</v>
      </c>
      <c r="H40" s="201">
        <f>+Vigencia!L304</f>
        <v>0</v>
      </c>
      <c r="I40" s="201">
        <f>+Vigencia!L352</f>
        <v>0</v>
      </c>
      <c r="J40" s="200"/>
      <c r="K40" s="200"/>
      <c r="L40" s="258" t="s">
        <v>841</v>
      </c>
      <c r="M40" s="258" t="s">
        <v>842</v>
      </c>
    </row>
    <row r="41" spans="2:13" ht="60">
      <c r="B41" s="198">
        <v>39</v>
      </c>
      <c r="C41" s="137" t="s">
        <v>334</v>
      </c>
      <c r="D41" s="217"/>
      <c r="E41" s="217"/>
      <c r="F41" s="201">
        <f>+Vigencia!L209</f>
        <v>0</v>
      </c>
      <c r="G41" s="201">
        <f>+Vigencia!L257</f>
        <v>0</v>
      </c>
      <c r="H41" s="201">
        <f>+Vigencia!L305</f>
        <v>0</v>
      </c>
      <c r="I41" s="201">
        <f>+Vigencia!L353</f>
        <v>0</v>
      </c>
      <c r="J41" s="200"/>
      <c r="K41" s="200"/>
      <c r="L41" s="165" t="s">
        <v>843</v>
      </c>
      <c r="M41" s="165" t="s">
        <v>843</v>
      </c>
    </row>
    <row r="42" spans="2:13" ht="24">
      <c r="B42" s="198">
        <v>40</v>
      </c>
      <c r="C42" s="137" t="s">
        <v>341</v>
      </c>
      <c r="D42" s="339">
        <v>1</v>
      </c>
      <c r="E42" s="339">
        <v>1</v>
      </c>
      <c r="F42" s="201">
        <f>+Vigencia!L210</f>
        <v>0</v>
      </c>
      <c r="G42" s="201">
        <f>+Vigencia!L258</f>
        <v>0</v>
      </c>
      <c r="H42" s="201">
        <f>+Vigencia!L306</f>
        <v>0</v>
      </c>
      <c r="I42" s="201">
        <f>+Vigencia!L354</f>
        <v>0</v>
      </c>
      <c r="J42" s="200"/>
      <c r="K42" s="200"/>
      <c r="L42" s="355"/>
      <c r="M42" s="355"/>
    </row>
    <row r="43" spans="2:13" ht="24">
      <c r="B43" s="198">
        <v>41</v>
      </c>
      <c r="C43" s="137" t="s">
        <v>344</v>
      </c>
      <c r="D43" s="217">
        <v>0.5</v>
      </c>
      <c r="E43" s="217">
        <f>+D43/6*3</f>
        <v>0.25</v>
      </c>
      <c r="F43" s="201">
        <f>+Vigencia!L211</f>
        <v>0</v>
      </c>
      <c r="G43" s="201">
        <f>+Vigencia!L259</f>
        <v>0</v>
      </c>
      <c r="H43" s="201">
        <f>+Vigencia!L307</f>
        <v>0</v>
      </c>
      <c r="I43" s="201">
        <f>+Vigencia!L355</f>
        <v>0</v>
      </c>
      <c r="J43" s="200"/>
      <c r="K43" s="200"/>
      <c r="L43" s="255"/>
      <c r="M43" s="255"/>
    </row>
    <row r="44" spans="2:13" ht="99" customHeight="1">
      <c r="B44" s="198">
        <v>42</v>
      </c>
      <c r="C44" s="137" t="s">
        <v>347</v>
      </c>
      <c r="D44" s="217">
        <v>3122</v>
      </c>
      <c r="E44" s="217">
        <v>836</v>
      </c>
      <c r="F44" s="201">
        <f>+Vigencia!L212</f>
        <v>0</v>
      </c>
      <c r="G44" s="201">
        <f>+Vigencia!L260</f>
        <v>0</v>
      </c>
      <c r="H44" s="201">
        <f>+Vigencia!L308</f>
        <v>0</v>
      </c>
      <c r="I44" s="201">
        <f>+Vigencia!L356</f>
        <v>0</v>
      </c>
      <c r="J44" s="200"/>
      <c r="K44" s="200"/>
      <c r="L44" s="261"/>
      <c r="M44" s="261"/>
    </row>
    <row r="45" spans="2:13" ht="81" customHeight="1">
      <c r="B45" s="198">
        <v>43</v>
      </c>
      <c r="C45" s="137" t="s">
        <v>354</v>
      </c>
      <c r="D45" s="217">
        <v>1.9</v>
      </c>
      <c r="E45" s="217">
        <f>+D45/6*3</f>
        <v>0.95</v>
      </c>
      <c r="F45" s="201">
        <f>+Vigencia!L213</f>
        <v>0</v>
      </c>
      <c r="G45" s="201">
        <f>+Vigencia!L261</f>
        <v>0</v>
      </c>
      <c r="H45" s="201">
        <f>+Vigencia!L309</f>
        <v>0</v>
      </c>
      <c r="I45" s="201">
        <f>+Vigencia!L357</f>
        <v>0</v>
      </c>
      <c r="J45" s="200"/>
      <c r="K45" s="200"/>
      <c r="L45" s="262"/>
      <c r="M45" s="262"/>
    </row>
    <row r="46" spans="2:13" ht="24">
      <c r="B46" s="198">
        <v>44</v>
      </c>
      <c r="C46" s="137" t="s">
        <v>359</v>
      </c>
      <c r="D46" s="217"/>
      <c r="E46" s="217"/>
      <c r="F46" s="201">
        <f>+Vigencia!L214</f>
        <v>0</v>
      </c>
      <c r="G46" s="201">
        <f>+Vigencia!L262</f>
        <v>0</v>
      </c>
      <c r="H46" s="201">
        <f>+Vigencia!L310</f>
        <v>0</v>
      </c>
      <c r="I46" s="201">
        <f>+Vigencia!L358</f>
        <v>0</v>
      </c>
      <c r="J46" s="200"/>
      <c r="K46" s="200"/>
      <c r="L46" s="165"/>
      <c r="M46" s="165"/>
    </row>
    <row r="47" spans="2:13" ht="36">
      <c r="B47" s="198">
        <v>45</v>
      </c>
      <c r="C47" s="137" t="s">
        <v>362</v>
      </c>
      <c r="D47" s="217"/>
      <c r="E47" s="217"/>
      <c r="F47" s="201">
        <f>+Vigencia!L215</f>
        <v>0</v>
      </c>
      <c r="G47" s="201">
        <f>+Vigencia!L263</f>
        <v>0</v>
      </c>
      <c r="H47" s="201">
        <f>+Vigencia!L311</f>
        <v>0</v>
      </c>
      <c r="I47" s="201">
        <f>+Vigencia!L359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CAFD6-78B5-4173-94E3-08CB1C468250}">
  <sheetPr codeName="Hoja15"/>
  <dimension ref="B1:M149"/>
  <sheetViews>
    <sheetView showGridLines="0" zoomScale="70" zoomScaleNormal="70" workbookViewId="0">
      <pane xSplit="3" ySplit="2" topLeftCell="D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0.1640625" customWidth="1"/>
    <col min="4" max="5" width="14.83203125" customWidth="1"/>
    <col min="6" max="11" width="18.83203125" customWidth="1"/>
    <col min="12" max="13" width="85.83203125" customWidth="1"/>
  </cols>
  <sheetData>
    <row r="1" spans="2:13" ht="18">
      <c r="B1" s="197"/>
      <c r="C1" s="197" t="str">
        <f>"Localidad: "&amp;Vigencia!M170</f>
        <v>Localidad: 08. KENNEDY</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+Vigencia!M171</f>
        <v>0</v>
      </c>
      <c r="G3" s="201">
        <f>+Vigencia!M219</f>
        <v>0</v>
      </c>
      <c r="H3" s="201">
        <f>+Vigencia!M267</f>
        <v>0</v>
      </c>
      <c r="I3" s="201">
        <f>+Vigencia!M315</f>
        <v>0</v>
      </c>
      <c r="J3" s="200"/>
      <c r="K3" s="200"/>
      <c r="L3" s="165" t="s">
        <v>747</v>
      </c>
      <c r="M3" s="165" t="s">
        <v>747</v>
      </c>
    </row>
    <row r="4" spans="2:13" ht="60">
      <c r="B4" s="198">
        <v>2</v>
      </c>
      <c r="C4" s="165" t="s">
        <v>200</v>
      </c>
      <c r="D4" s="216"/>
      <c r="E4" s="217"/>
      <c r="F4" s="201">
        <f>+Vigencia!M172</f>
        <v>0</v>
      </c>
      <c r="G4" s="201">
        <f>+Vigencia!M220</f>
        <v>0</v>
      </c>
      <c r="H4" s="201">
        <f>+Vigencia!M268</f>
        <v>0</v>
      </c>
      <c r="I4" s="201">
        <f>+Vigencia!M316</f>
        <v>0</v>
      </c>
      <c r="J4" s="200"/>
      <c r="K4" s="200"/>
      <c r="L4" s="165" t="s">
        <v>747</v>
      </c>
      <c r="M4" s="165" t="s">
        <v>747</v>
      </c>
    </row>
    <row r="5" spans="2:13" ht="69.75" customHeight="1">
      <c r="B5" s="198">
        <v>3</v>
      </c>
      <c r="C5" s="137" t="s">
        <v>204</v>
      </c>
      <c r="D5" s="217"/>
      <c r="E5" s="217"/>
      <c r="F5" s="201">
        <f>+Vigencia!M173</f>
        <v>0</v>
      </c>
      <c r="G5" s="201">
        <f>+Vigencia!M221</f>
        <v>0</v>
      </c>
      <c r="H5" s="201">
        <f>+Vigencia!M269</f>
        <v>0</v>
      </c>
      <c r="I5" s="201">
        <f>+Vigencia!M317</f>
        <v>0</v>
      </c>
      <c r="J5" s="200"/>
      <c r="K5" s="200"/>
      <c r="L5" s="165" t="s">
        <v>748</v>
      </c>
      <c r="M5" s="165" t="s">
        <v>749</v>
      </c>
    </row>
    <row r="6" spans="2:13" ht="36">
      <c r="B6" s="198">
        <v>4</v>
      </c>
      <c r="C6" s="137" t="s">
        <v>750</v>
      </c>
      <c r="D6" s="217"/>
      <c r="E6" s="217"/>
      <c r="F6" s="201">
        <f>+Vigencia!M174</f>
        <v>0</v>
      </c>
      <c r="G6" s="201">
        <f>+Vigencia!M222</f>
        <v>0</v>
      </c>
      <c r="H6" s="201">
        <f>+Vigencia!M270</f>
        <v>0</v>
      </c>
      <c r="I6" s="201">
        <f>+Vigencia!M318</f>
        <v>0</v>
      </c>
      <c r="J6" s="200"/>
      <c r="K6" s="200"/>
      <c r="L6" s="165" t="s">
        <v>747</v>
      </c>
      <c r="M6" s="165" t="s">
        <v>747</v>
      </c>
    </row>
    <row r="7" spans="2:13" ht="48" customHeight="1">
      <c r="B7" s="198">
        <v>5</v>
      </c>
      <c r="C7" s="137" t="s">
        <v>211</v>
      </c>
      <c r="D7" s="217"/>
      <c r="E7" s="217"/>
      <c r="F7" s="201">
        <f>+Vigencia!M175</f>
        <v>0</v>
      </c>
      <c r="G7" s="201">
        <f>+Vigencia!M223</f>
        <v>0</v>
      </c>
      <c r="H7" s="201">
        <f>+Vigencia!M271</f>
        <v>0</v>
      </c>
      <c r="I7" s="201">
        <f>+Vigencia!M319</f>
        <v>0</v>
      </c>
      <c r="J7" s="200"/>
      <c r="K7" s="200"/>
      <c r="L7" s="165" t="s">
        <v>793</v>
      </c>
      <c r="M7" s="165" t="s">
        <v>794</v>
      </c>
    </row>
    <row r="8" spans="2:13" ht="84">
      <c r="B8" s="198">
        <v>6</v>
      </c>
      <c r="C8" s="137" t="s">
        <v>215</v>
      </c>
      <c r="D8" s="217"/>
      <c r="E8" s="217"/>
      <c r="F8" s="201">
        <f>+Vigencia!M176</f>
        <v>0</v>
      </c>
      <c r="G8" s="201">
        <f>+Vigencia!M224</f>
        <v>0</v>
      </c>
      <c r="H8" s="201">
        <f>+Vigencia!M272</f>
        <v>0</v>
      </c>
      <c r="I8" s="201">
        <f>+Vigencia!M320</f>
        <v>0</v>
      </c>
      <c r="J8" s="200"/>
      <c r="K8" s="200"/>
      <c r="L8" s="165" t="s">
        <v>747</v>
      </c>
      <c r="M8" s="165" t="s">
        <v>779</v>
      </c>
    </row>
    <row r="9" spans="2:13" ht="60">
      <c r="B9" s="198">
        <v>7</v>
      </c>
      <c r="C9" s="137" t="s">
        <v>219</v>
      </c>
      <c r="D9" s="217"/>
      <c r="E9" s="217"/>
      <c r="F9" s="201">
        <f>+Vigencia!M177</f>
        <v>0</v>
      </c>
      <c r="G9" s="201">
        <f>+Vigencia!M225</f>
        <v>0</v>
      </c>
      <c r="H9" s="201">
        <f>+Vigencia!M273</f>
        <v>0</v>
      </c>
      <c r="I9" s="201">
        <f>+Vigencia!M321</f>
        <v>0</v>
      </c>
      <c r="J9" s="200"/>
      <c r="K9" s="200"/>
      <c r="L9" s="165" t="s">
        <v>753</v>
      </c>
      <c r="M9" s="165" t="s">
        <v>753</v>
      </c>
    </row>
    <row r="10" spans="2:13" ht="75.75" customHeight="1">
      <c r="B10" s="198">
        <v>8</v>
      </c>
      <c r="C10" s="137" t="s">
        <v>222</v>
      </c>
      <c r="D10" s="217"/>
      <c r="E10" s="217"/>
      <c r="F10" s="201">
        <f>+Vigencia!M178</f>
        <v>0</v>
      </c>
      <c r="G10" s="201">
        <f>+Vigencia!M226</f>
        <v>0</v>
      </c>
      <c r="H10" s="201">
        <f>+Vigencia!M274</f>
        <v>0</v>
      </c>
      <c r="I10" s="201">
        <f>+Vigencia!M322</f>
        <v>0</v>
      </c>
      <c r="J10" s="200"/>
      <c r="K10" s="200"/>
      <c r="L10" s="255" t="s">
        <v>844</v>
      </c>
      <c r="M10" s="255" t="s">
        <v>845</v>
      </c>
    </row>
    <row r="11" spans="2:13" ht="24">
      <c r="B11" s="198">
        <v>9</v>
      </c>
      <c r="C11" s="137" t="s">
        <v>225</v>
      </c>
      <c r="D11" s="217"/>
      <c r="E11" s="217"/>
      <c r="F11" s="201">
        <f>+Vigencia!M179</f>
        <v>0</v>
      </c>
      <c r="G11" s="201">
        <f>+Vigencia!M227</f>
        <v>0</v>
      </c>
      <c r="H11" s="201">
        <f>+Vigencia!M275</f>
        <v>0</v>
      </c>
      <c r="I11" s="201">
        <f>+Vigencia!M323</f>
        <v>0</v>
      </c>
      <c r="J11" s="200"/>
      <c r="K11" s="200"/>
      <c r="L11" s="165"/>
      <c r="M11" s="165"/>
    </row>
    <row r="12" spans="2:13" ht="59.25" customHeight="1">
      <c r="B12" s="198">
        <v>10</v>
      </c>
      <c r="C12" s="137" t="s">
        <v>228</v>
      </c>
      <c r="D12" s="217"/>
      <c r="E12" s="217">
        <v>214</v>
      </c>
      <c r="F12" s="201">
        <f>+Vigencia!M180</f>
        <v>0</v>
      </c>
      <c r="G12" s="201">
        <f>+Vigencia!M228</f>
        <v>0</v>
      </c>
      <c r="H12" s="201">
        <f>+Vigencia!M276</f>
        <v>0</v>
      </c>
      <c r="I12" s="201">
        <f>+Vigencia!M324</f>
        <v>0</v>
      </c>
      <c r="J12" s="200"/>
      <c r="K12" s="200"/>
      <c r="L12" s="255" t="s">
        <v>846</v>
      </c>
      <c r="M12" s="255" t="s">
        <v>847</v>
      </c>
    </row>
    <row r="13" spans="2:13" ht="72">
      <c r="B13" s="198">
        <v>11</v>
      </c>
      <c r="C13" s="137" t="s">
        <v>231</v>
      </c>
      <c r="D13" s="217"/>
      <c r="E13" s="217"/>
      <c r="F13" s="201">
        <f>+Vigencia!M181</f>
        <v>0</v>
      </c>
      <c r="G13" s="201">
        <f>+Vigencia!M229</f>
        <v>0</v>
      </c>
      <c r="H13" s="201">
        <f>+Vigencia!M277</f>
        <v>0</v>
      </c>
      <c r="I13" s="201">
        <f>+Vigencia!M325</f>
        <v>0</v>
      </c>
      <c r="J13" s="200"/>
      <c r="K13" s="200"/>
      <c r="L13" s="165" t="s">
        <v>848</v>
      </c>
      <c r="M13" s="165" t="s">
        <v>848</v>
      </c>
    </row>
    <row r="14" spans="2:13" ht="36">
      <c r="B14" s="198">
        <v>12</v>
      </c>
      <c r="C14" s="137" t="s">
        <v>234</v>
      </c>
      <c r="D14" s="217"/>
      <c r="E14" s="217"/>
      <c r="F14" s="201">
        <f>+Vigencia!M182</f>
        <v>0</v>
      </c>
      <c r="G14" s="201">
        <f>+Vigencia!M230</f>
        <v>0</v>
      </c>
      <c r="H14" s="201">
        <f>+Vigencia!M278</f>
        <v>0</v>
      </c>
      <c r="I14" s="201">
        <f>+Vigencia!M326</f>
        <v>0</v>
      </c>
      <c r="J14" s="200"/>
      <c r="K14" s="200"/>
      <c r="L14" s="165"/>
      <c r="M14" s="165"/>
    </row>
    <row r="15" spans="2:13" ht="60">
      <c r="B15" s="198">
        <v>13</v>
      </c>
      <c r="C15" s="137" t="s">
        <v>237</v>
      </c>
      <c r="D15" s="217"/>
      <c r="E15" s="217"/>
      <c r="F15" s="201">
        <f>+Vigencia!M183</f>
        <v>0</v>
      </c>
      <c r="G15" s="201">
        <f>+Vigencia!M231</f>
        <v>0</v>
      </c>
      <c r="H15" s="201">
        <f>+Vigencia!M279</f>
        <v>0</v>
      </c>
      <c r="I15" s="201">
        <f>+Vigencia!M327</f>
        <v>0</v>
      </c>
      <c r="J15" s="200"/>
      <c r="K15" s="200"/>
      <c r="L15" s="165" t="s">
        <v>849</v>
      </c>
      <c r="M15" s="165" t="s">
        <v>849</v>
      </c>
    </row>
    <row r="16" spans="2:13" ht="96">
      <c r="B16" s="198">
        <v>14</v>
      </c>
      <c r="C16" s="137" t="s">
        <v>240</v>
      </c>
      <c r="D16" s="217"/>
      <c r="E16" s="217"/>
      <c r="F16" s="201">
        <f>+Vigencia!M184</f>
        <v>0</v>
      </c>
      <c r="G16" s="201">
        <f>+Vigencia!M232</f>
        <v>0</v>
      </c>
      <c r="H16" s="201">
        <f>+Vigencia!M280</f>
        <v>0</v>
      </c>
      <c r="I16" s="201">
        <f>+Vigencia!M328</f>
        <v>0</v>
      </c>
      <c r="J16" s="200"/>
      <c r="K16" s="200"/>
      <c r="L16" s="255" t="s">
        <v>760</v>
      </c>
      <c r="M16" s="255" t="s">
        <v>832</v>
      </c>
    </row>
    <row r="17" spans="2:13" ht="36">
      <c r="B17" s="198">
        <v>15</v>
      </c>
      <c r="C17" s="137" t="s">
        <v>243</v>
      </c>
      <c r="D17" s="217"/>
      <c r="E17" s="217"/>
      <c r="F17" s="201">
        <f>+Vigencia!M185</f>
        <v>0</v>
      </c>
      <c r="G17" s="201">
        <f>+Vigencia!M233</f>
        <v>0</v>
      </c>
      <c r="H17" s="201">
        <f>+Vigencia!M281</f>
        <v>0</v>
      </c>
      <c r="I17" s="201">
        <f>+Vigencia!M329</f>
        <v>0</v>
      </c>
      <c r="J17" s="200"/>
      <c r="K17" s="200"/>
      <c r="L17" s="255" t="s">
        <v>813</v>
      </c>
      <c r="M17" s="255" t="s">
        <v>813</v>
      </c>
    </row>
    <row r="18" spans="2:13" ht="36">
      <c r="B18" s="198">
        <v>16</v>
      </c>
      <c r="C18" s="137" t="s">
        <v>246</v>
      </c>
      <c r="D18" s="217"/>
      <c r="E18" s="217"/>
      <c r="F18" s="201">
        <f>+Vigencia!M186</f>
        <v>0</v>
      </c>
      <c r="G18" s="201">
        <f>+Vigencia!M234</f>
        <v>0</v>
      </c>
      <c r="H18" s="201">
        <f>+Vigencia!M282</f>
        <v>0</v>
      </c>
      <c r="I18" s="201">
        <f>+Vigencia!M330</f>
        <v>0</v>
      </c>
      <c r="J18" s="200"/>
      <c r="K18" s="200"/>
      <c r="L18" s="165" t="s">
        <v>763</v>
      </c>
      <c r="M18" s="165" t="s">
        <v>763</v>
      </c>
    </row>
    <row r="19" spans="2:13" ht="36">
      <c r="B19" s="198">
        <v>17</v>
      </c>
      <c r="C19" s="137" t="s">
        <v>249</v>
      </c>
      <c r="D19" s="217"/>
      <c r="E19" s="217"/>
      <c r="F19" s="201">
        <f>+Vigencia!M187</f>
        <v>0</v>
      </c>
      <c r="G19" s="201">
        <f>+Vigencia!M235</f>
        <v>0</v>
      </c>
      <c r="H19" s="201">
        <f>+Vigencia!M283</f>
        <v>0</v>
      </c>
      <c r="I19" s="201">
        <f>+Vigencia!M331</f>
        <v>0</v>
      </c>
      <c r="J19" s="200"/>
      <c r="K19" s="200"/>
      <c r="L19" s="165"/>
      <c r="M19" s="165"/>
    </row>
    <row r="20" spans="2:13" ht="36">
      <c r="B20" s="198">
        <v>18</v>
      </c>
      <c r="C20" s="137" t="s">
        <v>252</v>
      </c>
      <c r="D20" s="217"/>
      <c r="E20" s="217"/>
      <c r="F20" s="201">
        <f>+Vigencia!M188</f>
        <v>0</v>
      </c>
      <c r="G20" s="201">
        <f>+Vigencia!M236</f>
        <v>0</v>
      </c>
      <c r="H20" s="201">
        <f>+Vigencia!M284</f>
        <v>0</v>
      </c>
      <c r="I20" s="201">
        <f>+Vigencia!M332</f>
        <v>0</v>
      </c>
      <c r="J20" s="200"/>
      <c r="K20" s="200"/>
      <c r="L20" s="165"/>
      <c r="M20" s="165"/>
    </row>
    <row r="21" spans="2:13" ht="36">
      <c r="B21" s="198">
        <v>19</v>
      </c>
      <c r="C21" s="137" t="s">
        <v>255</v>
      </c>
      <c r="D21" s="217"/>
      <c r="E21" s="217"/>
      <c r="F21" s="201">
        <f>+Vigencia!M189</f>
        <v>0</v>
      </c>
      <c r="G21" s="201">
        <f>+Vigencia!M237</f>
        <v>0</v>
      </c>
      <c r="H21" s="201">
        <f>+Vigencia!M285</f>
        <v>0</v>
      </c>
      <c r="I21" s="201">
        <f>+Vigencia!M333</f>
        <v>0</v>
      </c>
      <c r="J21" s="200"/>
      <c r="K21" s="200"/>
      <c r="L21" s="165" t="s">
        <v>764</v>
      </c>
      <c r="M21" s="165" t="s">
        <v>765</v>
      </c>
    </row>
    <row r="22" spans="2:13" ht="60">
      <c r="B22" s="198">
        <v>20</v>
      </c>
      <c r="C22" s="137" t="s">
        <v>258</v>
      </c>
      <c r="D22" s="217"/>
      <c r="E22" s="217"/>
      <c r="F22" s="201">
        <f>+Vigencia!M190</f>
        <v>0</v>
      </c>
      <c r="G22" s="201">
        <f>+Vigencia!M238</f>
        <v>0</v>
      </c>
      <c r="H22" s="201">
        <f>+Vigencia!M286</f>
        <v>0</v>
      </c>
      <c r="I22" s="201">
        <f>+Vigencia!M334</f>
        <v>0</v>
      </c>
      <c r="J22" s="200"/>
      <c r="K22" s="200"/>
      <c r="L22" s="165" t="s">
        <v>766</v>
      </c>
      <c r="M22" s="165" t="s">
        <v>765</v>
      </c>
    </row>
    <row r="23" spans="2:13" ht="24">
      <c r="B23" s="198">
        <v>21</v>
      </c>
      <c r="C23" s="137" t="s">
        <v>261</v>
      </c>
      <c r="D23" s="217"/>
      <c r="E23" s="217"/>
      <c r="F23" s="201">
        <f>+Vigencia!M191</f>
        <v>0</v>
      </c>
      <c r="G23" s="201">
        <f>+Vigencia!M239</f>
        <v>0</v>
      </c>
      <c r="H23" s="201">
        <f>+Vigencia!M287</f>
        <v>0</v>
      </c>
      <c r="I23" s="201">
        <f>+Vigencia!M335</f>
        <v>0</v>
      </c>
      <c r="J23" s="200"/>
      <c r="K23" s="200"/>
      <c r="L23" s="165" t="s">
        <v>767</v>
      </c>
      <c r="M23" s="165" t="s">
        <v>765</v>
      </c>
    </row>
    <row r="24" spans="2:13" ht="24">
      <c r="B24" s="198">
        <v>22</v>
      </c>
      <c r="C24" s="137" t="s">
        <v>267</v>
      </c>
      <c r="D24" s="217"/>
      <c r="E24" s="217"/>
      <c r="F24" s="201">
        <f>+Vigencia!M192</f>
        <v>0</v>
      </c>
      <c r="G24" s="201">
        <f>+Vigencia!M240</f>
        <v>0</v>
      </c>
      <c r="H24" s="201">
        <f>+Vigencia!M288</f>
        <v>0</v>
      </c>
      <c r="I24" s="201">
        <f>+Vigencia!M336</f>
        <v>0</v>
      </c>
      <c r="J24" s="200"/>
      <c r="K24" s="200"/>
      <c r="L24" s="165" t="s">
        <v>768</v>
      </c>
      <c r="M24" s="165" t="s">
        <v>765</v>
      </c>
    </row>
    <row r="25" spans="2:13" ht="24">
      <c r="B25" s="198">
        <v>23</v>
      </c>
      <c r="C25" s="137" t="s">
        <v>270</v>
      </c>
      <c r="D25" s="217"/>
      <c r="E25" s="217"/>
      <c r="F25" s="201">
        <f>+Vigencia!M193</f>
        <v>0</v>
      </c>
      <c r="G25" s="201">
        <f>+Vigencia!M241</f>
        <v>0</v>
      </c>
      <c r="H25" s="201">
        <f>+Vigencia!M289</f>
        <v>0</v>
      </c>
      <c r="I25" s="201">
        <f>+Vigencia!M337</f>
        <v>0</v>
      </c>
      <c r="J25" s="200"/>
      <c r="K25" s="200"/>
      <c r="L25" s="165" t="s">
        <v>775</v>
      </c>
      <c r="M25" s="165" t="s">
        <v>765</v>
      </c>
    </row>
    <row r="26" spans="2:13" ht="48">
      <c r="B26" s="198">
        <v>24</v>
      </c>
      <c r="C26" s="137" t="s">
        <v>276</v>
      </c>
      <c r="D26" s="217"/>
      <c r="E26" s="217"/>
      <c r="F26" s="201">
        <f>+Vigencia!M194</f>
        <v>0</v>
      </c>
      <c r="G26" s="201">
        <f>+Vigencia!M242</f>
        <v>0</v>
      </c>
      <c r="H26" s="201">
        <f>+Vigencia!M290</f>
        <v>0</v>
      </c>
      <c r="I26" s="201">
        <f>+Vigencia!M338</f>
        <v>0</v>
      </c>
      <c r="J26" s="200"/>
      <c r="K26" s="200"/>
      <c r="L26" s="165"/>
      <c r="M26" s="165"/>
    </row>
    <row r="27" spans="2:13" ht="24">
      <c r="B27" s="198">
        <v>25</v>
      </c>
      <c r="C27" s="137" t="s">
        <v>279</v>
      </c>
      <c r="D27" s="217"/>
      <c r="E27" s="217"/>
      <c r="F27" s="201">
        <f>+Vigencia!M195</f>
        <v>0</v>
      </c>
      <c r="G27" s="201">
        <f>+Vigencia!M243</f>
        <v>0</v>
      </c>
      <c r="H27" s="201">
        <f>+Vigencia!M291</f>
        <v>0</v>
      </c>
      <c r="I27" s="201">
        <f>+Vigencia!M339</f>
        <v>0</v>
      </c>
      <c r="J27" s="200"/>
      <c r="K27" s="200"/>
      <c r="L27" s="165"/>
      <c r="M27" s="165"/>
    </row>
    <row r="28" spans="2:13" ht="409.5">
      <c r="B28" s="198">
        <v>26</v>
      </c>
      <c r="C28" s="137" t="s">
        <v>284</v>
      </c>
      <c r="D28" s="217"/>
      <c r="E28" s="217"/>
      <c r="F28" s="201">
        <f>+Vigencia!M196</f>
        <v>0</v>
      </c>
      <c r="G28" s="201">
        <f>+Vigencia!M244</f>
        <v>0</v>
      </c>
      <c r="H28" s="201">
        <f>+Vigencia!M292</f>
        <v>0</v>
      </c>
      <c r="I28" s="201">
        <f>+Vigencia!M340</f>
        <v>0</v>
      </c>
      <c r="J28" s="200"/>
      <c r="K28" s="200"/>
      <c r="L28" s="165" t="s">
        <v>770</v>
      </c>
      <c r="M28" s="165" t="s">
        <v>770</v>
      </c>
    </row>
    <row r="29" spans="2:13" ht="409.5">
      <c r="B29" s="198">
        <v>27</v>
      </c>
      <c r="C29" s="137" t="s">
        <v>290</v>
      </c>
      <c r="D29" s="217"/>
      <c r="E29" s="217"/>
      <c r="F29" s="201">
        <f>+Vigencia!M197</f>
        <v>0</v>
      </c>
      <c r="G29" s="201">
        <f>+Vigencia!M245</f>
        <v>0</v>
      </c>
      <c r="H29" s="201">
        <f>+Vigencia!M293</f>
        <v>0</v>
      </c>
      <c r="I29" s="201">
        <f>+Vigencia!M341</f>
        <v>0</v>
      </c>
      <c r="J29" s="200"/>
      <c r="K29" s="200"/>
      <c r="L29" s="165" t="s">
        <v>770</v>
      </c>
      <c r="M29" s="165" t="s">
        <v>770</v>
      </c>
    </row>
    <row r="30" spans="2:13" ht="409.5">
      <c r="B30" s="198">
        <v>28</v>
      </c>
      <c r="C30" s="137" t="s">
        <v>293</v>
      </c>
      <c r="D30" s="217"/>
      <c r="E30" s="217"/>
      <c r="F30" s="201">
        <f>+Vigencia!M198</f>
        <v>0</v>
      </c>
      <c r="G30" s="201">
        <f>+Vigencia!M246</f>
        <v>0</v>
      </c>
      <c r="H30" s="201">
        <f>+Vigencia!M294</f>
        <v>0</v>
      </c>
      <c r="I30" s="201">
        <f>+Vigencia!M342</f>
        <v>0</v>
      </c>
      <c r="J30" s="200"/>
      <c r="K30" s="200"/>
      <c r="L30" s="165" t="s">
        <v>770</v>
      </c>
      <c r="M30" s="165" t="s">
        <v>770</v>
      </c>
    </row>
    <row r="31" spans="2:13" ht="409.5">
      <c r="B31" s="198">
        <v>29</v>
      </c>
      <c r="C31" s="137" t="s">
        <v>297</v>
      </c>
      <c r="D31" s="217"/>
      <c r="E31" s="217"/>
      <c r="F31" s="201">
        <f>+Vigencia!M199</f>
        <v>0</v>
      </c>
      <c r="G31" s="201">
        <f>+Vigencia!M247</f>
        <v>0</v>
      </c>
      <c r="H31" s="201">
        <f>+Vigencia!M295</f>
        <v>0</v>
      </c>
      <c r="I31" s="201">
        <f>+Vigencia!M343</f>
        <v>0</v>
      </c>
      <c r="J31" s="200"/>
      <c r="K31" s="200"/>
      <c r="L31" s="165" t="s">
        <v>770</v>
      </c>
      <c r="M31" s="165" t="s">
        <v>770</v>
      </c>
    </row>
    <row r="32" spans="2:13" ht="409.5">
      <c r="B32" s="198">
        <v>30</v>
      </c>
      <c r="C32" s="137" t="s">
        <v>301</v>
      </c>
      <c r="D32" s="217"/>
      <c r="E32" s="217"/>
      <c r="F32" s="201">
        <f>+Vigencia!M200</f>
        <v>0</v>
      </c>
      <c r="G32" s="201">
        <f>+Vigencia!M248</f>
        <v>0</v>
      </c>
      <c r="H32" s="201">
        <f>+Vigencia!M296</f>
        <v>0</v>
      </c>
      <c r="I32" s="201">
        <f>+Vigencia!M344</f>
        <v>0</v>
      </c>
      <c r="J32" s="200"/>
      <c r="K32" s="200"/>
      <c r="L32" s="165" t="s">
        <v>770</v>
      </c>
      <c r="M32" s="165" t="s">
        <v>770</v>
      </c>
    </row>
    <row r="33" spans="2:13" ht="409.5">
      <c r="B33" s="198">
        <v>31</v>
      </c>
      <c r="C33" s="137" t="s">
        <v>304</v>
      </c>
      <c r="D33" s="217"/>
      <c r="E33" s="217"/>
      <c r="F33" s="201">
        <f>+Vigencia!M201</f>
        <v>0</v>
      </c>
      <c r="G33" s="201">
        <f>+Vigencia!M249</f>
        <v>0</v>
      </c>
      <c r="H33" s="201">
        <f>+Vigencia!M297</f>
        <v>0</v>
      </c>
      <c r="I33" s="201">
        <f>+Vigencia!M345</f>
        <v>0</v>
      </c>
      <c r="J33" s="200"/>
      <c r="K33" s="200"/>
      <c r="L33" s="165" t="s">
        <v>770</v>
      </c>
      <c r="M33" s="165" t="s">
        <v>770</v>
      </c>
    </row>
    <row r="34" spans="2:13" ht="180">
      <c r="B34" s="198">
        <v>32</v>
      </c>
      <c r="C34" s="137" t="s">
        <v>307</v>
      </c>
      <c r="D34" s="217"/>
      <c r="E34" s="217"/>
      <c r="F34" s="201">
        <f>+Vigencia!M202</f>
        <v>0</v>
      </c>
      <c r="G34" s="201">
        <f>+Vigencia!M250</f>
        <v>0</v>
      </c>
      <c r="H34" s="201">
        <f>+Vigencia!M298</f>
        <v>0</v>
      </c>
      <c r="I34" s="201">
        <f>+Vigencia!M346</f>
        <v>0</v>
      </c>
      <c r="J34" s="200"/>
      <c r="K34" s="200"/>
      <c r="L34" s="165" t="s">
        <v>771</v>
      </c>
      <c r="M34" s="165" t="s">
        <v>771</v>
      </c>
    </row>
    <row r="35" spans="2:13" ht="72.75" customHeight="1">
      <c r="B35" s="198">
        <v>33</v>
      </c>
      <c r="C35" s="137" t="s">
        <v>310</v>
      </c>
      <c r="D35" s="217"/>
      <c r="E35" s="217"/>
      <c r="F35" s="201">
        <f>+Vigencia!M203</f>
        <v>0</v>
      </c>
      <c r="G35" s="201">
        <f>+Vigencia!M251</f>
        <v>0</v>
      </c>
      <c r="H35" s="201">
        <f>+Vigencia!M299</f>
        <v>0</v>
      </c>
      <c r="I35" s="201">
        <f>+Vigencia!M347</f>
        <v>0</v>
      </c>
      <c r="J35" s="200"/>
      <c r="K35" s="200"/>
      <c r="L35" s="165" t="s">
        <v>772</v>
      </c>
      <c r="M35" s="165" t="s">
        <v>773</v>
      </c>
    </row>
    <row r="36" spans="2:13" ht="36">
      <c r="B36" s="198">
        <v>34</v>
      </c>
      <c r="C36" s="137" t="s">
        <v>313</v>
      </c>
      <c r="D36" s="217"/>
      <c r="E36" s="217"/>
      <c r="F36" s="201">
        <f>+Vigencia!M204</f>
        <v>0</v>
      </c>
      <c r="G36" s="201">
        <f>+Vigencia!M252</f>
        <v>0</v>
      </c>
      <c r="H36" s="201">
        <f>+Vigencia!M300</f>
        <v>0</v>
      </c>
      <c r="I36" s="201">
        <f>+Vigencia!M348</f>
        <v>0</v>
      </c>
      <c r="J36" s="200"/>
      <c r="K36" s="200"/>
      <c r="L36" s="165" t="s">
        <v>774</v>
      </c>
      <c r="M36" s="165" t="s">
        <v>774</v>
      </c>
    </row>
    <row r="37" spans="2:13" ht="31.5" customHeight="1">
      <c r="B37" s="198">
        <v>35</v>
      </c>
      <c r="C37" s="137" t="s">
        <v>316</v>
      </c>
      <c r="D37" s="217"/>
      <c r="E37" s="217"/>
      <c r="F37" s="201">
        <f>+Vigencia!M205</f>
        <v>0</v>
      </c>
      <c r="G37" s="201">
        <f>+Vigencia!M253</f>
        <v>0</v>
      </c>
      <c r="H37" s="201">
        <f>+Vigencia!M301</f>
        <v>0</v>
      </c>
      <c r="I37" s="201">
        <f>+Vigencia!M349</f>
        <v>0</v>
      </c>
      <c r="J37" s="200"/>
      <c r="K37" s="200"/>
      <c r="L37" s="165" t="s">
        <v>775</v>
      </c>
      <c r="M37" s="165" t="s">
        <v>765</v>
      </c>
    </row>
    <row r="38" spans="2:13" ht="24">
      <c r="B38" s="198">
        <v>36</v>
      </c>
      <c r="C38" s="137" t="s">
        <v>319</v>
      </c>
      <c r="D38" s="217"/>
      <c r="E38" s="217"/>
      <c r="F38" s="201">
        <f>+Vigencia!M206</f>
        <v>0</v>
      </c>
      <c r="G38" s="201">
        <f>+Vigencia!M254</f>
        <v>0</v>
      </c>
      <c r="H38" s="201">
        <f>+Vigencia!M302</f>
        <v>0</v>
      </c>
      <c r="I38" s="201">
        <f>+Vigencia!M350</f>
        <v>0</v>
      </c>
      <c r="J38" s="200"/>
      <c r="K38" s="200"/>
      <c r="L38" s="165"/>
      <c r="M38" s="165"/>
    </row>
    <row r="39" spans="2:13" ht="60">
      <c r="B39" s="198">
        <v>37</v>
      </c>
      <c r="C39" s="137" t="s">
        <v>327</v>
      </c>
      <c r="D39" s="217"/>
      <c r="E39" s="217"/>
      <c r="F39" s="201">
        <f>+Vigencia!M207</f>
        <v>0</v>
      </c>
      <c r="G39" s="201">
        <f>+Vigencia!M255</f>
        <v>0</v>
      </c>
      <c r="H39" s="201">
        <f>+Vigencia!M303</f>
        <v>0</v>
      </c>
      <c r="I39" s="201">
        <f>+Vigencia!M351</f>
        <v>0</v>
      </c>
      <c r="J39" s="200"/>
      <c r="K39" s="200"/>
      <c r="L39" s="165"/>
      <c r="M39" s="165"/>
    </row>
    <row r="40" spans="2:13" ht="120">
      <c r="B40" s="198">
        <v>38</v>
      </c>
      <c r="C40" s="137" t="s">
        <v>330</v>
      </c>
      <c r="D40" s="217"/>
      <c r="E40" s="217"/>
      <c r="F40" s="201">
        <f>+Vigencia!M208</f>
        <v>0</v>
      </c>
      <c r="G40" s="201">
        <f>+Vigencia!M256</f>
        <v>0</v>
      </c>
      <c r="H40" s="201">
        <f>+Vigencia!M304</f>
        <v>0</v>
      </c>
      <c r="I40" s="201">
        <f>+Vigencia!M352</f>
        <v>0</v>
      </c>
      <c r="J40" s="200"/>
      <c r="K40" s="200"/>
      <c r="L40" s="257" t="s">
        <v>850</v>
      </c>
      <c r="M40" s="257" t="s">
        <v>851</v>
      </c>
    </row>
    <row r="41" spans="2:13" ht="108">
      <c r="B41" s="198">
        <v>39</v>
      </c>
      <c r="C41" s="137" t="s">
        <v>334</v>
      </c>
      <c r="D41" s="217"/>
      <c r="E41" s="217"/>
      <c r="F41" s="201">
        <f>+Vigencia!M209</f>
        <v>0</v>
      </c>
      <c r="G41" s="201">
        <f>+Vigencia!M257</f>
        <v>0</v>
      </c>
      <c r="H41" s="201">
        <f>+Vigencia!M305</f>
        <v>0</v>
      </c>
      <c r="I41" s="201">
        <f>+Vigencia!M353</f>
        <v>0</v>
      </c>
      <c r="J41" s="200"/>
      <c r="K41" s="200"/>
      <c r="L41" s="165" t="s">
        <v>852</v>
      </c>
      <c r="M41" s="165" t="s">
        <v>852</v>
      </c>
    </row>
    <row r="42" spans="2:13" ht="24">
      <c r="B42" s="198">
        <v>40</v>
      </c>
      <c r="C42" s="137" t="s">
        <v>341</v>
      </c>
      <c r="D42" s="339">
        <v>1</v>
      </c>
      <c r="E42" s="339">
        <v>1</v>
      </c>
      <c r="F42" s="201">
        <f>+Vigencia!M210</f>
        <v>0</v>
      </c>
      <c r="G42" s="201">
        <f>+Vigencia!M258</f>
        <v>0</v>
      </c>
      <c r="H42" s="201">
        <f>+Vigencia!M306</f>
        <v>0</v>
      </c>
      <c r="I42" s="201">
        <f>+Vigencia!M354</f>
        <v>0</v>
      </c>
      <c r="J42" s="200"/>
      <c r="K42" s="200"/>
      <c r="L42" s="355"/>
      <c r="M42" s="355"/>
    </row>
    <row r="43" spans="2:13" ht="24">
      <c r="B43" s="198">
        <v>41</v>
      </c>
      <c r="C43" s="137" t="s">
        <v>344</v>
      </c>
      <c r="D43" s="217">
        <v>0.5</v>
      </c>
      <c r="E43" s="217">
        <f>+D43/6*3</f>
        <v>0.25</v>
      </c>
      <c r="F43" s="201">
        <f>+Vigencia!M211</f>
        <v>0</v>
      </c>
      <c r="G43" s="201">
        <f>+Vigencia!M259</f>
        <v>0</v>
      </c>
      <c r="H43" s="201">
        <f>+Vigencia!M307</f>
        <v>0</v>
      </c>
      <c r="I43" s="201">
        <f>+Vigencia!M355</f>
        <v>0</v>
      </c>
      <c r="J43" s="200"/>
      <c r="K43" s="200"/>
      <c r="L43" s="255"/>
      <c r="M43" s="255"/>
    </row>
    <row r="44" spans="2:13" ht="99" customHeight="1">
      <c r="B44" s="198">
        <v>42</v>
      </c>
      <c r="C44" s="137" t="s">
        <v>347</v>
      </c>
      <c r="D44" s="217">
        <v>3122</v>
      </c>
      <c r="E44" s="217">
        <v>2025</v>
      </c>
      <c r="F44" s="201">
        <f>+Vigencia!M212</f>
        <v>0</v>
      </c>
      <c r="G44" s="201">
        <f>+Vigencia!M260</f>
        <v>0</v>
      </c>
      <c r="H44" s="201">
        <f>+Vigencia!M308</f>
        <v>0</v>
      </c>
      <c r="I44" s="201">
        <f>+Vigencia!M356</f>
        <v>0</v>
      </c>
      <c r="J44" s="200"/>
      <c r="K44" s="200"/>
      <c r="L44" s="261"/>
      <c r="M44" s="261"/>
    </row>
    <row r="45" spans="2:13" ht="81" customHeight="1">
      <c r="B45" s="198">
        <v>43</v>
      </c>
      <c r="C45" s="137" t="s">
        <v>354</v>
      </c>
      <c r="D45" s="217">
        <v>1.9</v>
      </c>
      <c r="E45" s="217">
        <f>+D45/6*3</f>
        <v>0.95</v>
      </c>
      <c r="F45" s="201">
        <f>+Vigencia!M213</f>
        <v>0</v>
      </c>
      <c r="G45" s="201">
        <f>+Vigencia!M261</f>
        <v>0</v>
      </c>
      <c r="H45" s="201">
        <f>+Vigencia!M309</f>
        <v>0</v>
      </c>
      <c r="I45" s="201">
        <f>+Vigencia!M357</f>
        <v>0</v>
      </c>
      <c r="J45" s="200"/>
      <c r="K45" s="200"/>
      <c r="L45" s="262"/>
      <c r="M45" s="262"/>
    </row>
    <row r="46" spans="2:13" ht="24">
      <c r="B46" s="198">
        <v>44</v>
      </c>
      <c r="C46" s="137" t="s">
        <v>359</v>
      </c>
      <c r="D46" s="217"/>
      <c r="E46" s="217"/>
      <c r="F46" s="201">
        <f>+Vigencia!M214</f>
        <v>0</v>
      </c>
      <c r="G46" s="201">
        <f>+Vigencia!M262</f>
        <v>0</v>
      </c>
      <c r="H46" s="201">
        <f>+Vigencia!M310</f>
        <v>0</v>
      </c>
      <c r="I46" s="201">
        <f>+Vigencia!M358</f>
        <v>0</v>
      </c>
      <c r="J46" s="200"/>
      <c r="K46" s="200"/>
      <c r="L46" s="165"/>
      <c r="M46" s="165"/>
    </row>
    <row r="47" spans="2:13" ht="36">
      <c r="B47" s="198">
        <v>45</v>
      </c>
      <c r="C47" s="137" t="s">
        <v>362</v>
      </c>
      <c r="D47" s="217"/>
      <c r="E47" s="217"/>
      <c r="F47" s="201">
        <f>+Vigencia!M215</f>
        <v>0</v>
      </c>
      <c r="G47" s="201">
        <f>+Vigencia!M263</f>
        <v>0</v>
      </c>
      <c r="H47" s="201">
        <f>+Vigencia!M311</f>
        <v>0</v>
      </c>
      <c r="I47" s="201">
        <f>+Vigencia!M359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335FB-6492-4D84-B5CF-43F206431642}">
  <sheetPr codeName="Hoja16"/>
  <dimension ref="B1:M149"/>
  <sheetViews>
    <sheetView showGridLines="0" zoomScale="70" zoomScaleNormal="70" workbookViewId="0">
      <pane xSplit="3" ySplit="2" topLeftCell="L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90.83203125" customWidth="1"/>
    <col min="4" max="5" width="14.83203125" customWidth="1"/>
    <col min="6" max="11" width="18.83203125" customWidth="1"/>
    <col min="12" max="13" width="85.83203125" customWidth="1"/>
  </cols>
  <sheetData>
    <row r="1" spans="2:13" ht="18">
      <c r="B1" s="197"/>
      <c r="C1" s="197" t="str">
        <f>"Localidad: "&amp;Vigencia!N170</f>
        <v>Localidad: 09. FONTIBON</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+Vigencia!N171</f>
        <v>0</v>
      </c>
      <c r="G3" s="201">
        <f>+Vigencia!N219</f>
        <v>0</v>
      </c>
      <c r="H3" s="201">
        <f>+Vigencia!N267</f>
        <v>0</v>
      </c>
      <c r="I3" s="201">
        <f>+Vigencia!N315</f>
        <v>0</v>
      </c>
      <c r="J3" s="200"/>
      <c r="K3" s="200"/>
      <c r="L3" s="165" t="s">
        <v>747</v>
      </c>
      <c r="M3" s="165" t="s">
        <v>747</v>
      </c>
    </row>
    <row r="4" spans="2:13" ht="36">
      <c r="B4" s="198">
        <v>2</v>
      </c>
      <c r="C4" s="165" t="s">
        <v>200</v>
      </c>
      <c r="D4" s="216"/>
      <c r="E4" s="217"/>
      <c r="F4" s="201">
        <f>+Vigencia!N172</f>
        <v>133061615</v>
      </c>
      <c r="G4" s="201">
        <f>+Vigencia!N220</f>
        <v>133061615</v>
      </c>
      <c r="H4" s="201">
        <f>+Vigencia!N268</f>
        <v>121666173</v>
      </c>
      <c r="I4" s="201">
        <f>+Vigencia!N316</f>
        <v>54749778</v>
      </c>
      <c r="J4" s="200"/>
      <c r="K4" s="200"/>
      <c r="L4" s="165" t="s">
        <v>747</v>
      </c>
      <c r="M4" s="165" t="s">
        <v>747</v>
      </c>
    </row>
    <row r="5" spans="2:13" ht="69.75" customHeight="1">
      <c r="B5" s="198">
        <v>3</v>
      </c>
      <c r="C5" s="137" t="s">
        <v>204</v>
      </c>
      <c r="D5" s="217"/>
      <c r="E5" s="217"/>
      <c r="F5" s="201">
        <f>+Vigencia!N173</f>
        <v>629971818</v>
      </c>
      <c r="G5" s="201">
        <f>+Vigencia!N221</f>
        <v>629971818</v>
      </c>
      <c r="H5" s="201">
        <f>+Vigencia!N269</f>
        <v>576020789</v>
      </c>
      <c r="I5" s="201">
        <f>+Vigencia!N317</f>
        <v>259209342</v>
      </c>
      <c r="J5" s="200"/>
      <c r="K5" s="200"/>
      <c r="L5" s="165" t="s">
        <v>748</v>
      </c>
      <c r="M5" s="165" t="s">
        <v>749</v>
      </c>
    </row>
    <row r="6" spans="2:13" ht="24">
      <c r="B6" s="198">
        <v>4</v>
      </c>
      <c r="C6" s="137" t="s">
        <v>750</v>
      </c>
      <c r="D6" s="217"/>
      <c r="E6" s="217"/>
      <c r="F6" s="201">
        <f>+Vigencia!N174</f>
        <v>133061619</v>
      </c>
      <c r="G6" s="201">
        <f>+Vigencia!N222</f>
        <v>133061619</v>
      </c>
      <c r="H6" s="201">
        <f>+Vigencia!N270</f>
        <v>121666173</v>
      </c>
      <c r="I6" s="201">
        <f>+Vigencia!N318</f>
        <v>54749778</v>
      </c>
      <c r="J6" s="200"/>
      <c r="K6" s="200"/>
      <c r="L6" s="165" t="s">
        <v>747</v>
      </c>
      <c r="M6" s="165" t="s">
        <v>747</v>
      </c>
    </row>
    <row r="7" spans="2:13" ht="48" customHeight="1">
      <c r="B7" s="198">
        <v>5</v>
      </c>
      <c r="C7" s="137" t="s">
        <v>211</v>
      </c>
      <c r="D7" s="217"/>
      <c r="E7" s="217"/>
      <c r="F7" s="201">
        <f>+Vigencia!N175</f>
        <v>119620924</v>
      </c>
      <c r="G7" s="201">
        <f>+Vigencia!N223</f>
        <v>119620924</v>
      </c>
      <c r="H7" s="201">
        <f>+Vigencia!N271</f>
        <v>108968028</v>
      </c>
      <c r="I7" s="201">
        <f>+Vigencia!N319</f>
        <v>49035613</v>
      </c>
      <c r="J7" s="200"/>
      <c r="K7" s="200"/>
      <c r="L7" s="165" t="s">
        <v>751</v>
      </c>
      <c r="M7" s="165" t="s">
        <v>752</v>
      </c>
    </row>
    <row r="8" spans="2:13" ht="48">
      <c r="B8" s="198">
        <v>6</v>
      </c>
      <c r="C8" s="137" t="s">
        <v>215</v>
      </c>
      <c r="D8" s="217"/>
      <c r="E8" s="217"/>
      <c r="F8" s="201">
        <f>+Vigencia!N176</f>
        <v>0</v>
      </c>
      <c r="G8" s="201">
        <f>+Vigencia!N224</f>
        <v>0</v>
      </c>
      <c r="H8" s="201">
        <f>+Vigencia!N272</f>
        <v>0</v>
      </c>
      <c r="I8" s="201">
        <f>+Vigencia!N320</f>
        <v>0</v>
      </c>
      <c r="J8" s="200"/>
      <c r="K8" s="200"/>
      <c r="L8" s="165" t="s">
        <v>747</v>
      </c>
      <c r="M8" s="165" t="s">
        <v>779</v>
      </c>
    </row>
    <row r="9" spans="2:13" ht="36">
      <c r="B9" s="198">
        <v>7</v>
      </c>
      <c r="C9" s="137" t="s">
        <v>219</v>
      </c>
      <c r="D9" s="217"/>
      <c r="E9" s="217"/>
      <c r="F9" s="201">
        <f>+Vigencia!N177</f>
        <v>35608619</v>
      </c>
      <c r="G9" s="201">
        <f>+Vigencia!N225</f>
        <v>35608619</v>
      </c>
      <c r="H9" s="201">
        <f>+Vigencia!N273</f>
        <v>32852935</v>
      </c>
      <c r="I9" s="201">
        <f>+Vigencia!N321</f>
        <v>14783821</v>
      </c>
      <c r="J9" s="200"/>
      <c r="K9" s="200"/>
      <c r="L9" s="165" t="s">
        <v>753</v>
      </c>
      <c r="M9" s="165" t="s">
        <v>753</v>
      </c>
    </row>
    <row r="10" spans="2:13" ht="75.75" customHeight="1">
      <c r="B10" s="198">
        <v>8</v>
      </c>
      <c r="C10" s="137" t="s">
        <v>222</v>
      </c>
      <c r="D10" s="217"/>
      <c r="E10" s="217"/>
      <c r="F10" s="201">
        <f>+Vigencia!N178</f>
        <v>0</v>
      </c>
      <c r="G10" s="201">
        <f>+Vigencia!N226</f>
        <v>0</v>
      </c>
      <c r="H10" s="201">
        <f>+Vigencia!N274</f>
        <v>0</v>
      </c>
      <c r="I10" s="201">
        <f>+Vigencia!N322</f>
        <v>0</v>
      </c>
      <c r="J10" s="200"/>
      <c r="K10" s="200"/>
      <c r="L10" s="255" t="s">
        <v>853</v>
      </c>
      <c r="M10" s="255" t="s">
        <v>854</v>
      </c>
    </row>
    <row r="11" spans="2:13" ht="15.75">
      <c r="B11" s="198">
        <v>9</v>
      </c>
      <c r="C11" s="137" t="s">
        <v>225</v>
      </c>
      <c r="D11" s="217"/>
      <c r="E11" s="217"/>
      <c r="F11" s="201">
        <f>+Vigencia!N179</f>
        <v>98683605</v>
      </c>
      <c r="G11" s="201">
        <f>+Vigencia!N227</f>
        <v>98683605</v>
      </c>
      <c r="H11" s="201">
        <f>+Vigencia!N275</f>
        <v>98683605</v>
      </c>
      <c r="I11" s="201">
        <f>+Vigencia!N323</f>
        <v>44407623</v>
      </c>
      <c r="J11" s="200"/>
      <c r="K11" s="200"/>
      <c r="L11" s="165"/>
      <c r="M11" s="165"/>
    </row>
    <row r="12" spans="2:13" ht="59.25" customHeight="1">
      <c r="B12" s="198">
        <v>10</v>
      </c>
      <c r="C12" s="137" t="s">
        <v>228</v>
      </c>
      <c r="D12" s="217"/>
      <c r="E12" s="217">
        <v>242</v>
      </c>
      <c r="F12" s="201">
        <f>+Vigencia!N180</f>
        <v>156605648</v>
      </c>
      <c r="G12" s="201">
        <f>+Vigencia!N228</f>
        <v>156605648</v>
      </c>
      <c r="H12" s="201">
        <f>+Vigencia!N276</f>
        <v>143193878</v>
      </c>
      <c r="I12" s="201">
        <f>+Vigencia!N324</f>
        <v>64437245</v>
      </c>
      <c r="J12" s="200"/>
      <c r="K12" s="200"/>
      <c r="L12" s="255" t="s">
        <v>855</v>
      </c>
      <c r="M12" s="255" t="s">
        <v>856</v>
      </c>
    </row>
    <row r="13" spans="2:13" ht="72">
      <c r="B13" s="198">
        <v>11</v>
      </c>
      <c r="C13" s="137" t="s">
        <v>231</v>
      </c>
      <c r="D13" s="217"/>
      <c r="E13" s="217"/>
      <c r="F13" s="201">
        <f>+Vigencia!N181</f>
        <v>35608622</v>
      </c>
      <c r="G13" s="201">
        <f>+Vigencia!N229</f>
        <v>35608622</v>
      </c>
      <c r="H13" s="201">
        <f>+Vigencia!N277</f>
        <v>32852935</v>
      </c>
      <c r="I13" s="201">
        <f>+Vigencia!N325</f>
        <v>14783821</v>
      </c>
      <c r="J13" s="200"/>
      <c r="K13" s="200"/>
      <c r="L13" s="165" t="s">
        <v>857</v>
      </c>
      <c r="M13" s="165" t="s">
        <v>857</v>
      </c>
    </row>
    <row r="14" spans="2:13" ht="24">
      <c r="B14" s="198">
        <v>12</v>
      </c>
      <c r="C14" s="137" t="s">
        <v>234</v>
      </c>
      <c r="D14" s="217"/>
      <c r="E14" s="217"/>
      <c r="F14" s="201">
        <f>+Vigencia!N182</f>
        <v>35608622</v>
      </c>
      <c r="G14" s="201">
        <f>+Vigencia!N230</f>
        <v>35608622</v>
      </c>
      <c r="H14" s="201">
        <f>+Vigencia!N278</f>
        <v>32852935</v>
      </c>
      <c r="I14" s="201">
        <f>+Vigencia!N326</f>
        <v>14783821</v>
      </c>
      <c r="J14" s="200"/>
      <c r="K14" s="200"/>
      <c r="L14" s="165"/>
      <c r="M14" s="165"/>
    </row>
    <row r="15" spans="2:13" ht="36">
      <c r="B15" s="198">
        <v>13</v>
      </c>
      <c r="C15" s="137" t="s">
        <v>237</v>
      </c>
      <c r="D15" s="217"/>
      <c r="E15" s="217"/>
      <c r="F15" s="201">
        <f>+Vigencia!N183</f>
        <v>35608622</v>
      </c>
      <c r="G15" s="201">
        <f>+Vigencia!N231</f>
        <v>35608622</v>
      </c>
      <c r="H15" s="201">
        <f>+Vigencia!N279</f>
        <v>32852935</v>
      </c>
      <c r="I15" s="201">
        <f>+Vigencia!N327</f>
        <v>14783821</v>
      </c>
      <c r="J15" s="200"/>
      <c r="K15" s="200"/>
      <c r="L15" s="165" t="s">
        <v>858</v>
      </c>
      <c r="M15" s="165" t="s">
        <v>858</v>
      </c>
    </row>
    <row r="16" spans="2:13" ht="60">
      <c r="B16" s="198">
        <v>14</v>
      </c>
      <c r="C16" s="137" t="s">
        <v>240</v>
      </c>
      <c r="D16" s="217"/>
      <c r="E16" s="217"/>
      <c r="F16" s="201">
        <f>+Vigencia!N184</f>
        <v>35608622</v>
      </c>
      <c r="G16" s="201">
        <f>+Vigencia!N232</f>
        <v>35608622</v>
      </c>
      <c r="H16" s="201">
        <f>+Vigencia!N280</f>
        <v>32852935</v>
      </c>
      <c r="I16" s="201">
        <f>+Vigencia!N328</f>
        <v>14783821</v>
      </c>
      <c r="J16" s="200"/>
      <c r="K16" s="200"/>
      <c r="L16" s="255" t="s">
        <v>760</v>
      </c>
      <c r="M16" s="255" t="s">
        <v>761</v>
      </c>
    </row>
    <row r="17" spans="2:13" ht="24">
      <c r="B17" s="198">
        <v>15</v>
      </c>
      <c r="C17" s="137" t="s">
        <v>243</v>
      </c>
      <c r="D17" s="217"/>
      <c r="E17" s="217"/>
      <c r="F17" s="201">
        <f>+Vigencia!N185</f>
        <v>0</v>
      </c>
      <c r="G17" s="201">
        <f>+Vigencia!N233</f>
        <v>0</v>
      </c>
      <c r="H17" s="201">
        <f>+Vigencia!N281</f>
        <v>0</v>
      </c>
      <c r="I17" s="201">
        <f>+Vigencia!N329</f>
        <v>0</v>
      </c>
      <c r="J17" s="200"/>
      <c r="K17" s="200"/>
      <c r="L17" s="255" t="s">
        <v>813</v>
      </c>
      <c r="M17" s="255" t="s">
        <v>813</v>
      </c>
    </row>
    <row r="18" spans="2:13" ht="36">
      <c r="B18" s="198">
        <v>16</v>
      </c>
      <c r="C18" s="137" t="s">
        <v>246</v>
      </c>
      <c r="D18" s="217"/>
      <c r="E18" s="217"/>
      <c r="F18" s="201">
        <f>+Vigencia!N186</f>
        <v>115895972</v>
      </c>
      <c r="G18" s="201">
        <f>+Vigencia!N234</f>
        <v>115895972</v>
      </c>
      <c r="H18" s="201">
        <f>+Vigencia!N282</f>
        <v>105970600</v>
      </c>
      <c r="I18" s="201">
        <f>+Vigencia!N330</f>
        <v>47686770</v>
      </c>
      <c r="J18" s="200"/>
      <c r="K18" s="200"/>
      <c r="L18" s="165" t="s">
        <v>763</v>
      </c>
      <c r="M18" s="165" t="s">
        <v>763</v>
      </c>
    </row>
    <row r="19" spans="2:13" ht="24">
      <c r="B19" s="198">
        <v>17</v>
      </c>
      <c r="C19" s="137" t="s">
        <v>249</v>
      </c>
      <c r="D19" s="217"/>
      <c r="E19" s="217"/>
      <c r="F19" s="201">
        <f>+Vigencia!N187</f>
        <v>6024674</v>
      </c>
      <c r="G19" s="201">
        <f>+Vigencia!N235</f>
        <v>6024674</v>
      </c>
      <c r="H19" s="201">
        <f>+Vigencia!N283</f>
        <v>6024674</v>
      </c>
      <c r="I19" s="201">
        <f>+Vigencia!N331</f>
        <v>2711103</v>
      </c>
      <c r="J19" s="200"/>
      <c r="K19" s="200"/>
      <c r="L19" s="165"/>
      <c r="M19" s="165"/>
    </row>
    <row r="20" spans="2:13" ht="24">
      <c r="B20" s="198">
        <v>18</v>
      </c>
      <c r="C20" s="137" t="s">
        <v>252</v>
      </c>
      <c r="D20" s="217"/>
      <c r="E20" s="217"/>
      <c r="F20" s="201">
        <f>+Vigencia!N188</f>
        <v>60509069</v>
      </c>
      <c r="G20" s="201">
        <f>+Vigencia!N236</f>
        <v>60509069</v>
      </c>
      <c r="H20" s="201">
        <f>+Vigencia!N284</f>
        <v>59622277</v>
      </c>
      <c r="I20" s="201">
        <f>+Vigencia!N332</f>
        <v>26830025</v>
      </c>
      <c r="J20" s="200"/>
      <c r="K20" s="200"/>
      <c r="L20" s="165"/>
      <c r="M20" s="165"/>
    </row>
    <row r="21" spans="2:13" ht="24">
      <c r="B21" s="198">
        <v>19</v>
      </c>
      <c r="C21" s="137" t="s">
        <v>255</v>
      </c>
      <c r="D21" s="217"/>
      <c r="E21" s="217"/>
      <c r="F21" s="201">
        <f>+Vigencia!N189</f>
        <v>124100432</v>
      </c>
      <c r="G21" s="201">
        <f>+Vigencia!N237</f>
        <v>124100432</v>
      </c>
      <c r="H21" s="201">
        <f>+Vigencia!N285</f>
        <v>113472422</v>
      </c>
      <c r="I21" s="201">
        <f>+Vigencia!N333</f>
        <v>51062590</v>
      </c>
      <c r="J21" s="200"/>
      <c r="K21" s="200"/>
      <c r="L21" s="165" t="s">
        <v>764</v>
      </c>
      <c r="M21" s="165" t="s">
        <v>765</v>
      </c>
    </row>
    <row r="22" spans="2:13" ht="36">
      <c r="B22" s="198">
        <v>20</v>
      </c>
      <c r="C22" s="137" t="s">
        <v>258</v>
      </c>
      <c r="D22" s="217"/>
      <c r="E22" s="217"/>
      <c r="F22" s="201">
        <f>+Vigencia!N190</f>
        <v>217583739</v>
      </c>
      <c r="G22" s="201">
        <f>+Vigencia!N238</f>
        <v>217583739</v>
      </c>
      <c r="H22" s="201">
        <f>+Vigencia!N286</f>
        <v>198949786</v>
      </c>
      <c r="I22" s="201">
        <f>+Vigencia!N334</f>
        <v>89527404</v>
      </c>
      <c r="J22" s="200"/>
      <c r="K22" s="200"/>
      <c r="L22" s="165" t="s">
        <v>766</v>
      </c>
      <c r="M22" s="165" t="s">
        <v>765</v>
      </c>
    </row>
    <row r="23" spans="2:13" ht="24">
      <c r="B23" s="198">
        <v>21</v>
      </c>
      <c r="C23" s="137" t="s">
        <v>261</v>
      </c>
      <c r="D23" s="217"/>
      <c r="E23" s="217"/>
      <c r="F23" s="201">
        <f>+Vigencia!N191</f>
        <v>51583073</v>
      </c>
      <c r="G23" s="201">
        <f>+Vigencia!N239</f>
        <v>51583073</v>
      </c>
      <c r="H23" s="201">
        <f>+Vigencia!N287</f>
        <v>47165479</v>
      </c>
      <c r="I23" s="201">
        <f>+Vigencia!N335</f>
        <v>21224466</v>
      </c>
      <c r="J23" s="200"/>
      <c r="K23" s="200"/>
      <c r="L23" s="165" t="s">
        <v>767</v>
      </c>
      <c r="M23" s="165" t="s">
        <v>765</v>
      </c>
    </row>
    <row r="24" spans="2:13" ht="24">
      <c r="B24" s="198">
        <v>22</v>
      </c>
      <c r="C24" s="137" t="s">
        <v>267</v>
      </c>
      <c r="D24" s="217"/>
      <c r="E24" s="217"/>
      <c r="F24" s="201">
        <f>+Vigencia!N192</f>
        <v>38974320</v>
      </c>
      <c r="G24" s="201">
        <f>+Vigencia!N240</f>
        <v>38974320</v>
      </c>
      <c r="H24" s="201">
        <f>+Vigencia!N288</f>
        <v>35636545</v>
      </c>
      <c r="I24" s="201">
        <f>+Vigencia!N336</f>
        <v>16036446</v>
      </c>
      <c r="J24" s="200"/>
      <c r="K24" s="200"/>
      <c r="L24" s="165" t="s">
        <v>768</v>
      </c>
      <c r="M24" s="165" t="s">
        <v>765</v>
      </c>
    </row>
    <row r="25" spans="2:13" ht="36">
      <c r="B25" s="198">
        <v>23</v>
      </c>
      <c r="C25" s="137" t="s">
        <v>270</v>
      </c>
      <c r="D25" s="217"/>
      <c r="E25" s="217"/>
      <c r="F25" s="201">
        <f>+Vigencia!N193</f>
        <v>77435946</v>
      </c>
      <c r="G25" s="201">
        <f>+Vigencia!N241</f>
        <v>77435946</v>
      </c>
      <c r="H25" s="201">
        <f>+Vigencia!N289</f>
        <v>70895153</v>
      </c>
      <c r="I25" s="201">
        <f>+Vigencia!N337</f>
        <v>31902819</v>
      </c>
      <c r="J25" s="200"/>
      <c r="K25" s="200"/>
      <c r="L25" s="165" t="s">
        <v>769</v>
      </c>
      <c r="M25" s="165" t="s">
        <v>765</v>
      </c>
    </row>
    <row r="26" spans="2:13" ht="24">
      <c r="B26" s="198">
        <v>24</v>
      </c>
      <c r="C26" s="137" t="s">
        <v>276</v>
      </c>
      <c r="D26" s="217"/>
      <c r="E26" s="217"/>
      <c r="F26" s="201">
        <f>+Vigencia!N194</f>
        <v>14251162</v>
      </c>
      <c r="G26" s="201">
        <f>+Vigencia!N242</f>
        <v>14251162</v>
      </c>
      <c r="H26" s="201">
        <f>+Vigencia!N290</f>
        <v>13030686</v>
      </c>
      <c r="I26" s="201">
        <f>+Vigencia!N338</f>
        <v>5863809</v>
      </c>
      <c r="J26" s="200"/>
      <c r="K26" s="200"/>
      <c r="L26" s="165"/>
      <c r="M26" s="165"/>
    </row>
    <row r="27" spans="2:13" ht="15.75">
      <c r="B27" s="198">
        <v>25</v>
      </c>
      <c r="C27" s="137" t="s">
        <v>279</v>
      </c>
      <c r="D27" s="217"/>
      <c r="E27" s="217"/>
      <c r="F27" s="201">
        <f>+Vigencia!N195</f>
        <v>77670789</v>
      </c>
      <c r="G27" s="201">
        <f>+Vigencia!N243</f>
        <v>77670789</v>
      </c>
      <c r="H27" s="201">
        <f>+Vigencia!N291</f>
        <v>71019032</v>
      </c>
      <c r="I27" s="201">
        <f>+Vigencia!N339</f>
        <v>31958564</v>
      </c>
      <c r="J27" s="200"/>
      <c r="K27" s="200"/>
      <c r="L27" s="165"/>
      <c r="M27" s="165"/>
    </row>
    <row r="28" spans="2:13" ht="409.5">
      <c r="B28" s="198">
        <v>26</v>
      </c>
      <c r="C28" s="137" t="s">
        <v>284</v>
      </c>
      <c r="D28" s="217"/>
      <c r="E28" s="217"/>
      <c r="F28" s="201">
        <f>+Vigencia!N196</f>
        <v>167257094</v>
      </c>
      <c r="G28" s="201">
        <f>+Vigencia!N244</f>
        <v>167257094</v>
      </c>
      <c r="H28" s="201">
        <f>+Vigencia!N292</f>
        <v>152933130</v>
      </c>
      <c r="I28" s="201">
        <f>+Vigencia!N340</f>
        <v>68819908</v>
      </c>
      <c r="J28" s="200"/>
      <c r="K28" s="200"/>
      <c r="L28" s="165" t="s">
        <v>770</v>
      </c>
      <c r="M28" s="165" t="s">
        <v>770</v>
      </c>
    </row>
    <row r="29" spans="2:13" ht="409.5">
      <c r="B29" s="198">
        <v>27</v>
      </c>
      <c r="C29" s="137" t="s">
        <v>290</v>
      </c>
      <c r="D29" s="217"/>
      <c r="E29" s="217"/>
      <c r="F29" s="201">
        <f>+Vigencia!N197</f>
        <v>37994474</v>
      </c>
      <c r="G29" s="201">
        <f>+Vigencia!N245</f>
        <v>37994474</v>
      </c>
      <c r="H29" s="201">
        <f>+Vigencia!N293</f>
        <v>34740613</v>
      </c>
      <c r="I29" s="201">
        <f>+Vigencia!N341</f>
        <v>15633276</v>
      </c>
      <c r="J29" s="200"/>
      <c r="K29" s="200"/>
      <c r="L29" s="165" t="s">
        <v>770</v>
      </c>
      <c r="M29" s="165" t="s">
        <v>770</v>
      </c>
    </row>
    <row r="30" spans="2:13" ht="409.5">
      <c r="B30" s="198">
        <v>28</v>
      </c>
      <c r="C30" s="137" t="s">
        <v>293</v>
      </c>
      <c r="D30" s="217"/>
      <c r="E30" s="217"/>
      <c r="F30" s="201">
        <f>+Vigencia!N198</f>
        <v>37284165</v>
      </c>
      <c r="G30" s="201">
        <f>+Vigencia!N246</f>
        <v>37284165</v>
      </c>
      <c r="H30" s="201">
        <f>+Vigencia!N294</f>
        <v>34091135</v>
      </c>
      <c r="I30" s="201">
        <f>+Vigencia!N342</f>
        <v>15341011</v>
      </c>
      <c r="J30" s="200"/>
      <c r="K30" s="200"/>
      <c r="L30" s="165" t="s">
        <v>770</v>
      </c>
      <c r="M30" s="165" t="s">
        <v>770</v>
      </c>
    </row>
    <row r="31" spans="2:13" ht="409.5">
      <c r="B31" s="198">
        <v>29</v>
      </c>
      <c r="C31" s="137" t="s">
        <v>297</v>
      </c>
      <c r="D31" s="217"/>
      <c r="E31" s="217"/>
      <c r="F31" s="201">
        <f>+Vigencia!N199</f>
        <v>42036954</v>
      </c>
      <c r="G31" s="201">
        <f>+Vigencia!N247</f>
        <v>42036954</v>
      </c>
      <c r="H31" s="201">
        <f>+Vigencia!N295</f>
        <v>38436893</v>
      </c>
      <c r="I31" s="201">
        <f>+Vigencia!N343</f>
        <v>17296602</v>
      </c>
      <c r="J31" s="200"/>
      <c r="K31" s="200"/>
      <c r="L31" s="165" t="s">
        <v>770</v>
      </c>
      <c r="M31" s="165" t="s">
        <v>770</v>
      </c>
    </row>
    <row r="32" spans="2:13" ht="409.5">
      <c r="B32" s="198">
        <v>30</v>
      </c>
      <c r="C32" s="137" t="s">
        <v>301</v>
      </c>
      <c r="D32" s="217"/>
      <c r="E32" s="217"/>
      <c r="F32" s="201">
        <f>+Vigencia!N200</f>
        <v>110083241</v>
      </c>
      <c r="G32" s="201">
        <f>+Vigencia!N248</f>
        <v>110083241</v>
      </c>
      <c r="H32" s="201">
        <f>+Vigencia!N296</f>
        <v>100470643</v>
      </c>
      <c r="I32" s="201">
        <f>+Vigencia!N344</f>
        <v>45211790</v>
      </c>
      <c r="J32" s="200"/>
      <c r="K32" s="200"/>
      <c r="L32" s="165" t="s">
        <v>770</v>
      </c>
      <c r="M32" s="165" t="s">
        <v>770</v>
      </c>
    </row>
    <row r="33" spans="2:13" ht="409.5">
      <c r="B33" s="198">
        <v>31</v>
      </c>
      <c r="C33" s="137" t="s">
        <v>304</v>
      </c>
      <c r="D33" s="217"/>
      <c r="E33" s="217"/>
      <c r="F33" s="201">
        <f>+Vigencia!N201</f>
        <v>0</v>
      </c>
      <c r="G33" s="201">
        <f>+Vigencia!N249</f>
        <v>0</v>
      </c>
      <c r="H33" s="201">
        <f>+Vigencia!N297</f>
        <v>0</v>
      </c>
      <c r="I33" s="201">
        <f>+Vigencia!N345</f>
        <v>0</v>
      </c>
      <c r="J33" s="200"/>
      <c r="K33" s="200"/>
      <c r="L33" s="165" t="s">
        <v>770</v>
      </c>
      <c r="M33" s="165" t="s">
        <v>770</v>
      </c>
    </row>
    <row r="34" spans="2:13" ht="180">
      <c r="B34" s="198">
        <v>32</v>
      </c>
      <c r="C34" s="137" t="s">
        <v>307</v>
      </c>
      <c r="D34" s="217"/>
      <c r="E34" s="217"/>
      <c r="F34" s="201">
        <f>+Vigencia!N202</f>
        <v>641345853</v>
      </c>
      <c r="G34" s="201">
        <f>+Vigencia!N250</f>
        <v>641345853</v>
      </c>
      <c r="H34" s="201">
        <f>+Vigencia!N298</f>
        <v>641345853</v>
      </c>
      <c r="I34" s="201">
        <f>+Vigencia!N346</f>
        <v>288605634</v>
      </c>
      <c r="J34" s="200"/>
      <c r="K34" s="200"/>
      <c r="L34" s="165" t="s">
        <v>771</v>
      </c>
      <c r="M34" s="165" t="s">
        <v>771</v>
      </c>
    </row>
    <row r="35" spans="2:13" ht="72.75" customHeight="1">
      <c r="B35" s="198">
        <v>33</v>
      </c>
      <c r="C35" s="137" t="s">
        <v>310</v>
      </c>
      <c r="D35" s="217"/>
      <c r="E35" s="217"/>
      <c r="F35" s="201">
        <f>+Vigencia!N203</f>
        <v>491614767</v>
      </c>
      <c r="G35" s="201">
        <f>+Vigencia!N251</f>
        <v>491614767</v>
      </c>
      <c r="H35" s="201">
        <f>+Vigencia!N299</f>
        <v>491614767</v>
      </c>
      <c r="I35" s="201">
        <f>+Vigencia!N347</f>
        <v>221226646</v>
      </c>
      <c r="J35" s="200"/>
      <c r="K35" s="200"/>
      <c r="L35" s="165" t="s">
        <v>772</v>
      </c>
      <c r="M35" s="165" t="s">
        <v>773</v>
      </c>
    </row>
    <row r="36" spans="2:13" ht="48">
      <c r="B36" s="198">
        <v>34</v>
      </c>
      <c r="C36" s="137" t="s">
        <v>313</v>
      </c>
      <c r="D36" s="217"/>
      <c r="E36" s="217"/>
      <c r="F36" s="201">
        <f>+Vigencia!N204</f>
        <v>61195183</v>
      </c>
      <c r="G36" s="201">
        <f>+Vigencia!N252</f>
        <v>61195183</v>
      </c>
      <c r="H36" s="201">
        <f>+Vigencia!N300</f>
        <v>61195183</v>
      </c>
      <c r="I36" s="201">
        <f>+Vigencia!N348</f>
        <v>27537833</v>
      </c>
      <c r="J36" s="200"/>
      <c r="K36" s="200"/>
      <c r="L36" s="165" t="s">
        <v>859</v>
      </c>
      <c r="M36" s="165" t="s">
        <v>859</v>
      </c>
    </row>
    <row r="37" spans="2:13" ht="31.5" customHeight="1">
      <c r="B37" s="198">
        <v>35</v>
      </c>
      <c r="C37" s="137" t="s">
        <v>316</v>
      </c>
      <c r="D37" s="217"/>
      <c r="E37" s="217"/>
      <c r="F37" s="201">
        <f>+Vigencia!N205</f>
        <v>86625691</v>
      </c>
      <c r="G37" s="201">
        <f>+Vigencia!N253</f>
        <v>86625691</v>
      </c>
      <c r="H37" s="201">
        <f>+Vigencia!N301</f>
        <v>79555038</v>
      </c>
      <c r="I37" s="201">
        <f>+Vigencia!N349</f>
        <v>35799767</v>
      </c>
      <c r="J37" s="200"/>
      <c r="K37" s="200"/>
      <c r="L37" s="165" t="s">
        <v>775</v>
      </c>
      <c r="M37" s="165" t="s">
        <v>765</v>
      </c>
    </row>
    <row r="38" spans="2:13" ht="24">
      <c r="B38" s="198">
        <v>36</v>
      </c>
      <c r="C38" s="137" t="s">
        <v>319</v>
      </c>
      <c r="D38" s="217"/>
      <c r="E38" s="217"/>
      <c r="F38" s="201">
        <f>+Vigencia!N206</f>
        <v>156925132</v>
      </c>
      <c r="G38" s="201">
        <f>+Vigencia!N254</f>
        <v>156925132</v>
      </c>
      <c r="H38" s="201">
        <f>+Vigencia!N302</f>
        <v>155527487</v>
      </c>
      <c r="I38" s="201">
        <f>+Vigencia!N350</f>
        <v>69987370</v>
      </c>
      <c r="J38" s="200"/>
      <c r="K38" s="200"/>
      <c r="L38" s="165"/>
      <c r="M38" s="165"/>
    </row>
    <row r="39" spans="2:13" ht="36">
      <c r="B39" s="198">
        <v>37</v>
      </c>
      <c r="C39" s="137" t="s">
        <v>327</v>
      </c>
      <c r="D39" s="217"/>
      <c r="E39" s="217"/>
      <c r="F39" s="201">
        <f>+Vigencia!N207</f>
        <v>0</v>
      </c>
      <c r="G39" s="201">
        <f>+Vigencia!N255</f>
        <v>0</v>
      </c>
      <c r="H39" s="201">
        <f>+Vigencia!N303</f>
        <v>0</v>
      </c>
      <c r="I39" s="201">
        <f>+Vigencia!N351</f>
        <v>0</v>
      </c>
      <c r="J39" s="200"/>
      <c r="K39" s="200"/>
      <c r="L39" s="165"/>
      <c r="M39" s="165"/>
    </row>
    <row r="40" spans="2:13" ht="120">
      <c r="B40" s="198">
        <v>38</v>
      </c>
      <c r="C40" s="137" t="s">
        <v>330</v>
      </c>
      <c r="D40" s="217"/>
      <c r="E40" s="217"/>
      <c r="F40" s="201">
        <f>+Vigencia!N208</f>
        <v>548994338</v>
      </c>
      <c r="G40" s="201">
        <f>+Vigencia!N256</f>
        <v>548994338</v>
      </c>
      <c r="H40" s="201">
        <f>+Vigencia!N304</f>
        <v>548994338</v>
      </c>
      <c r="I40" s="201">
        <f>+Vigencia!N352</f>
        <v>247047452</v>
      </c>
      <c r="J40" s="200"/>
      <c r="K40" s="200"/>
      <c r="L40" s="257" t="s">
        <v>860</v>
      </c>
      <c r="M40" s="257" t="s">
        <v>861</v>
      </c>
    </row>
    <row r="41" spans="2:13" ht="72">
      <c r="B41" s="198">
        <v>39</v>
      </c>
      <c r="C41" s="137" t="s">
        <v>334</v>
      </c>
      <c r="D41" s="217"/>
      <c r="E41" s="217"/>
      <c r="F41" s="201">
        <f>+Vigencia!N209</f>
        <v>65090315</v>
      </c>
      <c r="G41" s="201">
        <f>+Vigencia!N257</f>
        <v>65090315</v>
      </c>
      <c r="H41" s="201">
        <f>+Vigencia!N305</f>
        <v>59515959</v>
      </c>
      <c r="I41" s="201">
        <f>+Vigencia!N353</f>
        <v>26782182</v>
      </c>
      <c r="J41" s="200"/>
      <c r="K41" s="200"/>
      <c r="L41" s="165" t="s">
        <v>862</v>
      </c>
      <c r="M41" s="165" t="s">
        <v>862</v>
      </c>
    </row>
    <row r="42" spans="2:13" ht="15.75">
      <c r="B42" s="198">
        <v>40</v>
      </c>
      <c r="C42" s="137" t="s">
        <v>341</v>
      </c>
      <c r="D42" s="339">
        <v>1</v>
      </c>
      <c r="E42" s="339">
        <v>1</v>
      </c>
      <c r="F42" s="201">
        <f>+Vigencia!N210</f>
        <v>192901365</v>
      </c>
      <c r="G42" s="201">
        <f>+Vigencia!N258</f>
        <v>192901365</v>
      </c>
      <c r="H42" s="201">
        <f>+Vigencia!N306</f>
        <v>176298190</v>
      </c>
      <c r="I42" s="201">
        <f>+Vigencia!N354</f>
        <v>79334186</v>
      </c>
      <c r="J42" s="200"/>
      <c r="K42" s="200"/>
      <c r="L42" s="358"/>
      <c r="M42" s="355"/>
    </row>
    <row r="43" spans="2:13" ht="15.75">
      <c r="B43" s="198">
        <v>41</v>
      </c>
      <c r="C43" s="137" t="s">
        <v>344</v>
      </c>
      <c r="D43" s="217">
        <v>0.5</v>
      </c>
      <c r="E43" s="217">
        <f>+D43/6*3</f>
        <v>0.25</v>
      </c>
      <c r="F43" s="201">
        <f>+Vigencia!N211</f>
        <v>225327782</v>
      </c>
      <c r="G43" s="201">
        <f>+Vigencia!N259</f>
        <v>225327782</v>
      </c>
      <c r="H43" s="201">
        <f>+Vigencia!N307</f>
        <v>224260355</v>
      </c>
      <c r="I43" s="201">
        <f>+Vigencia!N355</f>
        <v>100917160</v>
      </c>
      <c r="J43" s="200"/>
      <c r="K43" s="200"/>
      <c r="L43" s="255"/>
      <c r="M43" s="255"/>
    </row>
    <row r="44" spans="2:13" ht="99" customHeight="1">
      <c r="B44" s="198">
        <v>42</v>
      </c>
      <c r="C44" s="137" t="s">
        <v>347</v>
      </c>
      <c r="D44" s="217">
        <v>3122</v>
      </c>
      <c r="E44" s="217">
        <v>841</v>
      </c>
      <c r="F44" s="201">
        <f>+Vigencia!N212</f>
        <v>64314490</v>
      </c>
      <c r="G44" s="201">
        <f>+Vigencia!N260</f>
        <v>64314490</v>
      </c>
      <c r="H44" s="201">
        <f>+Vigencia!N308</f>
        <v>64314490</v>
      </c>
      <c r="I44" s="201">
        <f>+Vigencia!N356</f>
        <v>28941521</v>
      </c>
      <c r="J44" s="200"/>
      <c r="K44" s="200"/>
      <c r="L44" s="261"/>
      <c r="M44" s="261"/>
    </row>
    <row r="45" spans="2:13" ht="81" customHeight="1">
      <c r="B45" s="198">
        <v>43</v>
      </c>
      <c r="C45" s="137" t="s">
        <v>354</v>
      </c>
      <c r="D45" s="217">
        <v>1.9</v>
      </c>
      <c r="E45" s="217">
        <f>+D45/6*3</f>
        <v>0.95</v>
      </c>
      <c r="F45" s="201">
        <f>+Vigencia!N213</f>
        <v>1755490328</v>
      </c>
      <c r="G45" s="201">
        <f>+Vigencia!N261</f>
        <v>1755490328</v>
      </c>
      <c r="H45" s="201">
        <f>+Vigencia!N309</f>
        <v>1755490328</v>
      </c>
      <c r="I45" s="201">
        <f>+Vigencia!N357</f>
        <v>789970649</v>
      </c>
      <c r="J45" s="200"/>
      <c r="K45" s="200"/>
      <c r="L45" s="262"/>
      <c r="M45" s="262"/>
    </row>
    <row r="46" spans="2:13" ht="24">
      <c r="B46" s="198">
        <v>44</v>
      </c>
      <c r="C46" s="137" t="s">
        <v>359</v>
      </c>
      <c r="D46" s="217"/>
      <c r="E46" s="217"/>
      <c r="F46" s="201">
        <f>+Vigencia!N214</f>
        <v>1628326641</v>
      </c>
      <c r="G46" s="201">
        <f>+Vigencia!N262</f>
        <v>1628326641</v>
      </c>
      <c r="H46" s="201">
        <f>+Vigencia!N310</f>
        <v>1628326641</v>
      </c>
      <c r="I46" s="201">
        <f>+Vigencia!N358</f>
        <v>732746989</v>
      </c>
      <c r="J46" s="200"/>
      <c r="K46" s="200"/>
      <c r="L46" s="165"/>
      <c r="M46" s="165"/>
    </row>
    <row r="47" spans="2:13" ht="24">
      <c r="B47" s="198">
        <v>45</v>
      </c>
      <c r="C47" s="137" t="s">
        <v>362</v>
      </c>
      <c r="D47" s="217"/>
      <c r="E47" s="217"/>
      <c r="F47" s="201">
        <f>+Vigencia!N215</f>
        <v>0</v>
      </c>
      <c r="G47" s="201">
        <f>+Vigencia!N263</f>
        <v>0</v>
      </c>
      <c r="H47" s="201">
        <f>+Vigencia!N311</f>
        <v>0</v>
      </c>
      <c r="I47" s="201">
        <f>+Vigencia!N359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8545885325</v>
      </c>
      <c r="G49" s="154">
        <f t="shared" si="0"/>
        <v>8545885325</v>
      </c>
      <c r="H49" s="154">
        <f t="shared" si="0"/>
        <v>8303361018</v>
      </c>
      <c r="I49" s="154">
        <f t="shared" si="0"/>
        <v>3736512456</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18A12-730F-4A56-ABB8-A69673EBA8D7}">
  <sheetPr codeName="Hoja17"/>
  <dimension ref="B1:M149"/>
  <sheetViews>
    <sheetView showGridLines="0" zoomScale="70" zoomScaleNormal="70" workbookViewId="0">
      <pane xSplit="3" ySplit="2" topLeftCell="K8" activePane="bottomRight" state="frozen"/>
      <selection pane="topRight" activeCell="E42" sqref="E42"/>
      <selection pane="bottomLeft" activeCell="E42" sqref="E42"/>
      <selection pane="bottomRight" activeCell="B12" sqref="B12"/>
    </sheetView>
  </sheetViews>
  <sheetFormatPr baseColWidth="10" defaultColWidth="12" defaultRowHeight="12"/>
  <cols>
    <col min="1" max="1" width="1.83203125" customWidth="1"/>
    <col min="3" max="3" width="59" customWidth="1"/>
    <col min="4" max="5" width="14.83203125" customWidth="1"/>
    <col min="6" max="11" width="18.83203125" customWidth="1"/>
    <col min="12" max="13" width="85.83203125" customWidth="1"/>
  </cols>
  <sheetData>
    <row r="1" spans="2:13" ht="18">
      <c r="B1" s="197"/>
      <c r="C1" s="197" t="str">
        <f>"Localidad: "&amp;Vigencia!O170</f>
        <v>Localidad: 10. ENGATIVA</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+Vigencia!O171</f>
        <v>0</v>
      </c>
      <c r="G3" s="201">
        <f>+Vigencia!O219</f>
        <v>0</v>
      </c>
      <c r="H3" s="201">
        <f>+Vigencia!O267</f>
        <v>0</v>
      </c>
      <c r="I3" s="201">
        <f>+Vigencia!O315</f>
        <v>0</v>
      </c>
      <c r="J3" s="200"/>
      <c r="K3" s="200"/>
      <c r="L3" s="165" t="s">
        <v>747</v>
      </c>
      <c r="M3" s="165" t="s">
        <v>747</v>
      </c>
    </row>
    <row r="4" spans="2:13" ht="60">
      <c r="B4" s="198">
        <v>2</v>
      </c>
      <c r="C4" s="165" t="s">
        <v>200</v>
      </c>
      <c r="D4" s="216"/>
      <c r="E4" s="217"/>
      <c r="F4" s="201">
        <f>+Vigencia!O172</f>
        <v>139822083</v>
      </c>
      <c r="G4" s="201">
        <f>+Vigencia!O220</f>
        <v>139822083</v>
      </c>
      <c r="H4" s="201">
        <f>+Vigencia!O268</f>
        <v>127847668</v>
      </c>
      <c r="I4" s="201">
        <f>+Vigencia!O316</f>
        <v>57531451</v>
      </c>
      <c r="J4" s="200"/>
      <c r="K4" s="200"/>
      <c r="L4" s="165" t="s">
        <v>747</v>
      </c>
      <c r="M4" s="165" t="s">
        <v>747</v>
      </c>
    </row>
    <row r="5" spans="2:13" ht="69.75" customHeight="1">
      <c r="B5" s="198">
        <v>3</v>
      </c>
      <c r="C5" s="137" t="s">
        <v>204</v>
      </c>
      <c r="D5" s="217"/>
      <c r="E5" s="217"/>
      <c r="F5" s="201">
        <f>+Vigencia!O173</f>
        <v>607078117</v>
      </c>
      <c r="G5" s="201">
        <f>+Vigencia!O221</f>
        <v>607078117</v>
      </c>
      <c r="H5" s="201">
        <f>+Vigencia!O269</f>
        <v>583129291</v>
      </c>
      <c r="I5" s="201">
        <f>+Vigencia!O317</f>
        <v>262408181</v>
      </c>
      <c r="J5" s="200"/>
      <c r="K5" s="200"/>
      <c r="L5" s="165" t="s">
        <v>748</v>
      </c>
      <c r="M5" s="165" t="s">
        <v>749</v>
      </c>
    </row>
    <row r="6" spans="2:13" ht="36">
      <c r="B6" s="198">
        <v>4</v>
      </c>
      <c r="C6" s="137" t="s">
        <v>750</v>
      </c>
      <c r="D6" s="217"/>
      <c r="E6" s="217"/>
      <c r="F6" s="201">
        <f>+Vigencia!O174</f>
        <v>139822081</v>
      </c>
      <c r="G6" s="201">
        <f>+Vigencia!O222</f>
        <v>139822081</v>
      </c>
      <c r="H6" s="201">
        <f>+Vigencia!O270</f>
        <v>127847668</v>
      </c>
      <c r="I6" s="201">
        <f>+Vigencia!O318</f>
        <v>57531451</v>
      </c>
      <c r="J6" s="200"/>
      <c r="K6" s="200"/>
      <c r="L6" s="165" t="s">
        <v>747</v>
      </c>
      <c r="M6" s="165" t="s">
        <v>747</v>
      </c>
    </row>
    <row r="7" spans="2:13" ht="48" customHeight="1">
      <c r="B7" s="198">
        <v>5</v>
      </c>
      <c r="C7" s="137" t="s">
        <v>211</v>
      </c>
      <c r="D7" s="217"/>
      <c r="E7" s="217"/>
      <c r="F7" s="201">
        <f>+Vigencia!O175</f>
        <v>155515988</v>
      </c>
      <c r="G7" s="201">
        <f>+Vigencia!O223</f>
        <v>155515988</v>
      </c>
      <c r="H7" s="201">
        <f>+Vigencia!O271</f>
        <v>141437844</v>
      </c>
      <c r="I7" s="201">
        <f>+Vigencia!O319</f>
        <v>63647030</v>
      </c>
      <c r="J7" s="200"/>
      <c r="K7" s="200"/>
      <c r="L7" s="165" t="s">
        <v>751</v>
      </c>
      <c r="M7" s="165" t="s">
        <v>752</v>
      </c>
    </row>
    <row r="8" spans="2:13" ht="84">
      <c r="B8" s="198">
        <v>6</v>
      </c>
      <c r="C8" s="137" t="s">
        <v>215</v>
      </c>
      <c r="D8" s="217"/>
      <c r="E8" s="217"/>
      <c r="F8" s="201">
        <f>+Vigencia!O176</f>
        <v>43266662</v>
      </c>
      <c r="G8" s="201">
        <f>+Vigencia!O224</f>
        <v>43266662</v>
      </c>
      <c r="H8" s="201">
        <f>+Vigencia!O272</f>
        <v>39561288</v>
      </c>
      <c r="I8" s="201">
        <f>+Vigencia!O320</f>
        <v>17802580</v>
      </c>
      <c r="J8" s="200"/>
      <c r="K8" s="200"/>
      <c r="L8" s="165" t="s">
        <v>747</v>
      </c>
      <c r="M8" s="165" t="s">
        <v>779</v>
      </c>
    </row>
    <row r="9" spans="2:13" ht="60">
      <c r="B9" s="198">
        <v>7</v>
      </c>
      <c r="C9" s="137" t="s">
        <v>219</v>
      </c>
      <c r="D9" s="217"/>
      <c r="E9" s="217"/>
      <c r="F9" s="201">
        <f>+Vigencia!O177</f>
        <v>53108347</v>
      </c>
      <c r="G9" s="201">
        <f>+Vigencia!O225</f>
        <v>53108347</v>
      </c>
      <c r="H9" s="201">
        <f>+Vigencia!O273</f>
        <v>48802814</v>
      </c>
      <c r="I9" s="201">
        <f>+Vigencia!O321</f>
        <v>21961266</v>
      </c>
      <c r="J9" s="200"/>
      <c r="K9" s="200"/>
      <c r="L9" s="165" t="s">
        <v>753</v>
      </c>
      <c r="M9" s="165" t="s">
        <v>753</v>
      </c>
    </row>
    <row r="10" spans="2:13" ht="75.75" customHeight="1">
      <c r="B10" s="198">
        <v>8</v>
      </c>
      <c r="C10" s="137" t="s">
        <v>222</v>
      </c>
      <c r="D10" s="217"/>
      <c r="E10" s="217"/>
      <c r="F10" s="201">
        <f>+Vigencia!O178</f>
        <v>0</v>
      </c>
      <c r="G10" s="201">
        <f>+Vigencia!O226</f>
        <v>0</v>
      </c>
      <c r="H10" s="201">
        <f>+Vigencia!O274</f>
        <v>0</v>
      </c>
      <c r="I10" s="201">
        <f>+Vigencia!O322</f>
        <v>0</v>
      </c>
      <c r="J10" s="200"/>
      <c r="K10" s="200"/>
      <c r="L10" s="255" t="s">
        <v>863</v>
      </c>
      <c r="M10" s="255" t="s">
        <v>864</v>
      </c>
    </row>
    <row r="11" spans="2:13" ht="24">
      <c r="B11" s="198">
        <v>9</v>
      </c>
      <c r="C11" s="137" t="s">
        <v>225</v>
      </c>
      <c r="D11" s="217"/>
      <c r="E11" s="217"/>
      <c r="F11" s="201">
        <f>+Vigencia!O179</f>
        <v>110182202</v>
      </c>
      <c r="G11" s="201">
        <f>+Vigencia!O227</f>
        <v>110182202</v>
      </c>
      <c r="H11" s="201">
        <f>+Vigencia!O275</f>
        <v>110182202</v>
      </c>
      <c r="I11" s="201">
        <f>+Vigencia!O323</f>
        <v>49581991</v>
      </c>
      <c r="J11" s="200"/>
      <c r="K11" s="200"/>
      <c r="L11" s="165"/>
      <c r="M11" s="165"/>
    </row>
    <row r="12" spans="2:13" ht="59.25" customHeight="1">
      <c r="B12" s="198">
        <v>10</v>
      </c>
      <c r="C12" s="137" t="s">
        <v>228</v>
      </c>
      <c r="D12" s="217"/>
      <c r="E12" s="217">
        <v>249</v>
      </c>
      <c r="F12" s="201">
        <f>+Vigencia!O180</f>
        <v>224210677</v>
      </c>
      <c r="G12" s="201">
        <f>+Vigencia!O228</f>
        <v>224210677</v>
      </c>
      <c r="H12" s="201">
        <f>+Vigencia!O276</f>
        <v>205009186</v>
      </c>
      <c r="I12" s="201">
        <f>+Vigencia!O324</f>
        <v>92254134</v>
      </c>
      <c r="J12" s="200"/>
      <c r="K12" s="200"/>
      <c r="L12" s="255" t="s">
        <v>865</v>
      </c>
      <c r="M12" s="255" t="s">
        <v>866</v>
      </c>
    </row>
    <row r="13" spans="2:13" ht="72">
      <c r="B13" s="198">
        <v>11</v>
      </c>
      <c r="C13" s="137" t="s">
        <v>231</v>
      </c>
      <c r="D13" s="217"/>
      <c r="E13" s="217"/>
      <c r="F13" s="201">
        <f>+Vigencia!O181</f>
        <v>53108350</v>
      </c>
      <c r="G13" s="201">
        <f>+Vigencia!O229</f>
        <v>53108350</v>
      </c>
      <c r="H13" s="201">
        <f>+Vigencia!O277</f>
        <v>48802814</v>
      </c>
      <c r="I13" s="201">
        <f>+Vigencia!O325</f>
        <v>21961266</v>
      </c>
      <c r="J13" s="200"/>
      <c r="K13" s="200"/>
      <c r="L13" s="165" t="s">
        <v>867</v>
      </c>
      <c r="M13" s="165" t="s">
        <v>867</v>
      </c>
    </row>
    <row r="14" spans="2:13" ht="36">
      <c r="B14" s="198">
        <v>12</v>
      </c>
      <c r="C14" s="137" t="s">
        <v>234</v>
      </c>
      <c r="D14" s="217"/>
      <c r="E14" s="217"/>
      <c r="F14" s="201">
        <f>+Vigencia!O182</f>
        <v>53108350</v>
      </c>
      <c r="G14" s="201">
        <f>+Vigencia!O230</f>
        <v>53108350</v>
      </c>
      <c r="H14" s="201">
        <f>+Vigencia!O278</f>
        <v>48802814</v>
      </c>
      <c r="I14" s="201">
        <f>+Vigencia!O326</f>
        <v>21961266</v>
      </c>
      <c r="J14" s="200"/>
      <c r="K14" s="200"/>
      <c r="L14" s="165"/>
      <c r="M14" s="165"/>
    </row>
    <row r="15" spans="2:13" ht="60">
      <c r="B15" s="198">
        <v>13</v>
      </c>
      <c r="C15" s="137" t="s">
        <v>237</v>
      </c>
      <c r="D15" s="217"/>
      <c r="E15" s="217"/>
      <c r="F15" s="201">
        <f>+Vigencia!O183</f>
        <v>53108350</v>
      </c>
      <c r="G15" s="201">
        <f>+Vigencia!O231</f>
        <v>53108350</v>
      </c>
      <c r="H15" s="201">
        <f>+Vigencia!O279</f>
        <v>48802814</v>
      </c>
      <c r="I15" s="201">
        <f>+Vigencia!O327</f>
        <v>21961266</v>
      </c>
      <c r="J15" s="200"/>
      <c r="K15" s="200"/>
      <c r="L15" s="165" t="s">
        <v>868</v>
      </c>
      <c r="M15" s="165" t="s">
        <v>868</v>
      </c>
    </row>
    <row r="16" spans="2:13" ht="96">
      <c r="B16" s="198">
        <v>14</v>
      </c>
      <c r="C16" s="137" t="s">
        <v>240</v>
      </c>
      <c r="D16" s="217"/>
      <c r="E16" s="217"/>
      <c r="F16" s="201">
        <f>+Vigencia!O184</f>
        <v>53108350</v>
      </c>
      <c r="G16" s="201">
        <f>+Vigencia!O232</f>
        <v>53108350</v>
      </c>
      <c r="H16" s="201">
        <f>+Vigencia!O280</f>
        <v>48802814</v>
      </c>
      <c r="I16" s="201">
        <f>+Vigencia!O328</f>
        <v>21961266</v>
      </c>
      <c r="J16" s="200"/>
      <c r="K16" s="200"/>
      <c r="L16" s="255" t="s">
        <v>760</v>
      </c>
      <c r="M16" s="255" t="s">
        <v>761</v>
      </c>
    </row>
    <row r="17" spans="2:13" ht="36">
      <c r="B17" s="198">
        <v>15</v>
      </c>
      <c r="C17" s="137" t="s">
        <v>243</v>
      </c>
      <c r="D17" s="217"/>
      <c r="E17" s="217"/>
      <c r="F17" s="201">
        <f>+Vigencia!O185</f>
        <v>0</v>
      </c>
      <c r="G17" s="201">
        <f>+Vigencia!O233</f>
        <v>0</v>
      </c>
      <c r="H17" s="201">
        <f>+Vigencia!O281</f>
        <v>0</v>
      </c>
      <c r="I17" s="201">
        <f>+Vigencia!O329</f>
        <v>0</v>
      </c>
      <c r="J17" s="200"/>
      <c r="K17" s="200"/>
      <c r="L17" s="255" t="s">
        <v>813</v>
      </c>
      <c r="M17" s="255" t="s">
        <v>813</v>
      </c>
    </row>
    <row r="18" spans="2:13" ht="36">
      <c r="B18" s="198">
        <v>16</v>
      </c>
      <c r="C18" s="137" t="s">
        <v>246</v>
      </c>
      <c r="D18" s="217"/>
      <c r="E18" s="217"/>
      <c r="F18" s="201">
        <f>+Vigencia!O186</f>
        <v>83992934</v>
      </c>
      <c r="G18" s="201">
        <f>+Vigencia!O234</f>
        <v>83992934</v>
      </c>
      <c r="H18" s="201">
        <f>+Vigencia!O282</f>
        <v>76635606</v>
      </c>
      <c r="I18" s="201">
        <f>+Vigencia!O330</f>
        <v>34486023</v>
      </c>
      <c r="J18" s="200"/>
      <c r="K18" s="200"/>
      <c r="L18" s="165" t="s">
        <v>763</v>
      </c>
      <c r="M18" s="165" t="s">
        <v>763</v>
      </c>
    </row>
    <row r="19" spans="2:13" ht="36">
      <c r="B19" s="198">
        <v>17</v>
      </c>
      <c r="C19" s="137" t="s">
        <v>249</v>
      </c>
      <c r="D19" s="217"/>
      <c r="E19" s="217"/>
      <c r="F19" s="201">
        <f>+Vigencia!O187</f>
        <v>12118880</v>
      </c>
      <c r="G19" s="201">
        <f>+Vigencia!O235</f>
        <v>12118880</v>
      </c>
      <c r="H19" s="201">
        <f>+Vigencia!O283</f>
        <v>12118880</v>
      </c>
      <c r="I19" s="201">
        <f>+Vigencia!O331</f>
        <v>5453496</v>
      </c>
      <c r="J19" s="200"/>
      <c r="K19" s="200"/>
      <c r="L19" s="165"/>
      <c r="M19" s="165"/>
    </row>
    <row r="20" spans="2:13" ht="36">
      <c r="B20" s="198">
        <v>18</v>
      </c>
      <c r="C20" s="137" t="s">
        <v>252</v>
      </c>
      <c r="D20" s="217"/>
      <c r="E20" s="217"/>
      <c r="F20" s="201">
        <f>+Vigencia!O188</f>
        <v>67171541</v>
      </c>
      <c r="G20" s="201">
        <f>+Vigencia!O236</f>
        <v>67171541</v>
      </c>
      <c r="H20" s="201">
        <f>+Vigencia!O284</f>
        <v>65674812</v>
      </c>
      <c r="I20" s="201">
        <f>+Vigencia!O332</f>
        <v>29553657</v>
      </c>
      <c r="J20" s="200"/>
      <c r="K20" s="200"/>
      <c r="L20" s="165"/>
      <c r="M20" s="165"/>
    </row>
    <row r="21" spans="2:13" ht="36">
      <c r="B21" s="198">
        <v>19</v>
      </c>
      <c r="C21" s="137" t="s">
        <v>255</v>
      </c>
      <c r="D21" s="217"/>
      <c r="E21" s="217"/>
      <c r="F21" s="201">
        <f>+Vigencia!O189</f>
        <v>122234802</v>
      </c>
      <c r="G21" s="201">
        <f>+Vigencia!O237</f>
        <v>122234802</v>
      </c>
      <c r="H21" s="201">
        <f>+Vigencia!O285</f>
        <v>111766566</v>
      </c>
      <c r="I21" s="201">
        <f>+Vigencia!O333</f>
        <v>50294955</v>
      </c>
      <c r="J21" s="200"/>
      <c r="K21" s="200"/>
      <c r="L21" s="165" t="s">
        <v>764</v>
      </c>
      <c r="M21" s="165" t="s">
        <v>765</v>
      </c>
    </row>
    <row r="22" spans="2:13" ht="60">
      <c r="B22" s="198">
        <v>20</v>
      </c>
      <c r="C22" s="137" t="s">
        <v>258</v>
      </c>
      <c r="D22" s="217"/>
      <c r="E22" s="217"/>
      <c r="F22" s="201">
        <f>+Vigencia!O190</f>
        <v>164105589</v>
      </c>
      <c r="G22" s="201">
        <f>+Vigencia!O238</f>
        <v>164105589</v>
      </c>
      <c r="H22" s="201">
        <f>+Vigencia!O286</f>
        <v>150051526</v>
      </c>
      <c r="I22" s="201">
        <f>+Vigencia!O334</f>
        <v>67523187</v>
      </c>
      <c r="J22" s="200"/>
      <c r="K22" s="200"/>
      <c r="L22" s="165" t="s">
        <v>766</v>
      </c>
      <c r="M22" s="165" t="s">
        <v>765</v>
      </c>
    </row>
    <row r="23" spans="2:13" ht="24">
      <c r="B23" s="198">
        <v>21</v>
      </c>
      <c r="C23" s="137" t="s">
        <v>261</v>
      </c>
      <c r="D23" s="217"/>
      <c r="E23" s="217"/>
      <c r="F23" s="201">
        <f>+Vigencia!O191</f>
        <v>31842406</v>
      </c>
      <c r="G23" s="201">
        <f>+Vigencia!O239</f>
        <v>31842406</v>
      </c>
      <c r="H23" s="201">
        <f>+Vigencia!O287</f>
        <v>29115411</v>
      </c>
      <c r="I23" s="201">
        <f>+Vigencia!O335</f>
        <v>13101935</v>
      </c>
      <c r="J23" s="200"/>
      <c r="K23" s="200"/>
      <c r="L23" s="165" t="s">
        <v>767</v>
      </c>
      <c r="M23" s="165" t="s">
        <v>765</v>
      </c>
    </row>
    <row r="24" spans="2:13" ht="24">
      <c r="B24" s="198">
        <v>22</v>
      </c>
      <c r="C24" s="137" t="s">
        <v>267</v>
      </c>
      <c r="D24" s="217"/>
      <c r="E24" s="217"/>
      <c r="F24" s="201">
        <f>+Vigencia!O192</f>
        <v>19233652</v>
      </c>
      <c r="G24" s="201">
        <f>+Vigencia!O240</f>
        <v>19233652</v>
      </c>
      <c r="H24" s="201">
        <f>+Vigencia!O288</f>
        <v>17586475</v>
      </c>
      <c r="I24" s="201">
        <f>+Vigencia!O336</f>
        <v>7913914</v>
      </c>
      <c r="J24" s="200"/>
      <c r="K24" s="200"/>
      <c r="L24" s="165" t="s">
        <v>768</v>
      </c>
      <c r="M24" s="165" t="s">
        <v>765</v>
      </c>
    </row>
    <row r="25" spans="2:13" ht="24">
      <c r="B25" s="198">
        <v>23</v>
      </c>
      <c r="C25" s="137" t="s">
        <v>270</v>
      </c>
      <c r="D25" s="217"/>
      <c r="E25" s="217"/>
      <c r="F25" s="201">
        <f>+Vigencia!O193</f>
        <v>80248995</v>
      </c>
      <c r="G25" s="201">
        <f>+Vigencia!O241</f>
        <v>80248995</v>
      </c>
      <c r="H25" s="201">
        <f>+Vigencia!O289</f>
        <v>73391933</v>
      </c>
      <c r="I25" s="201">
        <f>+Vigencia!O337</f>
        <v>33026370</v>
      </c>
      <c r="J25" s="200"/>
      <c r="K25" s="200"/>
      <c r="L25" s="165" t="s">
        <v>775</v>
      </c>
      <c r="M25" s="165" t="s">
        <v>765</v>
      </c>
    </row>
    <row r="26" spans="2:13" ht="48">
      <c r="B26" s="198">
        <v>24</v>
      </c>
      <c r="C26" s="137" t="s">
        <v>276</v>
      </c>
      <c r="D26" s="217"/>
      <c r="E26" s="217"/>
      <c r="F26" s="201">
        <f>+Vigencia!O194</f>
        <v>13548066</v>
      </c>
      <c r="G26" s="201">
        <f>+Vigencia!O242</f>
        <v>13548066</v>
      </c>
      <c r="H26" s="201">
        <f>+Vigencia!O290</f>
        <v>12387804</v>
      </c>
      <c r="I26" s="201">
        <f>+Vigencia!O338</f>
        <v>5574512</v>
      </c>
      <c r="J26" s="200"/>
      <c r="K26" s="200"/>
      <c r="L26" s="165"/>
      <c r="M26" s="165"/>
    </row>
    <row r="27" spans="2:13" ht="24">
      <c r="B27" s="198">
        <v>25</v>
      </c>
      <c r="C27" s="137" t="s">
        <v>279</v>
      </c>
      <c r="D27" s="217"/>
      <c r="E27" s="217"/>
      <c r="F27" s="201">
        <f>+Vigencia!O195</f>
        <v>83566036</v>
      </c>
      <c r="G27" s="201">
        <f>+Vigencia!O243</f>
        <v>83566036</v>
      </c>
      <c r="H27" s="201">
        <f>+Vigencia!O291</f>
        <v>76409409</v>
      </c>
      <c r="I27" s="201">
        <f>+Vigencia!O339</f>
        <v>34384234</v>
      </c>
      <c r="J27" s="200"/>
      <c r="K27" s="200"/>
      <c r="L27" s="165"/>
      <c r="M27" s="165"/>
    </row>
    <row r="28" spans="2:13" ht="409.5">
      <c r="B28" s="198">
        <v>26</v>
      </c>
      <c r="C28" s="137" t="s">
        <v>284</v>
      </c>
      <c r="D28" s="217"/>
      <c r="E28" s="217"/>
      <c r="F28" s="201">
        <f>+Vigencia!O196</f>
        <v>161808100</v>
      </c>
      <c r="G28" s="201">
        <f>+Vigencia!O244</f>
        <v>161808100</v>
      </c>
      <c r="H28" s="201">
        <f>+Vigencia!O292</f>
        <v>147950790</v>
      </c>
      <c r="I28" s="201">
        <f>+Vigencia!O340</f>
        <v>66577855</v>
      </c>
      <c r="J28" s="200"/>
      <c r="K28" s="200"/>
      <c r="L28" s="165" t="s">
        <v>770</v>
      </c>
      <c r="M28" s="165" t="s">
        <v>770</v>
      </c>
    </row>
    <row r="29" spans="2:13" ht="409.5">
      <c r="B29" s="198">
        <v>27</v>
      </c>
      <c r="C29" s="137" t="s">
        <v>290</v>
      </c>
      <c r="D29" s="217"/>
      <c r="E29" s="217"/>
      <c r="F29" s="201">
        <f>+Vigencia!O197</f>
        <v>39049119</v>
      </c>
      <c r="G29" s="201">
        <f>+Vigencia!O245</f>
        <v>39049119</v>
      </c>
      <c r="H29" s="201">
        <f>+Vigencia!O293</f>
        <v>35704938</v>
      </c>
      <c r="I29" s="201">
        <f>+Vigencia!O341</f>
        <v>16067222</v>
      </c>
      <c r="J29" s="200"/>
      <c r="K29" s="200"/>
      <c r="L29" s="165" t="s">
        <v>770</v>
      </c>
      <c r="M29" s="165" t="s">
        <v>770</v>
      </c>
    </row>
    <row r="30" spans="2:13" ht="409.5">
      <c r="B30" s="198">
        <v>28</v>
      </c>
      <c r="C30" s="137" t="s">
        <v>293</v>
      </c>
      <c r="D30" s="217"/>
      <c r="E30" s="217"/>
      <c r="F30" s="201">
        <f>+Vigencia!O198</f>
        <v>35587276</v>
      </c>
      <c r="G30" s="201">
        <f>+Vigencia!O246</f>
        <v>35587276</v>
      </c>
      <c r="H30" s="201">
        <f>+Vigencia!O294</f>
        <v>32539568</v>
      </c>
      <c r="I30" s="201">
        <f>+Vigencia!O342</f>
        <v>14642806</v>
      </c>
      <c r="J30" s="200"/>
      <c r="K30" s="200"/>
      <c r="L30" s="165" t="s">
        <v>770</v>
      </c>
      <c r="M30" s="165" t="s">
        <v>770</v>
      </c>
    </row>
    <row r="31" spans="2:13" ht="409.5">
      <c r="B31" s="198">
        <v>29</v>
      </c>
      <c r="C31" s="137" t="s">
        <v>297</v>
      </c>
      <c r="D31" s="217"/>
      <c r="E31" s="217"/>
      <c r="F31" s="201">
        <f>+Vigencia!O199</f>
        <v>40279214</v>
      </c>
      <c r="G31" s="201">
        <f>+Vigencia!O247</f>
        <v>40279214</v>
      </c>
      <c r="H31" s="201">
        <f>+Vigencia!O295</f>
        <v>36829687</v>
      </c>
      <c r="I31" s="201">
        <f>+Vigencia!O343</f>
        <v>16573360</v>
      </c>
      <c r="J31" s="200"/>
      <c r="K31" s="200"/>
      <c r="L31" s="165" t="s">
        <v>770</v>
      </c>
      <c r="M31" s="165" t="s">
        <v>770</v>
      </c>
    </row>
    <row r="32" spans="2:13" ht="409.5">
      <c r="B32" s="198">
        <v>30</v>
      </c>
      <c r="C32" s="137" t="s">
        <v>301</v>
      </c>
      <c r="D32" s="217"/>
      <c r="E32" s="217"/>
      <c r="F32" s="201">
        <f>+Vigencia!O200</f>
        <v>128719434</v>
      </c>
      <c r="G32" s="201">
        <f>+Vigencia!O248</f>
        <v>128719434</v>
      </c>
      <c r="H32" s="201">
        <f>+Vigencia!O296</f>
        <v>117447903</v>
      </c>
      <c r="I32" s="201">
        <f>+Vigencia!O344</f>
        <v>52851557</v>
      </c>
      <c r="J32" s="200"/>
      <c r="K32" s="200"/>
      <c r="L32" s="165" t="s">
        <v>770</v>
      </c>
      <c r="M32" s="165" t="s">
        <v>770</v>
      </c>
    </row>
    <row r="33" spans="2:13" ht="409.5">
      <c r="B33" s="198">
        <v>31</v>
      </c>
      <c r="C33" s="137" t="s">
        <v>304</v>
      </c>
      <c r="D33" s="217"/>
      <c r="E33" s="217"/>
      <c r="F33" s="201">
        <f>+Vigencia!O201</f>
        <v>0</v>
      </c>
      <c r="G33" s="201">
        <f>+Vigencia!O249</f>
        <v>0</v>
      </c>
      <c r="H33" s="201">
        <f>+Vigencia!O297</f>
        <v>0</v>
      </c>
      <c r="I33" s="201">
        <f>+Vigencia!O345</f>
        <v>0</v>
      </c>
      <c r="J33" s="200"/>
      <c r="K33" s="200"/>
      <c r="L33" s="165" t="s">
        <v>770</v>
      </c>
      <c r="M33" s="165" t="s">
        <v>770</v>
      </c>
    </row>
    <row r="34" spans="2:13" ht="180">
      <c r="B34" s="198">
        <v>32</v>
      </c>
      <c r="C34" s="137" t="s">
        <v>307</v>
      </c>
      <c r="D34" s="217"/>
      <c r="E34" s="217"/>
      <c r="F34" s="201">
        <f>+Vigencia!O202</f>
        <v>732677819</v>
      </c>
      <c r="G34" s="201">
        <f>+Vigencia!O250</f>
        <v>732677819</v>
      </c>
      <c r="H34" s="201">
        <f>+Vigencia!O298</f>
        <v>732677819</v>
      </c>
      <c r="I34" s="201">
        <f>+Vigencia!O346</f>
        <v>329705019</v>
      </c>
      <c r="J34" s="200"/>
      <c r="K34" s="200"/>
      <c r="L34" s="165" t="s">
        <v>771</v>
      </c>
      <c r="M34" s="165" t="s">
        <v>771</v>
      </c>
    </row>
    <row r="35" spans="2:13" ht="72.75" customHeight="1">
      <c r="B35" s="198">
        <v>33</v>
      </c>
      <c r="C35" s="137" t="s">
        <v>310</v>
      </c>
      <c r="D35" s="217"/>
      <c r="E35" s="217"/>
      <c r="F35" s="201">
        <f>+Vigencia!O203</f>
        <v>508319280</v>
      </c>
      <c r="G35" s="201">
        <f>+Vigencia!O251</f>
        <v>508319280</v>
      </c>
      <c r="H35" s="201">
        <f>+Vigencia!O299</f>
        <v>508319280</v>
      </c>
      <c r="I35" s="201">
        <f>+Vigencia!O347</f>
        <v>228743676</v>
      </c>
      <c r="J35" s="200"/>
      <c r="K35" s="200"/>
      <c r="L35" s="165" t="s">
        <v>772</v>
      </c>
      <c r="M35" s="165" t="s">
        <v>773</v>
      </c>
    </row>
    <row r="36" spans="2:13" ht="36">
      <c r="B36" s="198">
        <v>34</v>
      </c>
      <c r="C36" s="137" t="s">
        <v>313</v>
      </c>
      <c r="D36" s="217"/>
      <c r="E36" s="217"/>
      <c r="F36" s="201">
        <f>+Vigencia!O204</f>
        <v>63164340</v>
      </c>
      <c r="G36" s="201">
        <f>+Vigencia!O252</f>
        <v>63164340</v>
      </c>
      <c r="H36" s="201">
        <f>+Vigencia!O300</f>
        <v>63164340</v>
      </c>
      <c r="I36" s="201">
        <f>+Vigencia!O348</f>
        <v>28423953</v>
      </c>
      <c r="J36" s="200"/>
      <c r="K36" s="200"/>
      <c r="L36" s="165" t="s">
        <v>774</v>
      </c>
      <c r="M36" s="165" t="s">
        <v>774</v>
      </c>
    </row>
    <row r="37" spans="2:13" ht="31.5" customHeight="1">
      <c r="B37" s="198">
        <v>35</v>
      </c>
      <c r="C37" s="137" t="s">
        <v>316</v>
      </c>
      <c r="D37" s="217"/>
      <c r="E37" s="217"/>
      <c r="F37" s="201">
        <f>+Vigencia!O205</f>
        <v>89851139</v>
      </c>
      <c r="G37" s="201">
        <f>+Vigencia!O253</f>
        <v>89851139</v>
      </c>
      <c r="H37" s="201">
        <f>+Vigencia!O301</f>
        <v>82428899</v>
      </c>
      <c r="I37" s="201">
        <f>+Vigencia!O349</f>
        <v>37093005</v>
      </c>
      <c r="J37" s="200"/>
      <c r="K37" s="200"/>
      <c r="L37" s="165" t="s">
        <v>775</v>
      </c>
      <c r="M37" s="165" t="s">
        <v>765</v>
      </c>
    </row>
    <row r="38" spans="2:13" ht="24">
      <c r="B38" s="198">
        <v>36</v>
      </c>
      <c r="C38" s="137" t="s">
        <v>319</v>
      </c>
      <c r="D38" s="217"/>
      <c r="E38" s="217"/>
      <c r="F38" s="201">
        <f>+Vigencia!O206</f>
        <v>199881738</v>
      </c>
      <c r="G38" s="201">
        <f>+Vigencia!O254</f>
        <v>199881738</v>
      </c>
      <c r="H38" s="201">
        <f>+Vigencia!O302</f>
        <v>151587753</v>
      </c>
      <c r="I38" s="201">
        <f>+Vigencia!O350</f>
        <v>42247252</v>
      </c>
      <c r="J38" s="200"/>
      <c r="K38" s="200"/>
      <c r="L38" s="165"/>
      <c r="M38" s="165"/>
    </row>
    <row r="39" spans="2:13" ht="60">
      <c r="B39" s="198">
        <v>37</v>
      </c>
      <c r="C39" s="137" t="s">
        <v>327</v>
      </c>
      <c r="D39" s="217"/>
      <c r="E39" s="217"/>
      <c r="F39" s="201">
        <f>+Vigencia!O207</f>
        <v>0</v>
      </c>
      <c r="G39" s="201">
        <f>+Vigencia!O255</f>
        <v>0</v>
      </c>
      <c r="H39" s="201">
        <f>+Vigencia!O303</f>
        <v>0</v>
      </c>
      <c r="I39" s="201">
        <f>+Vigencia!O351</f>
        <v>0</v>
      </c>
      <c r="J39" s="200"/>
      <c r="K39" s="200"/>
      <c r="L39" s="165"/>
      <c r="M39" s="165"/>
    </row>
    <row r="40" spans="2:13" ht="132">
      <c r="B40" s="198">
        <v>38</v>
      </c>
      <c r="C40" s="137" t="s">
        <v>330</v>
      </c>
      <c r="D40" s="217"/>
      <c r="E40" s="217"/>
      <c r="F40" s="201">
        <f>+Vigencia!O208</f>
        <v>631097079</v>
      </c>
      <c r="G40" s="201">
        <f>+Vigencia!O256</f>
        <v>631097079</v>
      </c>
      <c r="H40" s="201">
        <f>+Vigencia!O304</f>
        <v>631097079</v>
      </c>
      <c r="I40" s="201">
        <f>+Vigencia!O352</f>
        <v>283993686</v>
      </c>
      <c r="J40" s="200"/>
      <c r="K40" s="200"/>
      <c r="L40" s="257" t="s">
        <v>869</v>
      </c>
      <c r="M40" s="257" t="s">
        <v>870</v>
      </c>
    </row>
    <row r="41" spans="2:13" ht="72">
      <c r="B41" s="198">
        <v>39</v>
      </c>
      <c r="C41" s="137" t="s">
        <v>334</v>
      </c>
      <c r="D41" s="217"/>
      <c r="E41" s="217"/>
      <c r="F41" s="201">
        <f>+Vigencia!O209</f>
        <v>105815645</v>
      </c>
      <c r="G41" s="201">
        <f>+Vigencia!O257</f>
        <v>105815645</v>
      </c>
      <c r="H41" s="201">
        <f>+Vigencia!O305</f>
        <v>96753553</v>
      </c>
      <c r="I41" s="201">
        <f>+Vigencia!O353</f>
        <v>43539099</v>
      </c>
      <c r="J41" s="200"/>
      <c r="K41" s="200"/>
      <c r="L41" s="165" t="s">
        <v>871</v>
      </c>
      <c r="M41" s="165" t="s">
        <v>871</v>
      </c>
    </row>
    <row r="42" spans="2:13" ht="24">
      <c r="B42" s="198">
        <v>40</v>
      </c>
      <c r="C42" s="137" t="s">
        <v>341</v>
      </c>
      <c r="D42" s="339">
        <v>1</v>
      </c>
      <c r="E42" s="339">
        <v>1</v>
      </c>
      <c r="F42" s="201">
        <f>+Vigencia!O210</f>
        <v>216824657</v>
      </c>
      <c r="G42" s="201">
        <f>+Vigencia!O258</f>
        <v>216824657</v>
      </c>
      <c r="H42" s="201">
        <f>+Vigencia!O306</f>
        <v>198172680</v>
      </c>
      <c r="I42" s="201">
        <f>+Vigencia!O354</f>
        <v>89177707</v>
      </c>
      <c r="J42" s="200"/>
      <c r="K42" s="200"/>
      <c r="L42" s="354"/>
      <c r="M42" s="356"/>
    </row>
    <row r="43" spans="2:13" ht="24">
      <c r="B43" s="198">
        <v>41</v>
      </c>
      <c r="C43" s="137" t="s">
        <v>344</v>
      </c>
      <c r="D43" s="217">
        <v>0.5</v>
      </c>
      <c r="E43" s="217">
        <f>+D43/6*3</f>
        <v>0.25</v>
      </c>
      <c r="F43" s="201">
        <f>+Vigencia!O211</f>
        <v>244705749</v>
      </c>
      <c r="G43" s="201">
        <f>+Vigencia!O259</f>
        <v>244705749</v>
      </c>
      <c r="H43" s="201">
        <f>+Vigencia!O307</f>
        <v>228873805</v>
      </c>
      <c r="I43" s="201">
        <f>+Vigencia!O355</f>
        <v>102993213</v>
      </c>
      <c r="J43" s="200"/>
      <c r="K43" s="200"/>
      <c r="L43" s="255"/>
      <c r="M43" s="255"/>
    </row>
    <row r="44" spans="2:13" ht="99" customHeight="1">
      <c r="B44" s="198">
        <v>42</v>
      </c>
      <c r="C44" s="137" t="s">
        <v>347</v>
      </c>
      <c r="D44" s="217">
        <v>3122</v>
      </c>
      <c r="E44" s="217">
        <v>1879</v>
      </c>
      <c r="F44" s="201">
        <f>+Vigencia!O212</f>
        <v>91265146</v>
      </c>
      <c r="G44" s="201">
        <f>+Vigencia!O260</f>
        <v>91265146</v>
      </c>
      <c r="H44" s="201">
        <f>+Vigencia!O308</f>
        <v>91265146</v>
      </c>
      <c r="I44" s="201">
        <f>+Vigencia!O356</f>
        <v>41069315</v>
      </c>
      <c r="J44" s="200"/>
      <c r="K44" s="200"/>
      <c r="L44" s="261"/>
      <c r="M44" s="261"/>
    </row>
    <row r="45" spans="2:13" ht="81" customHeight="1">
      <c r="B45" s="198">
        <v>43</v>
      </c>
      <c r="C45" s="137" t="s">
        <v>354</v>
      </c>
      <c r="D45" s="217">
        <v>1.9</v>
      </c>
      <c r="E45" s="217">
        <f>+D45/6*3</f>
        <v>0.95</v>
      </c>
      <c r="F45" s="201">
        <f>+Vigencia!O213</f>
        <v>1440336997</v>
      </c>
      <c r="G45" s="201">
        <f>+Vigencia!O261</f>
        <v>1440336997</v>
      </c>
      <c r="H45" s="201">
        <f>+Vigencia!O309</f>
        <v>1440336997</v>
      </c>
      <c r="I45" s="201">
        <f>+Vigencia!O357</f>
        <v>648151649</v>
      </c>
      <c r="J45" s="200"/>
      <c r="K45" s="200"/>
      <c r="L45" s="262"/>
      <c r="M45" s="262"/>
    </row>
    <row r="46" spans="2:13" ht="24">
      <c r="B46" s="198">
        <v>44</v>
      </c>
      <c r="C46" s="137" t="s">
        <v>359</v>
      </c>
      <c r="D46" s="217"/>
      <c r="E46" s="217"/>
      <c r="F46" s="201">
        <f>+Vigencia!O214</f>
        <v>2377497906</v>
      </c>
      <c r="G46" s="201">
        <f>+Vigencia!O262</f>
        <v>2377497906</v>
      </c>
      <c r="H46" s="201">
        <f>+Vigencia!O310</f>
        <v>1802969168</v>
      </c>
      <c r="I46" s="201">
        <f>+Vigencia!O358</f>
        <v>837303362</v>
      </c>
      <c r="J46" s="200"/>
      <c r="K46" s="200"/>
      <c r="L46" s="165"/>
      <c r="M46" s="165"/>
    </row>
    <row r="47" spans="2:13" ht="36">
      <c r="B47" s="198">
        <v>45</v>
      </c>
      <c r="C47" s="137" t="s">
        <v>362</v>
      </c>
      <c r="D47" s="217"/>
      <c r="E47" s="217"/>
      <c r="F47" s="201">
        <f>+Vigencia!O215</f>
        <v>0</v>
      </c>
      <c r="G47" s="201">
        <f>+Vigencia!O263</f>
        <v>0</v>
      </c>
      <c r="H47" s="201">
        <f>+Vigencia!O311</f>
        <v>0</v>
      </c>
      <c r="I47" s="201">
        <f>+Vigencia!O359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9470383096</v>
      </c>
      <c r="G49" s="154">
        <f t="shared" si="0"/>
        <v>9470383096</v>
      </c>
      <c r="H49" s="154">
        <f t="shared" si="0"/>
        <v>8602287044</v>
      </c>
      <c r="I49" s="154">
        <f t="shared" si="0"/>
        <v>3871029167</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E4F7A-57E1-43BA-B43C-2122FBC5B615}">
  <sheetPr codeName="Hoja18"/>
  <dimension ref="B1:M149"/>
  <sheetViews>
    <sheetView showGridLines="0" zoomScale="70" zoomScaleNormal="70" workbookViewId="0">
      <pane xSplit="3" ySplit="2" topLeftCell="D41"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53.6640625" customWidth="1"/>
    <col min="4" max="5" width="14.83203125" customWidth="1"/>
    <col min="6" max="11" width="18.83203125" customWidth="1"/>
    <col min="12" max="13" width="85.83203125" customWidth="1"/>
  </cols>
  <sheetData>
    <row r="1" spans="2:13" ht="18">
      <c r="B1" s="197"/>
      <c r="C1" s="197" t="str">
        <f>"Localidad: "&amp;Vigencia!P170</f>
        <v>Localidad: 11. SUBA</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+Vigencia!P171</f>
        <v>0</v>
      </c>
      <c r="G3" s="201">
        <f>+Vigencia!P219</f>
        <v>0</v>
      </c>
      <c r="H3" s="201">
        <f>+Vigencia!P267</f>
        <v>0</v>
      </c>
      <c r="I3" s="201">
        <f>+Vigencia!P315</f>
        <v>0</v>
      </c>
      <c r="J3" s="200"/>
      <c r="K3" s="200"/>
      <c r="L3" s="165" t="s">
        <v>747</v>
      </c>
      <c r="M3" s="165" t="s">
        <v>747</v>
      </c>
    </row>
    <row r="4" spans="2:13" ht="60">
      <c r="B4" s="198">
        <v>2</v>
      </c>
      <c r="C4" s="165" t="s">
        <v>200</v>
      </c>
      <c r="D4" s="216"/>
      <c r="E4" s="217"/>
      <c r="F4" s="201">
        <f>+Vigencia!P172</f>
        <v>0</v>
      </c>
      <c r="G4" s="201">
        <f>+Vigencia!P220</f>
        <v>0</v>
      </c>
      <c r="H4" s="201">
        <f>+Vigencia!P268</f>
        <v>0</v>
      </c>
      <c r="I4" s="201">
        <f>+Vigencia!P316</f>
        <v>0</v>
      </c>
      <c r="J4" s="200"/>
      <c r="K4" s="200"/>
      <c r="L4" s="165" t="s">
        <v>747</v>
      </c>
      <c r="M4" s="165" t="s">
        <v>747</v>
      </c>
    </row>
    <row r="5" spans="2:13" ht="69.75" customHeight="1">
      <c r="B5" s="198">
        <v>3</v>
      </c>
      <c r="C5" s="137" t="s">
        <v>204</v>
      </c>
      <c r="D5" s="217"/>
      <c r="E5" s="217"/>
      <c r="F5" s="201">
        <f>+Vigencia!P173</f>
        <v>0</v>
      </c>
      <c r="G5" s="201">
        <f>+Vigencia!P221</f>
        <v>0</v>
      </c>
      <c r="H5" s="201">
        <f>+Vigencia!P269</f>
        <v>0</v>
      </c>
      <c r="I5" s="201">
        <f>+Vigencia!P317</f>
        <v>0</v>
      </c>
      <c r="J5" s="200"/>
      <c r="K5" s="200"/>
      <c r="L5" s="165" t="s">
        <v>748</v>
      </c>
      <c r="M5" s="165" t="s">
        <v>749</v>
      </c>
    </row>
    <row r="6" spans="2:13" ht="48">
      <c r="B6" s="198">
        <v>4</v>
      </c>
      <c r="C6" s="137" t="s">
        <v>750</v>
      </c>
      <c r="D6" s="217"/>
      <c r="E6" s="217"/>
      <c r="F6" s="201">
        <f>+Vigencia!P174</f>
        <v>0</v>
      </c>
      <c r="G6" s="201">
        <f>+Vigencia!P222</f>
        <v>0</v>
      </c>
      <c r="H6" s="201">
        <f>+Vigencia!P270</f>
        <v>0</v>
      </c>
      <c r="I6" s="201">
        <f>+Vigencia!P318</f>
        <v>0</v>
      </c>
      <c r="J6" s="200"/>
      <c r="K6" s="200"/>
      <c r="L6" s="165" t="s">
        <v>747</v>
      </c>
      <c r="M6" s="165" t="s">
        <v>747</v>
      </c>
    </row>
    <row r="7" spans="2:13" ht="48" customHeight="1">
      <c r="B7" s="198">
        <v>5</v>
      </c>
      <c r="C7" s="137" t="s">
        <v>211</v>
      </c>
      <c r="D7" s="217"/>
      <c r="E7" s="217"/>
      <c r="F7" s="201">
        <f>+Vigencia!P175</f>
        <v>0</v>
      </c>
      <c r="G7" s="201">
        <f>+Vigencia!P223</f>
        <v>0</v>
      </c>
      <c r="H7" s="201">
        <f>+Vigencia!P271</f>
        <v>0</v>
      </c>
      <c r="I7" s="201">
        <f>+Vigencia!P319</f>
        <v>0</v>
      </c>
      <c r="J7" s="200"/>
      <c r="K7" s="200"/>
      <c r="L7" s="165" t="s">
        <v>751</v>
      </c>
      <c r="M7" s="165" t="s">
        <v>752</v>
      </c>
    </row>
    <row r="8" spans="2:13" ht="84">
      <c r="B8" s="198">
        <v>6</v>
      </c>
      <c r="C8" s="137" t="s">
        <v>215</v>
      </c>
      <c r="D8" s="217"/>
      <c r="E8" s="217"/>
      <c r="F8" s="201">
        <f>+Vigencia!P176</f>
        <v>0</v>
      </c>
      <c r="G8" s="201">
        <f>+Vigencia!P224</f>
        <v>0</v>
      </c>
      <c r="H8" s="201">
        <f>+Vigencia!P272</f>
        <v>0</v>
      </c>
      <c r="I8" s="201">
        <f>+Vigencia!P320</f>
        <v>0</v>
      </c>
      <c r="J8" s="200"/>
      <c r="K8" s="200"/>
      <c r="L8" s="165" t="s">
        <v>747</v>
      </c>
      <c r="M8" s="165" t="s">
        <v>779</v>
      </c>
    </row>
    <row r="9" spans="2:13" ht="72">
      <c r="B9" s="198">
        <v>7</v>
      </c>
      <c r="C9" s="137" t="s">
        <v>219</v>
      </c>
      <c r="D9" s="217"/>
      <c r="E9" s="217"/>
      <c r="F9" s="201">
        <f>+Vigencia!P177</f>
        <v>0</v>
      </c>
      <c r="G9" s="201">
        <f>+Vigencia!P225</f>
        <v>0</v>
      </c>
      <c r="H9" s="201">
        <f>+Vigencia!P273</f>
        <v>0</v>
      </c>
      <c r="I9" s="201">
        <f>+Vigencia!P321</f>
        <v>0</v>
      </c>
      <c r="J9" s="200"/>
      <c r="K9" s="200"/>
      <c r="L9" s="165" t="s">
        <v>753</v>
      </c>
      <c r="M9" s="165" t="s">
        <v>753</v>
      </c>
    </row>
    <row r="10" spans="2:13" ht="75.75" customHeight="1">
      <c r="B10" s="198">
        <v>8</v>
      </c>
      <c r="C10" s="137" t="s">
        <v>222</v>
      </c>
      <c r="D10" s="217"/>
      <c r="E10" s="217"/>
      <c r="F10" s="201">
        <f>+Vigencia!P178</f>
        <v>0</v>
      </c>
      <c r="G10" s="201">
        <f>+Vigencia!P226</f>
        <v>0</v>
      </c>
      <c r="H10" s="201">
        <f>+Vigencia!P274</f>
        <v>0</v>
      </c>
      <c r="I10" s="201">
        <f>+Vigencia!P322</f>
        <v>0</v>
      </c>
      <c r="J10" s="200"/>
      <c r="K10" s="200"/>
      <c r="L10" s="255" t="s">
        <v>872</v>
      </c>
      <c r="M10" s="255" t="s">
        <v>873</v>
      </c>
    </row>
    <row r="11" spans="2:13" ht="24">
      <c r="B11" s="198">
        <v>9</v>
      </c>
      <c r="C11" s="137" t="s">
        <v>225</v>
      </c>
      <c r="D11" s="217"/>
      <c r="E11" s="217"/>
      <c r="F11" s="201">
        <f>+Vigencia!P179</f>
        <v>0</v>
      </c>
      <c r="G11" s="201">
        <f>+Vigencia!P227</f>
        <v>0</v>
      </c>
      <c r="H11" s="201">
        <f>+Vigencia!P275</f>
        <v>0</v>
      </c>
      <c r="I11" s="201">
        <f>+Vigencia!P323</f>
        <v>0</v>
      </c>
      <c r="J11" s="200"/>
      <c r="K11" s="200"/>
      <c r="L11" s="165"/>
      <c r="M11" s="165"/>
    </row>
    <row r="12" spans="2:13" ht="59.25" customHeight="1">
      <c r="B12" s="198">
        <v>10</v>
      </c>
      <c r="C12" s="137" t="s">
        <v>228</v>
      </c>
      <c r="D12" s="217"/>
      <c r="E12" s="217">
        <v>257</v>
      </c>
      <c r="F12" s="201">
        <f>+Vigencia!P180</f>
        <v>0</v>
      </c>
      <c r="G12" s="201">
        <f>+Vigencia!P228</f>
        <v>0</v>
      </c>
      <c r="H12" s="201">
        <f>+Vigencia!P276</f>
        <v>0</v>
      </c>
      <c r="I12" s="201">
        <f>+Vigencia!P324</f>
        <v>0</v>
      </c>
      <c r="J12" s="200"/>
      <c r="K12" s="200"/>
      <c r="L12" s="255" t="s">
        <v>874</v>
      </c>
      <c r="M12" s="255" t="s">
        <v>875</v>
      </c>
    </row>
    <row r="13" spans="2:13" ht="72">
      <c r="B13" s="198">
        <v>11</v>
      </c>
      <c r="C13" s="137" t="s">
        <v>231</v>
      </c>
      <c r="D13" s="217"/>
      <c r="E13" s="217"/>
      <c r="F13" s="201">
        <f>+Vigencia!P181</f>
        <v>0</v>
      </c>
      <c r="G13" s="201">
        <f>+Vigencia!P229</f>
        <v>0</v>
      </c>
      <c r="H13" s="201">
        <f>+Vigencia!P277</f>
        <v>0</v>
      </c>
      <c r="I13" s="201">
        <f>+Vigencia!P325</f>
        <v>0</v>
      </c>
      <c r="J13" s="200"/>
      <c r="K13" s="200"/>
      <c r="L13" s="165" t="s">
        <v>876</v>
      </c>
      <c r="M13" s="165" t="s">
        <v>876</v>
      </c>
    </row>
    <row r="14" spans="2:13" ht="48">
      <c r="B14" s="198">
        <v>12</v>
      </c>
      <c r="C14" s="137" t="s">
        <v>234</v>
      </c>
      <c r="D14" s="217"/>
      <c r="E14" s="217"/>
      <c r="F14" s="201">
        <f>+Vigencia!P182</f>
        <v>0</v>
      </c>
      <c r="G14" s="201">
        <f>+Vigencia!P230</f>
        <v>0</v>
      </c>
      <c r="H14" s="201">
        <f>+Vigencia!P278</f>
        <v>0</v>
      </c>
      <c r="I14" s="201">
        <f>+Vigencia!P326</f>
        <v>0</v>
      </c>
      <c r="J14" s="200"/>
      <c r="K14" s="200"/>
      <c r="L14" s="165"/>
      <c r="M14" s="165"/>
    </row>
    <row r="15" spans="2:13" ht="60">
      <c r="B15" s="198">
        <v>13</v>
      </c>
      <c r="C15" s="137" t="s">
        <v>237</v>
      </c>
      <c r="D15" s="217"/>
      <c r="E15" s="217"/>
      <c r="F15" s="201">
        <f>+Vigencia!P183</f>
        <v>0</v>
      </c>
      <c r="G15" s="201">
        <f>+Vigencia!P231</f>
        <v>0</v>
      </c>
      <c r="H15" s="201">
        <f>+Vigencia!P279</f>
        <v>0</v>
      </c>
      <c r="I15" s="201">
        <f>+Vigencia!P327</f>
        <v>0</v>
      </c>
      <c r="J15" s="200"/>
      <c r="K15" s="200"/>
      <c r="L15" s="165" t="s">
        <v>877</v>
      </c>
      <c r="M15" s="165" t="s">
        <v>877</v>
      </c>
    </row>
    <row r="16" spans="2:13" ht="96">
      <c r="B16" s="198">
        <v>14</v>
      </c>
      <c r="C16" s="137" t="s">
        <v>240</v>
      </c>
      <c r="D16" s="217"/>
      <c r="E16" s="217"/>
      <c r="F16" s="201">
        <f>+Vigencia!P184</f>
        <v>0</v>
      </c>
      <c r="G16" s="201">
        <f>+Vigencia!P232</f>
        <v>0</v>
      </c>
      <c r="H16" s="201">
        <f>+Vigencia!P280</f>
        <v>0</v>
      </c>
      <c r="I16" s="201">
        <f>+Vigencia!P328</f>
        <v>0</v>
      </c>
      <c r="J16" s="200"/>
      <c r="K16" s="200"/>
      <c r="L16" s="255" t="s">
        <v>760</v>
      </c>
      <c r="M16" s="255" t="s">
        <v>832</v>
      </c>
    </row>
    <row r="17" spans="2:13" ht="36">
      <c r="B17" s="198">
        <v>15</v>
      </c>
      <c r="C17" s="137" t="s">
        <v>243</v>
      </c>
      <c r="D17" s="217"/>
      <c r="E17" s="217"/>
      <c r="F17" s="201">
        <f>+Vigencia!P185</f>
        <v>0</v>
      </c>
      <c r="G17" s="201">
        <f>+Vigencia!P233</f>
        <v>0</v>
      </c>
      <c r="H17" s="201">
        <f>+Vigencia!P281</f>
        <v>0</v>
      </c>
      <c r="I17" s="201">
        <f>+Vigencia!P329</f>
        <v>0</v>
      </c>
      <c r="J17" s="200"/>
      <c r="K17" s="200"/>
      <c r="L17" s="255" t="s">
        <v>878</v>
      </c>
      <c r="M17" s="255" t="s">
        <v>878</v>
      </c>
    </row>
    <row r="18" spans="2:13" ht="36">
      <c r="B18" s="198">
        <v>16</v>
      </c>
      <c r="C18" s="137" t="s">
        <v>246</v>
      </c>
      <c r="D18" s="217"/>
      <c r="E18" s="217"/>
      <c r="F18" s="201">
        <f>+Vigencia!P186</f>
        <v>0</v>
      </c>
      <c r="G18" s="201">
        <f>+Vigencia!P234</f>
        <v>0</v>
      </c>
      <c r="H18" s="201">
        <f>+Vigencia!P282</f>
        <v>0</v>
      </c>
      <c r="I18" s="201">
        <f>+Vigencia!P330</f>
        <v>0</v>
      </c>
      <c r="J18" s="200"/>
      <c r="K18" s="200"/>
      <c r="L18" s="165" t="s">
        <v>763</v>
      </c>
      <c r="M18" s="165" t="s">
        <v>763</v>
      </c>
    </row>
    <row r="19" spans="2:13" ht="36">
      <c r="B19" s="198">
        <v>17</v>
      </c>
      <c r="C19" s="137" t="s">
        <v>249</v>
      </c>
      <c r="D19" s="217"/>
      <c r="E19" s="217"/>
      <c r="F19" s="201">
        <f>+Vigencia!P187</f>
        <v>0</v>
      </c>
      <c r="G19" s="201">
        <f>+Vigencia!P235</f>
        <v>0</v>
      </c>
      <c r="H19" s="201">
        <f>+Vigencia!P283</f>
        <v>0</v>
      </c>
      <c r="I19" s="201">
        <f>+Vigencia!P331</f>
        <v>0</v>
      </c>
      <c r="J19" s="200"/>
      <c r="K19" s="200"/>
      <c r="L19" s="165"/>
      <c r="M19" s="165"/>
    </row>
    <row r="20" spans="2:13" ht="36">
      <c r="B20" s="198">
        <v>18</v>
      </c>
      <c r="C20" s="137" t="s">
        <v>252</v>
      </c>
      <c r="D20" s="217"/>
      <c r="E20" s="217"/>
      <c r="F20" s="201">
        <f>+Vigencia!P188</f>
        <v>0</v>
      </c>
      <c r="G20" s="201">
        <f>+Vigencia!P236</f>
        <v>0</v>
      </c>
      <c r="H20" s="201">
        <f>+Vigencia!P284</f>
        <v>0</v>
      </c>
      <c r="I20" s="201">
        <f>+Vigencia!P332</f>
        <v>0</v>
      </c>
      <c r="J20" s="200"/>
      <c r="K20" s="200"/>
      <c r="L20" s="165"/>
      <c r="M20" s="165"/>
    </row>
    <row r="21" spans="2:13" ht="48">
      <c r="B21" s="198">
        <v>19</v>
      </c>
      <c r="C21" s="137" t="s">
        <v>255</v>
      </c>
      <c r="D21" s="217"/>
      <c r="E21" s="217"/>
      <c r="F21" s="201">
        <f>+Vigencia!P189</f>
        <v>0</v>
      </c>
      <c r="G21" s="201">
        <f>+Vigencia!P237</f>
        <v>0</v>
      </c>
      <c r="H21" s="201">
        <f>+Vigencia!P285</f>
        <v>0</v>
      </c>
      <c r="I21" s="201">
        <f>+Vigencia!P333</f>
        <v>0</v>
      </c>
      <c r="J21" s="200"/>
      <c r="K21" s="200"/>
      <c r="L21" s="165" t="s">
        <v>764</v>
      </c>
      <c r="M21" s="165" t="s">
        <v>765</v>
      </c>
    </row>
    <row r="22" spans="2:13" ht="60">
      <c r="B22" s="198">
        <v>20</v>
      </c>
      <c r="C22" s="137" t="s">
        <v>258</v>
      </c>
      <c r="D22" s="217"/>
      <c r="E22" s="217"/>
      <c r="F22" s="201">
        <f>+Vigencia!P190</f>
        <v>0</v>
      </c>
      <c r="G22" s="201">
        <f>+Vigencia!P238</f>
        <v>0</v>
      </c>
      <c r="H22" s="201">
        <f>+Vigencia!P286</f>
        <v>0</v>
      </c>
      <c r="I22" s="201">
        <f>+Vigencia!P334</f>
        <v>0</v>
      </c>
      <c r="J22" s="200"/>
      <c r="K22" s="200"/>
      <c r="L22" s="165" t="s">
        <v>766</v>
      </c>
      <c r="M22" s="165" t="s">
        <v>765</v>
      </c>
    </row>
    <row r="23" spans="2:13" ht="24">
      <c r="B23" s="198">
        <v>21</v>
      </c>
      <c r="C23" s="137" t="s">
        <v>261</v>
      </c>
      <c r="D23" s="217"/>
      <c r="E23" s="217"/>
      <c r="F23" s="201">
        <f>+Vigencia!P191</f>
        <v>0</v>
      </c>
      <c r="G23" s="201">
        <f>+Vigencia!P239</f>
        <v>0</v>
      </c>
      <c r="H23" s="201">
        <f>+Vigencia!P287</f>
        <v>0</v>
      </c>
      <c r="I23" s="201">
        <f>+Vigencia!P335</f>
        <v>0</v>
      </c>
      <c r="J23" s="200"/>
      <c r="K23" s="200"/>
      <c r="L23" s="165" t="s">
        <v>767</v>
      </c>
      <c r="M23" s="165" t="s">
        <v>765</v>
      </c>
    </row>
    <row r="24" spans="2:13" ht="36">
      <c r="B24" s="198">
        <v>22</v>
      </c>
      <c r="C24" s="137" t="s">
        <v>267</v>
      </c>
      <c r="D24" s="217"/>
      <c r="E24" s="217"/>
      <c r="F24" s="201">
        <f>+Vigencia!P192</f>
        <v>0</v>
      </c>
      <c r="G24" s="201">
        <f>+Vigencia!P240</f>
        <v>0</v>
      </c>
      <c r="H24" s="201">
        <f>+Vigencia!P288</f>
        <v>0</v>
      </c>
      <c r="I24" s="201">
        <f>+Vigencia!P336</f>
        <v>0</v>
      </c>
      <c r="J24" s="200"/>
      <c r="K24" s="200"/>
      <c r="L24" s="165" t="s">
        <v>768</v>
      </c>
      <c r="M24" s="165" t="s">
        <v>765</v>
      </c>
    </row>
    <row r="25" spans="2:13" ht="36">
      <c r="B25" s="198">
        <v>23</v>
      </c>
      <c r="C25" s="137" t="s">
        <v>270</v>
      </c>
      <c r="D25" s="217"/>
      <c r="E25" s="217"/>
      <c r="F25" s="201">
        <f>+Vigencia!P193</f>
        <v>0</v>
      </c>
      <c r="G25" s="201">
        <f>+Vigencia!P241</f>
        <v>0</v>
      </c>
      <c r="H25" s="201">
        <f>+Vigencia!P289</f>
        <v>0</v>
      </c>
      <c r="I25" s="201">
        <f>+Vigencia!P337</f>
        <v>0</v>
      </c>
      <c r="J25" s="200"/>
      <c r="K25" s="200"/>
      <c r="L25" s="165" t="s">
        <v>769</v>
      </c>
      <c r="M25" s="165" t="s">
        <v>765</v>
      </c>
    </row>
    <row r="26" spans="2:13" ht="48">
      <c r="B26" s="198">
        <v>24</v>
      </c>
      <c r="C26" s="137" t="s">
        <v>276</v>
      </c>
      <c r="D26" s="217"/>
      <c r="E26" s="217"/>
      <c r="F26" s="201">
        <f>+Vigencia!P194</f>
        <v>0</v>
      </c>
      <c r="G26" s="201">
        <f>+Vigencia!P242</f>
        <v>0</v>
      </c>
      <c r="H26" s="201">
        <f>+Vigencia!P290</f>
        <v>0</v>
      </c>
      <c r="I26" s="201">
        <f>+Vigencia!P338</f>
        <v>0</v>
      </c>
      <c r="J26" s="200"/>
      <c r="K26" s="200"/>
      <c r="L26" s="165"/>
      <c r="M26" s="165"/>
    </row>
    <row r="27" spans="2:13" ht="24">
      <c r="B27" s="198">
        <v>25</v>
      </c>
      <c r="C27" s="137" t="s">
        <v>279</v>
      </c>
      <c r="D27" s="217"/>
      <c r="E27" s="217"/>
      <c r="F27" s="201">
        <f>+Vigencia!P195</f>
        <v>0</v>
      </c>
      <c r="G27" s="201">
        <f>+Vigencia!P243</f>
        <v>0</v>
      </c>
      <c r="H27" s="201">
        <f>+Vigencia!P291</f>
        <v>0</v>
      </c>
      <c r="I27" s="201">
        <f>+Vigencia!P339</f>
        <v>0</v>
      </c>
      <c r="J27" s="200"/>
      <c r="K27" s="200"/>
      <c r="L27" s="165"/>
      <c r="M27" s="165"/>
    </row>
    <row r="28" spans="2:13" ht="409.5">
      <c r="B28" s="198">
        <v>26</v>
      </c>
      <c r="C28" s="137" t="s">
        <v>284</v>
      </c>
      <c r="D28" s="217"/>
      <c r="E28" s="217"/>
      <c r="F28" s="201">
        <f>+Vigencia!P196</f>
        <v>0</v>
      </c>
      <c r="G28" s="201">
        <f>+Vigencia!P244</f>
        <v>0</v>
      </c>
      <c r="H28" s="201">
        <f>+Vigencia!P292</f>
        <v>0</v>
      </c>
      <c r="I28" s="201">
        <f>+Vigencia!P340</f>
        <v>0</v>
      </c>
      <c r="J28" s="200"/>
      <c r="K28" s="200"/>
      <c r="L28" s="165" t="s">
        <v>770</v>
      </c>
      <c r="M28" s="165" t="s">
        <v>770</v>
      </c>
    </row>
    <row r="29" spans="2:13" ht="409.5">
      <c r="B29" s="198">
        <v>27</v>
      </c>
      <c r="C29" s="137" t="s">
        <v>290</v>
      </c>
      <c r="D29" s="217"/>
      <c r="E29" s="217"/>
      <c r="F29" s="201">
        <f>+Vigencia!P197</f>
        <v>0</v>
      </c>
      <c r="G29" s="201">
        <f>+Vigencia!P245</f>
        <v>0</v>
      </c>
      <c r="H29" s="201">
        <f>+Vigencia!P293</f>
        <v>0</v>
      </c>
      <c r="I29" s="201">
        <f>+Vigencia!P341</f>
        <v>0</v>
      </c>
      <c r="J29" s="200"/>
      <c r="K29" s="200"/>
      <c r="L29" s="165" t="s">
        <v>770</v>
      </c>
      <c r="M29" s="165" t="s">
        <v>770</v>
      </c>
    </row>
    <row r="30" spans="2:13" ht="409.5">
      <c r="B30" s="198">
        <v>28</v>
      </c>
      <c r="C30" s="137" t="s">
        <v>293</v>
      </c>
      <c r="D30" s="217"/>
      <c r="E30" s="217"/>
      <c r="F30" s="201">
        <f>+Vigencia!P198</f>
        <v>0</v>
      </c>
      <c r="G30" s="201">
        <f>+Vigencia!P246</f>
        <v>0</v>
      </c>
      <c r="H30" s="201">
        <f>+Vigencia!P294</f>
        <v>0</v>
      </c>
      <c r="I30" s="201">
        <f>+Vigencia!P342</f>
        <v>0</v>
      </c>
      <c r="J30" s="200"/>
      <c r="K30" s="200"/>
      <c r="L30" s="165" t="s">
        <v>770</v>
      </c>
      <c r="M30" s="165" t="s">
        <v>770</v>
      </c>
    </row>
    <row r="31" spans="2:13" ht="409.5">
      <c r="B31" s="198">
        <v>29</v>
      </c>
      <c r="C31" s="137" t="s">
        <v>297</v>
      </c>
      <c r="D31" s="217"/>
      <c r="E31" s="217"/>
      <c r="F31" s="201">
        <f>+Vigencia!P199</f>
        <v>0</v>
      </c>
      <c r="G31" s="201">
        <f>+Vigencia!P247</f>
        <v>0</v>
      </c>
      <c r="H31" s="201">
        <f>+Vigencia!P295</f>
        <v>0</v>
      </c>
      <c r="I31" s="201">
        <f>+Vigencia!P343</f>
        <v>0</v>
      </c>
      <c r="J31" s="200"/>
      <c r="K31" s="200"/>
      <c r="L31" s="165" t="s">
        <v>770</v>
      </c>
      <c r="M31" s="165" t="s">
        <v>770</v>
      </c>
    </row>
    <row r="32" spans="2:13" ht="409.5">
      <c r="B32" s="198">
        <v>30</v>
      </c>
      <c r="C32" s="137" t="s">
        <v>301</v>
      </c>
      <c r="D32" s="217"/>
      <c r="E32" s="217"/>
      <c r="F32" s="201">
        <f>+Vigencia!P200</f>
        <v>0</v>
      </c>
      <c r="G32" s="201">
        <f>+Vigencia!P248</f>
        <v>0</v>
      </c>
      <c r="H32" s="201">
        <f>+Vigencia!P296</f>
        <v>0</v>
      </c>
      <c r="I32" s="201">
        <f>+Vigencia!P344</f>
        <v>0</v>
      </c>
      <c r="J32" s="200"/>
      <c r="K32" s="200"/>
      <c r="L32" s="165" t="s">
        <v>770</v>
      </c>
      <c r="M32" s="165" t="s">
        <v>770</v>
      </c>
    </row>
    <row r="33" spans="2:13" ht="409.5">
      <c r="B33" s="198">
        <v>31</v>
      </c>
      <c r="C33" s="137" t="s">
        <v>304</v>
      </c>
      <c r="D33" s="217"/>
      <c r="E33" s="217"/>
      <c r="F33" s="201">
        <f>+Vigencia!P201</f>
        <v>0</v>
      </c>
      <c r="G33" s="201">
        <f>+Vigencia!P249</f>
        <v>0</v>
      </c>
      <c r="H33" s="201">
        <f>+Vigencia!P297</f>
        <v>0</v>
      </c>
      <c r="I33" s="201">
        <f>+Vigencia!P345</f>
        <v>0</v>
      </c>
      <c r="J33" s="200"/>
      <c r="K33" s="200"/>
      <c r="L33" s="165" t="s">
        <v>770</v>
      </c>
      <c r="M33" s="165" t="s">
        <v>770</v>
      </c>
    </row>
    <row r="34" spans="2:13" ht="180">
      <c r="B34" s="198">
        <v>32</v>
      </c>
      <c r="C34" s="137" t="s">
        <v>307</v>
      </c>
      <c r="D34" s="217"/>
      <c r="E34" s="217"/>
      <c r="F34" s="201">
        <f>+Vigencia!P202</f>
        <v>0</v>
      </c>
      <c r="G34" s="201">
        <f>+Vigencia!P250</f>
        <v>0</v>
      </c>
      <c r="H34" s="201">
        <f>+Vigencia!P298</f>
        <v>0</v>
      </c>
      <c r="I34" s="201">
        <f>+Vigencia!P346</f>
        <v>0</v>
      </c>
      <c r="J34" s="200"/>
      <c r="K34" s="200"/>
      <c r="L34" s="165" t="s">
        <v>771</v>
      </c>
      <c r="M34" s="165" t="s">
        <v>771</v>
      </c>
    </row>
    <row r="35" spans="2:13" ht="72.75" customHeight="1">
      <c r="B35" s="198">
        <v>33</v>
      </c>
      <c r="C35" s="137" t="s">
        <v>310</v>
      </c>
      <c r="D35" s="217"/>
      <c r="E35" s="217"/>
      <c r="F35" s="201">
        <f>+Vigencia!P203</f>
        <v>0</v>
      </c>
      <c r="G35" s="201">
        <f>+Vigencia!P251</f>
        <v>0</v>
      </c>
      <c r="H35" s="201">
        <f>+Vigencia!P299</f>
        <v>0</v>
      </c>
      <c r="I35" s="201">
        <f>+Vigencia!P347</f>
        <v>0</v>
      </c>
      <c r="J35" s="200"/>
      <c r="K35" s="200"/>
      <c r="L35" s="165" t="s">
        <v>772</v>
      </c>
      <c r="M35" s="165" t="s">
        <v>773</v>
      </c>
    </row>
    <row r="36" spans="2:13" ht="36">
      <c r="B36" s="198">
        <v>34</v>
      </c>
      <c r="C36" s="137" t="s">
        <v>313</v>
      </c>
      <c r="D36" s="217"/>
      <c r="E36" s="217"/>
      <c r="F36" s="201">
        <f>+Vigencia!P204</f>
        <v>0</v>
      </c>
      <c r="G36" s="201">
        <f>+Vigencia!P252</f>
        <v>0</v>
      </c>
      <c r="H36" s="201">
        <f>+Vigencia!P300</f>
        <v>0</v>
      </c>
      <c r="I36" s="201">
        <f>+Vigencia!P348</f>
        <v>0</v>
      </c>
      <c r="J36" s="200"/>
      <c r="K36" s="200"/>
      <c r="L36" s="165" t="s">
        <v>774</v>
      </c>
      <c r="M36" s="165" t="s">
        <v>774</v>
      </c>
    </row>
    <row r="37" spans="2:13" ht="31.5" customHeight="1">
      <c r="B37" s="198">
        <v>35</v>
      </c>
      <c r="C37" s="137" t="s">
        <v>316</v>
      </c>
      <c r="D37" s="217"/>
      <c r="E37" s="217"/>
      <c r="F37" s="201">
        <f>+Vigencia!P205</f>
        <v>0</v>
      </c>
      <c r="G37" s="201">
        <f>+Vigencia!P253</f>
        <v>0</v>
      </c>
      <c r="H37" s="201">
        <f>+Vigencia!P301</f>
        <v>0</v>
      </c>
      <c r="I37" s="201">
        <f>+Vigencia!P349</f>
        <v>0</v>
      </c>
      <c r="J37" s="200"/>
      <c r="K37" s="200"/>
      <c r="L37" s="165" t="s">
        <v>775</v>
      </c>
      <c r="M37" s="165" t="s">
        <v>765</v>
      </c>
    </row>
    <row r="38" spans="2:13" ht="24">
      <c r="B38" s="198">
        <v>36</v>
      </c>
      <c r="C38" s="137" t="s">
        <v>319</v>
      </c>
      <c r="D38" s="217"/>
      <c r="E38" s="217"/>
      <c r="F38" s="201">
        <f>+Vigencia!P206</f>
        <v>0</v>
      </c>
      <c r="G38" s="201">
        <f>+Vigencia!P254</f>
        <v>0</v>
      </c>
      <c r="H38" s="201">
        <f>+Vigencia!P302</f>
        <v>0</v>
      </c>
      <c r="I38" s="201">
        <f>+Vigencia!P350</f>
        <v>0</v>
      </c>
      <c r="J38" s="200"/>
      <c r="K38" s="200"/>
      <c r="L38" s="165"/>
      <c r="M38" s="165"/>
    </row>
    <row r="39" spans="2:13" ht="60">
      <c r="B39" s="198">
        <v>37</v>
      </c>
      <c r="C39" s="137" t="s">
        <v>327</v>
      </c>
      <c r="D39" s="217"/>
      <c r="E39" s="217"/>
      <c r="F39" s="201">
        <f>+Vigencia!P207</f>
        <v>0</v>
      </c>
      <c r="G39" s="201">
        <f>+Vigencia!P255</f>
        <v>0</v>
      </c>
      <c r="H39" s="201">
        <f>+Vigencia!P303</f>
        <v>0</v>
      </c>
      <c r="I39" s="201">
        <f>+Vigencia!P351</f>
        <v>0</v>
      </c>
      <c r="J39" s="200"/>
      <c r="K39" s="200"/>
      <c r="L39" s="165"/>
      <c r="M39" s="165"/>
    </row>
    <row r="40" spans="2:13" ht="120">
      <c r="B40" s="198">
        <v>38</v>
      </c>
      <c r="C40" s="137" t="s">
        <v>330</v>
      </c>
      <c r="D40" s="217"/>
      <c r="E40" s="217"/>
      <c r="F40" s="201">
        <f>+Vigencia!P208</f>
        <v>0</v>
      </c>
      <c r="G40" s="201">
        <f>+Vigencia!P256</f>
        <v>0</v>
      </c>
      <c r="H40" s="201">
        <f>+Vigencia!P304</f>
        <v>0</v>
      </c>
      <c r="I40" s="201">
        <f>+Vigencia!P352</f>
        <v>0</v>
      </c>
      <c r="J40" s="200"/>
      <c r="K40" s="200"/>
      <c r="L40" s="257" t="s">
        <v>879</v>
      </c>
      <c r="M40" s="257" t="s">
        <v>880</v>
      </c>
    </row>
    <row r="41" spans="2:13" ht="96">
      <c r="B41" s="198">
        <v>39</v>
      </c>
      <c r="C41" s="137" t="s">
        <v>334</v>
      </c>
      <c r="D41" s="217"/>
      <c r="E41" s="217"/>
      <c r="F41" s="201">
        <f>+Vigencia!P209</f>
        <v>0</v>
      </c>
      <c r="G41" s="201">
        <f>+Vigencia!P257</f>
        <v>0</v>
      </c>
      <c r="H41" s="201">
        <f>+Vigencia!P305</f>
        <v>0</v>
      </c>
      <c r="I41" s="201">
        <f>+Vigencia!P353</f>
        <v>0</v>
      </c>
      <c r="J41" s="200"/>
      <c r="K41" s="200"/>
      <c r="L41" s="165" t="s">
        <v>881</v>
      </c>
      <c r="M41" s="165" t="s">
        <v>881</v>
      </c>
    </row>
    <row r="42" spans="2:13" ht="24">
      <c r="B42" s="198">
        <v>40</v>
      </c>
      <c r="C42" s="137" t="s">
        <v>341</v>
      </c>
      <c r="D42" s="340">
        <v>1</v>
      </c>
      <c r="E42" s="339">
        <v>1</v>
      </c>
      <c r="F42" s="201">
        <f>+Vigencia!P210</f>
        <v>0</v>
      </c>
      <c r="G42" s="201">
        <f>+Vigencia!P258</f>
        <v>0</v>
      </c>
      <c r="H42" s="201">
        <f>+Vigencia!P306</f>
        <v>0</v>
      </c>
      <c r="I42" s="201">
        <f>+Vigencia!P354</f>
        <v>0</v>
      </c>
      <c r="J42" s="200"/>
      <c r="K42" s="200"/>
      <c r="L42" s="357"/>
      <c r="M42" s="356"/>
    </row>
    <row r="43" spans="2:13" ht="24">
      <c r="B43" s="198">
        <v>41</v>
      </c>
      <c r="C43" s="137" t="s">
        <v>344</v>
      </c>
      <c r="D43" s="217">
        <v>0.5</v>
      </c>
      <c r="E43" s="217">
        <f>+D43/6*3</f>
        <v>0.25</v>
      </c>
      <c r="F43" s="201">
        <f>+Vigencia!P211</f>
        <v>0</v>
      </c>
      <c r="G43" s="201">
        <f>+Vigencia!P259</f>
        <v>0</v>
      </c>
      <c r="H43" s="201">
        <f>+Vigencia!P307</f>
        <v>0</v>
      </c>
      <c r="I43" s="201">
        <f>+Vigencia!P355</f>
        <v>0</v>
      </c>
      <c r="J43" s="200"/>
      <c r="K43" s="200"/>
      <c r="L43" s="255"/>
      <c r="M43" s="255"/>
    </row>
    <row r="44" spans="2:13" ht="99" customHeight="1">
      <c r="B44" s="198">
        <v>42</v>
      </c>
      <c r="C44" s="137" t="s">
        <v>347</v>
      </c>
      <c r="D44" s="217">
        <v>3122</v>
      </c>
      <c r="E44" s="217">
        <v>2057</v>
      </c>
      <c r="F44" s="201">
        <f>+Vigencia!P212</f>
        <v>0</v>
      </c>
      <c r="G44" s="201">
        <f>+Vigencia!P260</f>
        <v>0</v>
      </c>
      <c r="H44" s="201">
        <f>+Vigencia!P308</f>
        <v>0</v>
      </c>
      <c r="I44" s="201">
        <f>+Vigencia!P356</f>
        <v>0</v>
      </c>
      <c r="J44" s="200"/>
      <c r="K44" s="200"/>
      <c r="L44" s="261"/>
      <c r="M44" s="261"/>
    </row>
    <row r="45" spans="2:13" ht="81" customHeight="1">
      <c r="B45" s="198">
        <v>43</v>
      </c>
      <c r="C45" s="137" t="s">
        <v>354</v>
      </c>
      <c r="D45" s="217">
        <v>1.9</v>
      </c>
      <c r="E45" s="217">
        <f>+D45/6*3</f>
        <v>0.95</v>
      </c>
      <c r="F45" s="201">
        <f>+Vigencia!P213</f>
        <v>0</v>
      </c>
      <c r="G45" s="201">
        <f>+Vigencia!P261</f>
        <v>0</v>
      </c>
      <c r="H45" s="201">
        <f>+Vigencia!P309</f>
        <v>0</v>
      </c>
      <c r="I45" s="201">
        <f>+Vigencia!P357</f>
        <v>0</v>
      </c>
      <c r="J45" s="200"/>
      <c r="K45" s="200"/>
      <c r="L45" s="255"/>
      <c r="M45" s="255"/>
    </row>
    <row r="46" spans="2:13" ht="24">
      <c r="B46" s="198">
        <v>44</v>
      </c>
      <c r="C46" s="137" t="s">
        <v>359</v>
      </c>
      <c r="D46" s="217"/>
      <c r="E46" s="217"/>
      <c r="F46" s="201">
        <f>+Vigencia!P214</f>
        <v>0</v>
      </c>
      <c r="G46" s="201">
        <f>+Vigencia!P262</f>
        <v>0</v>
      </c>
      <c r="H46" s="201">
        <f>+Vigencia!P310</f>
        <v>0</v>
      </c>
      <c r="I46" s="201">
        <f>+Vigencia!P358</f>
        <v>0</v>
      </c>
      <c r="J46" s="200"/>
      <c r="K46" s="200"/>
      <c r="L46" s="165"/>
      <c r="M46" s="165"/>
    </row>
    <row r="47" spans="2:13" ht="48">
      <c r="B47" s="198">
        <v>45</v>
      </c>
      <c r="C47" s="137" t="s">
        <v>362</v>
      </c>
      <c r="D47" s="217"/>
      <c r="E47" s="217"/>
      <c r="F47" s="201">
        <f>+Vigencia!P215</f>
        <v>0</v>
      </c>
      <c r="G47" s="201">
        <f>+Vigencia!P263</f>
        <v>0</v>
      </c>
      <c r="H47" s="201">
        <f>+Vigencia!P311</f>
        <v>0</v>
      </c>
      <c r="I47" s="201">
        <f>+Vigencia!P359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F3E2C-74B1-408A-82F6-3F268452EC54}">
  <sheetPr codeName="Hoja19"/>
  <dimension ref="B1:M149"/>
  <sheetViews>
    <sheetView showGridLines="0" zoomScale="70" zoomScaleNormal="70" workbookViewId="0">
      <pane xSplit="3" ySplit="2" topLeftCell="J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59.1640625" customWidth="1"/>
    <col min="4" max="5" width="14.83203125" customWidth="1"/>
    <col min="6" max="11" width="18.83203125" customWidth="1"/>
    <col min="12" max="13" width="85.83203125" customWidth="1"/>
  </cols>
  <sheetData>
    <row r="1" spans="2:13" ht="18">
      <c r="B1" s="197"/>
      <c r="C1" s="197" t="str">
        <f>"Localidad: "&amp;Vigencia!Q170</f>
        <v>Localidad: 12. BARRIOS UNIDOS</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+Vigencia!Q171</f>
        <v>0</v>
      </c>
      <c r="G3" s="201">
        <f>+Vigencia!Q219</f>
        <v>0</v>
      </c>
      <c r="H3" s="201">
        <f>+Vigencia!Q267</f>
        <v>0</v>
      </c>
      <c r="I3" s="201">
        <f>+Vigencia!Q315</f>
        <v>0</v>
      </c>
      <c r="J3" s="200"/>
      <c r="K3" s="200"/>
      <c r="L3" s="165" t="s">
        <v>747</v>
      </c>
      <c r="M3" s="165" t="s">
        <v>747</v>
      </c>
    </row>
    <row r="4" spans="2:13" ht="60">
      <c r="B4" s="198">
        <v>2</v>
      </c>
      <c r="C4" s="165" t="s">
        <v>200</v>
      </c>
      <c r="D4" s="216"/>
      <c r="E4" s="217"/>
      <c r="F4" s="201">
        <f>+Vigencia!Q172</f>
        <v>0</v>
      </c>
      <c r="G4" s="201">
        <f>+Vigencia!Q220</f>
        <v>0</v>
      </c>
      <c r="H4" s="201">
        <f>+Vigencia!Q268</f>
        <v>0</v>
      </c>
      <c r="I4" s="201">
        <f>+Vigencia!Q316</f>
        <v>0</v>
      </c>
      <c r="J4" s="200"/>
      <c r="K4" s="200"/>
      <c r="L4" s="165" t="s">
        <v>747</v>
      </c>
      <c r="M4" s="165" t="s">
        <v>747</v>
      </c>
    </row>
    <row r="5" spans="2:13" ht="69.75" customHeight="1">
      <c r="B5" s="198">
        <v>3</v>
      </c>
      <c r="C5" s="137" t="s">
        <v>204</v>
      </c>
      <c r="D5" s="217"/>
      <c r="E5" s="217"/>
      <c r="F5" s="201">
        <f>+Vigencia!Q173</f>
        <v>0</v>
      </c>
      <c r="G5" s="201">
        <f>+Vigencia!Q221</f>
        <v>0</v>
      </c>
      <c r="H5" s="201">
        <f>+Vigencia!Q269</f>
        <v>0</v>
      </c>
      <c r="I5" s="201">
        <f>+Vigencia!Q317</f>
        <v>0</v>
      </c>
      <c r="J5" s="200"/>
      <c r="K5" s="200"/>
      <c r="L5" s="165" t="s">
        <v>748</v>
      </c>
      <c r="M5" s="165" t="s">
        <v>749</v>
      </c>
    </row>
    <row r="6" spans="2:13" ht="36">
      <c r="B6" s="198">
        <v>4</v>
      </c>
      <c r="C6" s="137" t="s">
        <v>750</v>
      </c>
      <c r="D6" s="217"/>
      <c r="E6" s="217"/>
      <c r="F6" s="201">
        <f>+Vigencia!Q174</f>
        <v>0</v>
      </c>
      <c r="G6" s="201">
        <f>+Vigencia!Q222</f>
        <v>0</v>
      </c>
      <c r="H6" s="201">
        <f>+Vigencia!Q270</f>
        <v>0</v>
      </c>
      <c r="I6" s="201">
        <f>+Vigencia!Q318</f>
        <v>0</v>
      </c>
      <c r="J6" s="200"/>
      <c r="K6" s="200"/>
      <c r="L6" s="165" t="s">
        <v>747</v>
      </c>
      <c r="M6" s="165" t="s">
        <v>747</v>
      </c>
    </row>
    <row r="7" spans="2:13" ht="48" customHeight="1">
      <c r="B7" s="198">
        <v>5</v>
      </c>
      <c r="C7" s="137" t="s">
        <v>211</v>
      </c>
      <c r="D7" s="217"/>
      <c r="E7" s="217"/>
      <c r="F7" s="201">
        <f>+Vigencia!Q175</f>
        <v>0</v>
      </c>
      <c r="G7" s="201">
        <f>+Vigencia!Q223</f>
        <v>0</v>
      </c>
      <c r="H7" s="201">
        <f>+Vigencia!Q271</f>
        <v>0</v>
      </c>
      <c r="I7" s="201">
        <f>+Vigencia!Q319</f>
        <v>0</v>
      </c>
      <c r="J7" s="200"/>
      <c r="K7" s="200"/>
      <c r="L7" s="165" t="s">
        <v>751</v>
      </c>
      <c r="M7" s="165" t="s">
        <v>752</v>
      </c>
    </row>
    <row r="8" spans="2:13" ht="84">
      <c r="B8" s="198">
        <v>6</v>
      </c>
      <c r="C8" s="137" t="s">
        <v>215</v>
      </c>
      <c r="D8" s="217"/>
      <c r="E8" s="217"/>
      <c r="F8" s="201">
        <f>+Vigencia!Q176</f>
        <v>0</v>
      </c>
      <c r="G8" s="201">
        <f>+Vigencia!Q224</f>
        <v>0</v>
      </c>
      <c r="H8" s="201">
        <f>+Vigencia!Q272</f>
        <v>0</v>
      </c>
      <c r="I8" s="201">
        <f>+Vigencia!Q320</f>
        <v>0</v>
      </c>
      <c r="J8" s="200"/>
      <c r="K8" s="200"/>
      <c r="L8" s="165" t="s">
        <v>747</v>
      </c>
      <c r="M8" s="165" t="s">
        <v>779</v>
      </c>
    </row>
    <row r="9" spans="2:13" ht="60">
      <c r="B9" s="198">
        <v>7</v>
      </c>
      <c r="C9" s="137" t="s">
        <v>219</v>
      </c>
      <c r="D9" s="217"/>
      <c r="E9" s="217"/>
      <c r="F9" s="201">
        <f>+Vigencia!Q177</f>
        <v>0</v>
      </c>
      <c r="G9" s="201">
        <f>+Vigencia!Q225</f>
        <v>0</v>
      </c>
      <c r="H9" s="201">
        <f>+Vigencia!Q273</f>
        <v>0</v>
      </c>
      <c r="I9" s="201">
        <f>+Vigencia!Q321</f>
        <v>0</v>
      </c>
      <c r="J9" s="200"/>
      <c r="K9" s="200"/>
      <c r="L9" s="165" t="s">
        <v>753</v>
      </c>
      <c r="M9" s="165" t="s">
        <v>753</v>
      </c>
    </row>
    <row r="10" spans="2:13" ht="75.75" customHeight="1">
      <c r="B10" s="198">
        <v>8</v>
      </c>
      <c r="C10" s="137" t="s">
        <v>222</v>
      </c>
      <c r="D10" s="217"/>
      <c r="E10" s="217"/>
      <c r="F10" s="201">
        <f>+Vigencia!Q178</f>
        <v>0</v>
      </c>
      <c r="G10" s="201">
        <f>+Vigencia!Q226</f>
        <v>0</v>
      </c>
      <c r="H10" s="201">
        <f>+Vigencia!Q274</f>
        <v>0</v>
      </c>
      <c r="I10" s="201">
        <f>+Vigencia!Q322</f>
        <v>0</v>
      </c>
      <c r="J10" s="200"/>
      <c r="K10" s="200"/>
      <c r="L10" s="255" t="s">
        <v>882</v>
      </c>
      <c r="M10" s="255" t="s">
        <v>883</v>
      </c>
    </row>
    <row r="11" spans="2:13" ht="24">
      <c r="B11" s="198">
        <v>9</v>
      </c>
      <c r="C11" s="137" t="s">
        <v>225</v>
      </c>
      <c r="D11" s="217"/>
      <c r="E11" s="217"/>
      <c r="F11" s="201">
        <f>+Vigencia!Q179</f>
        <v>0</v>
      </c>
      <c r="G11" s="201">
        <f>+Vigencia!Q227</f>
        <v>0</v>
      </c>
      <c r="H11" s="201">
        <f>+Vigencia!Q275</f>
        <v>0</v>
      </c>
      <c r="I11" s="201">
        <f>+Vigencia!Q323</f>
        <v>0</v>
      </c>
      <c r="J11" s="200"/>
      <c r="K11" s="200"/>
      <c r="L11" s="165"/>
      <c r="M11" s="165"/>
    </row>
    <row r="12" spans="2:13" ht="59.25" customHeight="1">
      <c r="B12" s="198">
        <v>10</v>
      </c>
      <c r="C12" s="137" t="s">
        <v>228</v>
      </c>
      <c r="D12" s="217"/>
      <c r="E12" s="217">
        <v>201</v>
      </c>
      <c r="F12" s="201">
        <f>+Vigencia!Q180</f>
        <v>0</v>
      </c>
      <c r="G12" s="201">
        <f>+Vigencia!Q228</f>
        <v>0</v>
      </c>
      <c r="H12" s="201">
        <f>+Vigencia!Q276</f>
        <v>0</v>
      </c>
      <c r="I12" s="201">
        <f>+Vigencia!Q324</f>
        <v>0</v>
      </c>
      <c r="J12" s="200"/>
      <c r="K12" s="200"/>
      <c r="L12" s="255" t="s">
        <v>884</v>
      </c>
      <c r="M12" s="255" t="s">
        <v>885</v>
      </c>
    </row>
    <row r="13" spans="2:13" ht="72">
      <c r="B13" s="198">
        <v>11</v>
      </c>
      <c r="C13" s="137" t="s">
        <v>231</v>
      </c>
      <c r="D13" s="217"/>
      <c r="E13" s="217"/>
      <c r="F13" s="201">
        <f>+Vigencia!Q181</f>
        <v>0</v>
      </c>
      <c r="G13" s="201">
        <f>+Vigencia!Q229</f>
        <v>0</v>
      </c>
      <c r="H13" s="201">
        <f>+Vigencia!Q277</f>
        <v>0</v>
      </c>
      <c r="I13" s="201">
        <f>+Vigencia!Q325</f>
        <v>0</v>
      </c>
      <c r="J13" s="200"/>
      <c r="K13" s="200"/>
      <c r="L13" s="165" t="s">
        <v>886</v>
      </c>
      <c r="M13" s="165" t="s">
        <v>886</v>
      </c>
    </row>
    <row r="14" spans="2:13" ht="36">
      <c r="B14" s="198">
        <v>12</v>
      </c>
      <c r="C14" s="137" t="s">
        <v>234</v>
      </c>
      <c r="D14" s="217"/>
      <c r="E14" s="217"/>
      <c r="F14" s="201">
        <f>+Vigencia!Q182</f>
        <v>0</v>
      </c>
      <c r="G14" s="201">
        <f>+Vigencia!Q230</f>
        <v>0</v>
      </c>
      <c r="H14" s="201">
        <f>+Vigencia!Q278</f>
        <v>0</v>
      </c>
      <c r="I14" s="201">
        <f>+Vigencia!Q326</f>
        <v>0</v>
      </c>
      <c r="J14" s="200"/>
      <c r="K14" s="200"/>
      <c r="L14" s="165"/>
      <c r="M14" s="165"/>
    </row>
    <row r="15" spans="2:13" ht="60">
      <c r="B15" s="198">
        <v>13</v>
      </c>
      <c r="C15" s="137" t="s">
        <v>237</v>
      </c>
      <c r="D15" s="217"/>
      <c r="E15" s="217"/>
      <c r="F15" s="201">
        <f>+Vigencia!Q183</f>
        <v>0</v>
      </c>
      <c r="G15" s="201">
        <f>+Vigencia!Q231</f>
        <v>0</v>
      </c>
      <c r="H15" s="201">
        <f>+Vigencia!Q279</f>
        <v>0</v>
      </c>
      <c r="I15" s="201">
        <f>+Vigencia!Q327</f>
        <v>0</v>
      </c>
      <c r="J15" s="200"/>
      <c r="K15" s="200"/>
      <c r="L15" s="165" t="s">
        <v>887</v>
      </c>
      <c r="M15" s="165" t="s">
        <v>887</v>
      </c>
    </row>
    <row r="16" spans="2:13" ht="96">
      <c r="B16" s="198">
        <v>14</v>
      </c>
      <c r="C16" s="137" t="s">
        <v>240</v>
      </c>
      <c r="D16" s="217"/>
      <c r="E16" s="217"/>
      <c r="F16" s="201">
        <f>+Vigencia!Q184</f>
        <v>0</v>
      </c>
      <c r="G16" s="201">
        <f>+Vigencia!Q232</f>
        <v>0</v>
      </c>
      <c r="H16" s="201">
        <f>+Vigencia!Q280</f>
        <v>0</v>
      </c>
      <c r="I16" s="201">
        <f>+Vigencia!Q328</f>
        <v>0</v>
      </c>
      <c r="J16" s="200"/>
      <c r="K16" s="200"/>
      <c r="L16" s="255" t="s">
        <v>760</v>
      </c>
      <c r="M16" s="255" t="s">
        <v>832</v>
      </c>
    </row>
    <row r="17" spans="2:13" ht="36">
      <c r="B17" s="198">
        <v>15</v>
      </c>
      <c r="C17" s="137" t="s">
        <v>243</v>
      </c>
      <c r="D17" s="217"/>
      <c r="E17" s="217"/>
      <c r="F17" s="201">
        <f>+Vigencia!Q185</f>
        <v>0</v>
      </c>
      <c r="G17" s="201">
        <f>+Vigencia!Q233</f>
        <v>0</v>
      </c>
      <c r="H17" s="201">
        <f>+Vigencia!Q281</f>
        <v>0</v>
      </c>
      <c r="I17" s="201">
        <f>+Vigencia!Q329</f>
        <v>0</v>
      </c>
      <c r="J17" s="200"/>
      <c r="K17" s="200"/>
      <c r="L17" s="255" t="s">
        <v>813</v>
      </c>
      <c r="M17" s="255" t="s">
        <v>813</v>
      </c>
    </row>
    <row r="18" spans="2:13" ht="36">
      <c r="B18" s="198">
        <v>16</v>
      </c>
      <c r="C18" s="137" t="s">
        <v>246</v>
      </c>
      <c r="D18" s="217"/>
      <c r="E18" s="217"/>
      <c r="F18" s="201">
        <f>+Vigencia!Q186</f>
        <v>0</v>
      </c>
      <c r="G18" s="201">
        <f>+Vigencia!Q234</f>
        <v>0</v>
      </c>
      <c r="H18" s="201">
        <f>+Vigencia!Q282</f>
        <v>0</v>
      </c>
      <c r="I18" s="201">
        <f>+Vigencia!Q330</f>
        <v>0</v>
      </c>
      <c r="J18" s="200"/>
      <c r="K18" s="200"/>
      <c r="L18" s="165" t="s">
        <v>763</v>
      </c>
      <c r="M18" s="165" t="s">
        <v>763</v>
      </c>
    </row>
    <row r="19" spans="2:13" ht="36">
      <c r="B19" s="198">
        <v>17</v>
      </c>
      <c r="C19" s="137" t="s">
        <v>249</v>
      </c>
      <c r="D19" s="217"/>
      <c r="E19" s="217"/>
      <c r="F19" s="201">
        <f>+Vigencia!Q187</f>
        <v>0</v>
      </c>
      <c r="G19" s="201">
        <f>+Vigencia!Q235</f>
        <v>0</v>
      </c>
      <c r="H19" s="201">
        <f>+Vigencia!Q283</f>
        <v>0</v>
      </c>
      <c r="I19" s="201">
        <f>+Vigencia!Q331</f>
        <v>0</v>
      </c>
      <c r="J19" s="200"/>
      <c r="K19" s="200"/>
      <c r="L19" s="165"/>
      <c r="M19" s="165"/>
    </row>
    <row r="20" spans="2:13" ht="36">
      <c r="B20" s="198">
        <v>18</v>
      </c>
      <c r="C20" s="137" t="s">
        <v>252</v>
      </c>
      <c r="D20" s="217"/>
      <c r="E20" s="217"/>
      <c r="F20" s="201">
        <f>+Vigencia!Q188</f>
        <v>0</v>
      </c>
      <c r="G20" s="201">
        <f>+Vigencia!Q236</f>
        <v>0</v>
      </c>
      <c r="H20" s="201">
        <f>+Vigencia!Q284</f>
        <v>0</v>
      </c>
      <c r="I20" s="201">
        <f>+Vigencia!Q332</f>
        <v>0</v>
      </c>
      <c r="J20" s="200"/>
      <c r="K20" s="200"/>
      <c r="L20" s="165"/>
      <c r="M20" s="165"/>
    </row>
    <row r="21" spans="2:13" ht="36">
      <c r="B21" s="198">
        <v>19</v>
      </c>
      <c r="C21" s="137" t="s">
        <v>255</v>
      </c>
      <c r="D21" s="217"/>
      <c r="E21" s="217"/>
      <c r="F21" s="201">
        <f>+Vigencia!Q189</f>
        <v>0</v>
      </c>
      <c r="G21" s="201">
        <f>+Vigencia!Q237</f>
        <v>0</v>
      </c>
      <c r="H21" s="201">
        <f>+Vigencia!Q285</f>
        <v>0</v>
      </c>
      <c r="I21" s="201">
        <f>+Vigencia!Q333</f>
        <v>0</v>
      </c>
      <c r="J21" s="200"/>
      <c r="K21" s="200"/>
      <c r="L21" s="165" t="s">
        <v>764</v>
      </c>
      <c r="M21" s="165" t="s">
        <v>765</v>
      </c>
    </row>
    <row r="22" spans="2:13" ht="60">
      <c r="B22" s="198">
        <v>20</v>
      </c>
      <c r="C22" s="137" t="s">
        <v>258</v>
      </c>
      <c r="D22" s="217"/>
      <c r="E22" s="217"/>
      <c r="F22" s="201">
        <f>+Vigencia!Q190</f>
        <v>0</v>
      </c>
      <c r="G22" s="201">
        <f>+Vigencia!Q238</f>
        <v>0</v>
      </c>
      <c r="H22" s="201">
        <f>+Vigencia!Q286</f>
        <v>0</v>
      </c>
      <c r="I22" s="201">
        <f>+Vigencia!Q334</f>
        <v>0</v>
      </c>
      <c r="J22" s="200"/>
      <c r="K22" s="200"/>
      <c r="L22" s="165" t="s">
        <v>766</v>
      </c>
      <c r="M22" s="165" t="s">
        <v>765</v>
      </c>
    </row>
    <row r="23" spans="2:13" ht="24">
      <c r="B23" s="198">
        <v>21</v>
      </c>
      <c r="C23" s="137" t="s">
        <v>261</v>
      </c>
      <c r="D23" s="217"/>
      <c r="E23" s="217"/>
      <c r="F23" s="201">
        <f>+Vigencia!Q191</f>
        <v>0</v>
      </c>
      <c r="G23" s="201">
        <f>+Vigencia!Q239</f>
        <v>0</v>
      </c>
      <c r="H23" s="201">
        <f>+Vigencia!Q287</f>
        <v>0</v>
      </c>
      <c r="I23" s="201">
        <f>+Vigencia!Q335</f>
        <v>0</v>
      </c>
      <c r="J23" s="200"/>
      <c r="K23" s="200"/>
      <c r="L23" s="165" t="s">
        <v>767</v>
      </c>
      <c r="M23" s="165" t="s">
        <v>765</v>
      </c>
    </row>
    <row r="24" spans="2:13" ht="24">
      <c r="B24" s="198">
        <v>22</v>
      </c>
      <c r="C24" s="137" t="s">
        <v>267</v>
      </c>
      <c r="D24" s="217"/>
      <c r="E24" s="217"/>
      <c r="F24" s="201">
        <f>+Vigencia!Q192</f>
        <v>0</v>
      </c>
      <c r="G24" s="201">
        <f>+Vigencia!Q240</f>
        <v>0</v>
      </c>
      <c r="H24" s="201">
        <f>+Vigencia!Q288</f>
        <v>0</v>
      </c>
      <c r="I24" s="201">
        <f>+Vigencia!Q336</f>
        <v>0</v>
      </c>
      <c r="J24" s="200"/>
      <c r="K24" s="200"/>
      <c r="L24" s="165" t="s">
        <v>768</v>
      </c>
      <c r="M24" s="165" t="s">
        <v>765</v>
      </c>
    </row>
    <row r="25" spans="2:13" ht="24">
      <c r="B25" s="198">
        <v>23</v>
      </c>
      <c r="C25" s="137" t="s">
        <v>270</v>
      </c>
      <c r="D25" s="217"/>
      <c r="E25" s="217"/>
      <c r="F25" s="201">
        <f>+Vigencia!Q193</f>
        <v>0</v>
      </c>
      <c r="G25" s="201">
        <f>+Vigencia!Q241</f>
        <v>0</v>
      </c>
      <c r="H25" s="201">
        <f>+Vigencia!Q289</f>
        <v>0</v>
      </c>
      <c r="I25" s="201">
        <f>+Vigencia!Q337</f>
        <v>0</v>
      </c>
      <c r="J25" s="200"/>
      <c r="K25" s="200"/>
      <c r="L25" s="165" t="s">
        <v>775</v>
      </c>
      <c r="M25" s="165" t="s">
        <v>765</v>
      </c>
    </row>
    <row r="26" spans="2:13" ht="48">
      <c r="B26" s="198">
        <v>24</v>
      </c>
      <c r="C26" s="137" t="s">
        <v>276</v>
      </c>
      <c r="D26" s="217"/>
      <c r="E26" s="217"/>
      <c r="F26" s="201">
        <f>+Vigencia!Q194</f>
        <v>0</v>
      </c>
      <c r="G26" s="201">
        <f>+Vigencia!Q242</f>
        <v>0</v>
      </c>
      <c r="H26" s="201">
        <f>+Vigencia!Q290</f>
        <v>0</v>
      </c>
      <c r="I26" s="201">
        <f>+Vigencia!Q338</f>
        <v>0</v>
      </c>
      <c r="J26" s="200"/>
      <c r="K26" s="200"/>
      <c r="L26" s="165"/>
      <c r="M26" s="165"/>
    </row>
    <row r="27" spans="2:13" ht="24">
      <c r="B27" s="198">
        <v>25</v>
      </c>
      <c r="C27" s="137" t="s">
        <v>279</v>
      </c>
      <c r="D27" s="217"/>
      <c r="E27" s="217"/>
      <c r="F27" s="201">
        <f>+Vigencia!Q195</f>
        <v>0</v>
      </c>
      <c r="G27" s="201">
        <f>+Vigencia!Q243</f>
        <v>0</v>
      </c>
      <c r="H27" s="201">
        <f>+Vigencia!Q291</f>
        <v>0</v>
      </c>
      <c r="I27" s="201">
        <f>+Vigencia!Q339</f>
        <v>0</v>
      </c>
      <c r="J27" s="200"/>
      <c r="K27" s="200"/>
      <c r="L27" s="165"/>
      <c r="M27" s="165"/>
    </row>
    <row r="28" spans="2:13" ht="409.5">
      <c r="B28" s="198">
        <v>26</v>
      </c>
      <c r="C28" s="137" t="s">
        <v>284</v>
      </c>
      <c r="D28" s="217"/>
      <c r="E28" s="217"/>
      <c r="F28" s="201">
        <f>+Vigencia!Q196</f>
        <v>0</v>
      </c>
      <c r="G28" s="201">
        <f>+Vigencia!Q244</f>
        <v>0</v>
      </c>
      <c r="H28" s="201">
        <f>+Vigencia!Q292</f>
        <v>0</v>
      </c>
      <c r="I28" s="201">
        <f>+Vigencia!Q340</f>
        <v>0</v>
      </c>
      <c r="J28" s="200"/>
      <c r="K28" s="200"/>
      <c r="L28" s="165" t="s">
        <v>770</v>
      </c>
      <c r="M28" s="165" t="s">
        <v>770</v>
      </c>
    </row>
    <row r="29" spans="2:13" ht="409.5">
      <c r="B29" s="198">
        <v>27</v>
      </c>
      <c r="C29" s="137" t="s">
        <v>290</v>
      </c>
      <c r="D29" s="217"/>
      <c r="E29" s="217"/>
      <c r="F29" s="201">
        <f>+Vigencia!Q197</f>
        <v>0</v>
      </c>
      <c r="G29" s="201">
        <f>+Vigencia!Q245</f>
        <v>0</v>
      </c>
      <c r="H29" s="201">
        <f>+Vigencia!Q293</f>
        <v>0</v>
      </c>
      <c r="I29" s="201">
        <f>+Vigencia!Q341</f>
        <v>0</v>
      </c>
      <c r="J29" s="200"/>
      <c r="K29" s="200"/>
      <c r="L29" s="165" t="s">
        <v>770</v>
      </c>
      <c r="M29" s="165" t="s">
        <v>770</v>
      </c>
    </row>
    <row r="30" spans="2:13" ht="409.5">
      <c r="B30" s="198">
        <v>28</v>
      </c>
      <c r="C30" s="137" t="s">
        <v>293</v>
      </c>
      <c r="D30" s="217"/>
      <c r="E30" s="217"/>
      <c r="F30" s="201">
        <f>+Vigencia!Q198</f>
        <v>0</v>
      </c>
      <c r="G30" s="201">
        <f>+Vigencia!Q246</f>
        <v>0</v>
      </c>
      <c r="H30" s="201">
        <f>+Vigencia!Q294</f>
        <v>0</v>
      </c>
      <c r="I30" s="201">
        <f>+Vigencia!Q342</f>
        <v>0</v>
      </c>
      <c r="J30" s="200"/>
      <c r="K30" s="200"/>
      <c r="L30" s="165" t="s">
        <v>770</v>
      </c>
      <c r="M30" s="165" t="s">
        <v>770</v>
      </c>
    </row>
    <row r="31" spans="2:13" ht="409.5">
      <c r="B31" s="198">
        <v>29</v>
      </c>
      <c r="C31" s="137" t="s">
        <v>297</v>
      </c>
      <c r="D31" s="217"/>
      <c r="E31" s="217"/>
      <c r="F31" s="201">
        <f>+Vigencia!Q199</f>
        <v>0</v>
      </c>
      <c r="G31" s="201">
        <f>+Vigencia!Q247</f>
        <v>0</v>
      </c>
      <c r="H31" s="201">
        <f>+Vigencia!Q295</f>
        <v>0</v>
      </c>
      <c r="I31" s="201">
        <f>+Vigencia!Q343</f>
        <v>0</v>
      </c>
      <c r="J31" s="200"/>
      <c r="K31" s="200"/>
      <c r="L31" s="165" t="s">
        <v>770</v>
      </c>
      <c r="M31" s="165" t="s">
        <v>770</v>
      </c>
    </row>
    <row r="32" spans="2:13" ht="409.5">
      <c r="B32" s="198">
        <v>30</v>
      </c>
      <c r="C32" s="137" t="s">
        <v>301</v>
      </c>
      <c r="D32" s="217"/>
      <c r="E32" s="217"/>
      <c r="F32" s="201">
        <f>+Vigencia!Q200</f>
        <v>0</v>
      </c>
      <c r="G32" s="201">
        <f>+Vigencia!Q248</f>
        <v>0</v>
      </c>
      <c r="H32" s="201">
        <f>+Vigencia!Q296</f>
        <v>0</v>
      </c>
      <c r="I32" s="201">
        <f>+Vigencia!Q344</f>
        <v>0</v>
      </c>
      <c r="J32" s="200"/>
      <c r="K32" s="200"/>
      <c r="L32" s="165" t="s">
        <v>770</v>
      </c>
      <c r="M32" s="165" t="s">
        <v>770</v>
      </c>
    </row>
    <row r="33" spans="2:13" ht="409.5">
      <c r="B33" s="198">
        <v>31</v>
      </c>
      <c r="C33" s="137" t="s">
        <v>304</v>
      </c>
      <c r="D33" s="217"/>
      <c r="E33" s="217"/>
      <c r="F33" s="201">
        <f>+Vigencia!Q201</f>
        <v>0</v>
      </c>
      <c r="G33" s="201">
        <f>+Vigencia!Q249</f>
        <v>0</v>
      </c>
      <c r="H33" s="201">
        <f>+Vigencia!Q297</f>
        <v>0</v>
      </c>
      <c r="I33" s="201">
        <f>+Vigencia!Q345</f>
        <v>0</v>
      </c>
      <c r="J33" s="200"/>
      <c r="K33" s="200"/>
      <c r="L33" s="165" t="s">
        <v>770</v>
      </c>
      <c r="M33" s="165" t="s">
        <v>770</v>
      </c>
    </row>
    <row r="34" spans="2:13" ht="180">
      <c r="B34" s="198">
        <v>32</v>
      </c>
      <c r="C34" s="137" t="s">
        <v>307</v>
      </c>
      <c r="D34" s="217"/>
      <c r="E34" s="217"/>
      <c r="F34" s="201">
        <f>+Vigencia!Q202</f>
        <v>0</v>
      </c>
      <c r="G34" s="201">
        <f>+Vigencia!Q250</f>
        <v>0</v>
      </c>
      <c r="H34" s="201">
        <f>+Vigencia!Q298</f>
        <v>0</v>
      </c>
      <c r="I34" s="201">
        <f>+Vigencia!Q346</f>
        <v>0</v>
      </c>
      <c r="J34" s="200"/>
      <c r="K34" s="200"/>
      <c r="L34" s="165" t="s">
        <v>771</v>
      </c>
      <c r="M34" s="165" t="s">
        <v>771</v>
      </c>
    </row>
    <row r="35" spans="2:13" ht="72.75" customHeight="1">
      <c r="B35" s="198">
        <v>33</v>
      </c>
      <c r="C35" s="137" t="s">
        <v>310</v>
      </c>
      <c r="D35" s="217"/>
      <c r="E35" s="217"/>
      <c r="F35" s="201">
        <f>+Vigencia!Q203</f>
        <v>0</v>
      </c>
      <c r="G35" s="201">
        <f>+Vigencia!Q251</f>
        <v>0</v>
      </c>
      <c r="H35" s="201">
        <f>+Vigencia!Q299</f>
        <v>0</v>
      </c>
      <c r="I35" s="201">
        <f>+Vigencia!Q347</f>
        <v>0</v>
      </c>
      <c r="J35" s="200"/>
      <c r="K35" s="200"/>
      <c r="L35" s="165" t="s">
        <v>772</v>
      </c>
      <c r="M35" s="165" t="s">
        <v>773</v>
      </c>
    </row>
    <row r="36" spans="2:13" ht="48">
      <c r="B36" s="198">
        <v>34</v>
      </c>
      <c r="C36" s="137" t="s">
        <v>313</v>
      </c>
      <c r="D36" s="217"/>
      <c r="E36" s="217"/>
      <c r="F36" s="201">
        <f>+Vigencia!Q204</f>
        <v>0</v>
      </c>
      <c r="G36" s="201">
        <f>+Vigencia!Q252</f>
        <v>0</v>
      </c>
      <c r="H36" s="201">
        <f>+Vigencia!Q300</f>
        <v>0</v>
      </c>
      <c r="I36" s="201">
        <f>+Vigencia!Q348</f>
        <v>0</v>
      </c>
      <c r="J36" s="200"/>
      <c r="K36" s="200"/>
      <c r="L36" s="165" t="s">
        <v>859</v>
      </c>
      <c r="M36" s="165" t="s">
        <v>859</v>
      </c>
    </row>
    <row r="37" spans="2:13" ht="31.5" customHeight="1">
      <c r="B37" s="198">
        <v>35</v>
      </c>
      <c r="C37" s="137" t="s">
        <v>316</v>
      </c>
      <c r="D37" s="217"/>
      <c r="E37" s="217"/>
      <c r="F37" s="201">
        <f>+Vigencia!Q205</f>
        <v>0</v>
      </c>
      <c r="G37" s="201">
        <f>+Vigencia!Q253</f>
        <v>0</v>
      </c>
      <c r="H37" s="201">
        <f>+Vigencia!Q301</f>
        <v>0</v>
      </c>
      <c r="I37" s="201">
        <f>+Vigencia!Q349</f>
        <v>0</v>
      </c>
      <c r="J37" s="200"/>
      <c r="K37" s="200"/>
      <c r="L37" s="165" t="s">
        <v>775</v>
      </c>
      <c r="M37" s="165" t="s">
        <v>765</v>
      </c>
    </row>
    <row r="38" spans="2:13" ht="24">
      <c r="B38" s="198">
        <v>36</v>
      </c>
      <c r="C38" s="137" t="s">
        <v>319</v>
      </c>
      <c r="D38" s="217"/>
      <c r="E38" s="217"/>
      <c r="F38" s="201">
        <f>+Vigencia!Q206</f>
        <v>0</v>
      </c>
      <c r="G38" s="201">
        <f>+Vigencia!Q254</f>
        <v>0</v>
      </c>
      <c r="H38" s="201">
        <f>+Vigencia!Q302</f>
        <v>0</v>
      </c>
      <c r="I38" s="201">
        <f>+Vigencia!Q350</f>
        <v>0</v>
      </c>
      <c r="J38" s="200"/>
      <c r="K38" s="200"/>
      <c r="L38" s="165"/>
      <c r="M38" s="165"/>
    </row>
    <row r="39" spans="2:13" ht="60">
      <c r="B39" s="198">
        <v>37</v>
      </c>
      <c r="C39" s="137" t="s">
        <v>327</v>
      </c>
      <c r="D39" s="217"/>
      <c r="E39" s="217"/>
      <c r="F39" s="201">
        <f>+Vigencia!Q207</f>
        <v>0</v>
      </c>
      <c r="G39" s="201">
        <f>+Vigencia!Q255</f>
        <v>0</v>
      </c>
      <c r="H39" s="201">
        <f>+Vigencia!Q303</f>
        <v>0</v>
      </c>
      <c r="I39" s="201">
        <f>+Vigencia!Q351</f>
        <v>0</v>
      </c>
      <c r="J39" s="200"/>
      <c r="K39" s="200"/>
      <c r="L39" s="165"/>
      <c r="M39" s="165"/>
    </row>
    <row r="40" spans="2:13" ht="132">
      <c r="B40" s="198">
        <v>38</v>
      </c>
      <c r="C40" s="137" t="s">
        <v>330</v>
      </c>
      <c r="D40" s="217"/>
      <c r="E40" s="217"/>
      <c r="F40" s="201">
        <f>+Vigencia!Q208</f>
        <v>0</v>
      </c>
      <c r="G40" s="201">
        <f>+Vigencia!Q256</f>
        <v>0</v>
      </c>
      <c r="H40" s="201">
        <f>+Vigencia!Q304</f>
        <v>0</v>
      </c>
      <c r="I40" s="201">
        <f>+Vigencia!Q352</f>
        <v>0</v>
      </c>
      <c r="J40" s="200"/>
      <c r="K40" s="200"/>
      <c r="L40" s="257" t="s">
        <v>888</v>
      </c>
      <c r="M40" s="257" t="s">
        <v>889</v>
      </c>
    </row>
    <row r="41" spans="2:13" ht="72">
      <c r="B41" s="198">
        <v>39</v>
      </c>
      <c r="C41" s="137" t="s">
        <v>334</v>
      </c>
      <c r="D41" s="217"/>
      <c r="E41" s="217"/>
      <c r="F41" s="201">
        <f>+Vigencia!Q209</f>
        <v>0</v>
      </c>
      <c r="G41" s="201">
        <f>+Vigencia!Q257</f>
        <v>0</v>
      </c>
      <c r="H41" s="201">
        <f>+Vigencia!Q305</f>
        <v>0</v>
      </c>
      <c r="I41" s="201">
        <f>+Vigencia!Q353</f>
        <v>0</v>
      </c>
      <c r="J41" s="200"/>
      <c r="K41" s="200"/>
      <c r="L41" s="165" t="s">
        <v>890</v>
      </c>
      <c r="M41" s="165" t="s">
        <v>890</v>
      </c>
    </row>
    <row r="42" spans="2:13" ht="24">
      <c r="B42" s="198">
        <v>40</v>
      </c>
      <c r="C42" s="137" t="s">
        <v>341</v>
      </c>
      <c r="D42" s="339">
        <v>1</v>
      </c>
      <c r="E42" s="339">
        <v>1</v>
      </c>
      <c r="F42" s="201">
        <f>+Vigencia!Q210</f>
        <v>0</v>
      </c>
      <c r="G42" s="201">
        <f>+Vigencia!Q258</f>
        <v>0</v>
      </c>
      <c r="H42" s="201">
        <f>+Vigencia!Q306</f>
        <v>0</v>
      </c>
      <c r="I42" s="201">
        <f>+Vigencia!Q354</f>
        <v>0</v>
      </c>
      <c r="J42" s="200"/>
      <c r="K42" s="200"/>
      <c r="L42" s="356"/>
      <c r="M42" s="356"/>
    </row>
    <row r="43" spans="2:13" ht="24">
      <c r="B43" s="198">
        <v>41</v>
      </c>
      <c r="C43" s="137" t="s">
        <v>344</v>
      </c>
      <c r="D43" s="217">
        <v>0.5</v>
      </c>
      <c r="E43" s="217">
        <f>+D43/6*3</f>
        <v>0.25</v>
      </c>
      <c r="F43" s="201">
        <f>+Vigencia!Q211</f>
        <v>0</v>
      </c>
      <c r="G43" s="201">
        <f>+Vigencia!Q259</f>
        <v>0</v>
      </c>
      <c r="H43" s="201">
        <f>+Vigencia!Q307</f>
        <v>0</v>
      </c>
      <c r="I43" s="201">
        <f>+Vigencia!Q355</f>
        <v>0</v>
      </c>
      <c r="J43" s="200"/>
      <c r="K43" s="200"/>
      <c r="L43" s="255"/>
      <c r="M43" s="255"/>
    </row>
    <row r="44" spans="2:13" ht="99" customHeight="1">
      <c r="B44" s="198">
        <v>42</v>
      </c>
      <c r="C44" s="137" t="s">
        <v>347</v>
      </c>
      <c r="D44" s="217">
        <v>3122</v>
      </c>
      <c r="E44" s="217">
        <v>1110</v>
      </c>
      <c r="F44" s="201">
        <f>+Vigencia!Q212</f>
        <v>0</v>
      </c>
      <c r="G44" s="201">
        <f>+Vigencia!Q260</f>
        <v>0</v>
      </c>
      <c r="H44" s="201">
        <f>+Vigencia!Q308</f>
        <v>0</v>
      </c>
      <c r="I44" s="201">
        <f>+Vigencia!Q356</f>
        <v>0</v>
      </c>
      <c r="J44" s="200"/>
      <c r="K44" s="200"/>
      <c r="L44" s="261"/>
      <c r="M44" s="261"/>
    </row>
    <row r="45" spans="2:13" ht="81" customHeight="1">
      <c r="B45" s="198">
        <v>43</v>
      </c>
      <c r="C45" s="137" t="s">
        <v>354</v>
      </c>
      <c r="D45" s="217">
        <v>1.9</v>
      </c>
      <c r="E45" s="217">
        <f>+D45/6*3</f>
        <v>0.95</v>
      </c>
      <c r="F45" s="201">
        <f>+Vigencia!Q213</f>
        <v>0</v>
      </c>
      <c r="G45" s="201">
        <f>+Vigencia!Q261</f>
        <v>0</v>
      </c>
      <c r="H45" s="201">
        <f>+Vigencia!Q309</f>
        <v>0</v>
      </c>
      <c r="I45" s="201">
        <f>+Vigencia!Q357</f>
        <v>0</v>
      </c>
      <c r="J45" s="200"/>
      <c r="K45" s="200"/>
      <c r="L45" s="255"/>
      <c r="M45" s="255"/>
    </row>
    <row r="46" spans="2:13" ht="24">
      <c r="B46" s="198">
        <v>44</v>
      </c>
      <c r="C46" s="137" t="s">
        <v>359</v>
      </c>
      <c r="D46" s="217"/>
      <c r="E46" s="217"/>
      <c r="F46" s="201">
        <f>+Vigencia!Q214</f>
        <v>0</v>
      </c>
      <c r="G46" s="201">
        <f>+Vigencia!Q262</f>
        <v>0</v>
      </c>
      <c r="H46" s="201">
        <f>+Vigencia!Q310</f>
        <v>0</v>
      </c>
      <c r="I46" s="201">
        <f>+Vigencia!Q358</f>
        <v>0</v>
      </c>
      <c r="J46" s="200"/>
      <c r="K46" s="200"/>
      <c r="L46" s="165"/>
      <c r="M46" s="165"/>
    </row>
    <row r="47" spans="2:13" ht="36">
      <c r="B47" s="198">
        <v>45</v>
      </c>
      <c r="C47" s="137" t="s">
        <v>362</v>
      </c>
      <c r="D47" s="217"/>
      <c r="E47" s="217"/>
      <c r="F47" s="201">
        <f>+Vigencia!Q215</f>
        <v>0</v>
      </c>
      <c r="G47" s="201">
        <f>+Vigencia!Q263</f>
        <v>0</v>
      </c>
      <c r="H47" s="201">
        <f>+Vigencia!Q311</f>
        <v>0</v>
      </c>
      <c r="I47" s="201">
        <f>+Vigencia!Q359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D9C5C-252C-4A15-A0E4-6E5ACFE263B8}">
  <sheetPr codeName="Hoja20"/>
  <dimension ref="B1:M149"/>
  <sheetViews>
    <sheetView showGridLines="0" zoomScale="70" zoomScaleNormal="70" workbookViewId="0">
      <pane xSplit="3" ySplit="2" topLeftCell="L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1.33203125" customWidth="1"/>
    <col min="4" max="5" width="14.83203125" customWidth="1"/>
    <col min="6" max="11" width="18.83203125" customWidth="1"/>
    <col min="12" max="13" width="85.83203125" customWidth="1"/>
  </cols>
  <sheetData>
    <row r="1" spans="2:13" ht="18">
      <c r="B1" s="197"/>
      <c r="C1" s="197" t="str">
        <f>"Localidad: "&amp;Vigencia!R170</f>
        <v>Localidad: 13. TEUSAQUILLO</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+Vigencia!R171</f>
        <v>0</v>
      </c>
      <c r="G3" s="201">
        <f>+Vigencia!R219</f>
        <v>0</v>
      </c>
      <c r="H3" s="201">
        <f>+Vigencia!R267</f>
        <v>0</v>
      </c>
      <c r="I3" s="201">
        <f>+Vigencia!R315</f>
        <v>0</v>
      </c>
      <c r="J3" s="200"/>
      <c r="K3" s="200"/>
      <c r="L3" s="165" t="s">
        <v>747</v>
      </c>
      <c r="M3" s="165" t="s">
        <v>747</v>
      </c>
    </row>
    <row r="4" spans="2:13" ht="60">
      <c r="B4" s="198">
        <v>2</v>
      </c>
      <c r="C4" s="165" t="s">
        <v>200</v>
      </c>
      <c r="D4" s="216"/>
      <c r="E4" s="217"/>
      <c r="F4" s="201">
        <f>+Vigencia!R172</f>
        <v>0</v>
      </c>
      <c r="G4" s="201">
        <f>+Vigencia!R220</f>
        <v>0</v>
      </c>
      <c r="H4" s="201">
        <f>+Vigencia!R268</f>
        <v>0</v>
      </c>
      <c r="I4" s="201">
        <f>+Vigencia!R316</f>
        <v>0</v>
      </c>
      <c r="J4" s="200"/>
      <c r="K4" s="200"/>
      <c r="L4" s="165" t="s">
        <v>747</v>
      </c>
      <c r="M4" s="165" t="s">
        <v>747</v>
      </c>
    </row>
    <row r="5" spans="2:13" ht="69.75" customHeight="1">
      <c r="B5" s="198">
        <v>3</v>
      </c>
      <c r="C5" s="137" t="s">
        <v>204</v>
      </c>
      <c r="D5" s="217"/>
      <c r="E5" s="217"/>
      <c r="F5" s="201">
        <f>+Vigencia!R173</f>
        <v>0</v>
      </c>
      <c r="G5" s="201">
        <f>+Vigencia!R221</f>
        <v>0</v>
      </c>
      <c r="H5" s="201">
        <f>+Vigencia!R269</f>
        <v>0</v>
      </c>
      <c r="I5" s="201">
        <f>+Vigencia!R317</f>
        <v>0</v>
      </c>
      <c r="J5" s="200"/>
      <c r="K5" s="200"/>
      <c r="L5" s="165" t="s">
        <v>748</v>
      </c>
      <c r="M5" s="165" t="s">
        <v>749</v>
      </c>
    </row>
    <row r="6" spans="2:13" ht="36">
      <c r="B6" s="198">
        <v>4</v>
      </c>
      <c r="C6" s="137" t="s">
        <v>750</v>
      </c>
      <c r="D6" s="217"/>
      <c r="E6" s="217"/>
      <c r="F6" s="201">
        <f>+Vigencia!R174</f>
        <v>0</v>
      </c>
      <c r="G6" s="201">
        <f>+Vigencia!R222</f>
        <v>0</v>
      </c>
      <c r="H6" s="201">
        <f>+Vigencia!R270</f>
        <v>0</v>
      </c>
      <c r="I6" s="201">
        <f>+Vigencia!R318</f>
        <v>0</v>
      </c>
      <c r="J6" s="200"/>
      <c r="K6" s="200"/>
      <c r="L6" s="165" t="s">
        <v>747</v>
      </c>
      <c r="M6" s="165" t="s">
        <v>747</v>
      </c>
    </row>
    <row r="7" spans="2:13" ht="48" customHeight="1">
      <c r="B7" s="198">
        <v>5</v>
      </c>
      <c r="C7" s="137" t="s">
        <v>211</v>
      </c>
      <c r="D7" s="217"/>
      <c r="E7" s="217"/>
      <c r="F7" s="201">
        <f>+Vigencia!R175</f>
        <v>0</v>
      </c>
      <c r="G7" s="201">
        <f>+Vigencia!R223</f>
        <v>0</v>
      </c>
      <c r="H7" s="201">
        <f>+Vigencia!R271</f>
        <v>0</v>
      </c>
      <c r="I7" s="201">
        <f>+Vigencia!R319</f>
        <v>0</v>
      </c>
      <c r="J7" s="200"/>
      <c r="K7" s="200"/>
      <c r="L7" s="165" t="s">
        <v>793</v>
      </c>
      <c r="M7" s="165" t="s">
        <v>794</v>
      </c>
    </row>
    <row r="8" spans="2:13" ht="72">
      <c r="B8" s="198">
        <v>6</v>
      </c>
      <c r="C8" s="137" t="s">
        <v>215</v>
      </c>
      <c r="D8" s="217"/>
      <c r="E8" s="217"/>
      <c r="F8" s="201">
        <f>+Vigencia!R176</f>
        <v>0</v>
      </c>
      <c r="G8" s="201">
        <f>+Vigencia!R224</f>
        <v>0</v>
      </c>
      <c r="H8" s="201">
        <f>+Vigencia!R272</f>
        <v>0</v>
      </c>
      <c r="I8" s="201">
        <f>+Vigencia!R320</f>
        <v>0</v>
      </c>
      <c r="J8" s="200"/>
      <c r="K8" s="200"/>
      <c r="L8" s="165" t="s">
        <v>747</v>
      </c>
      <c r="M8" s="165" t="s">
        <v>779</v>
      </c>
    </row>
    <row r="9" spans="2:13" ht="60">
      <c r="B9" s="198">
        <v>7</v>
      </c>
      <c r="C9" s="137" t="s">
        <v>219</v>
      </c>
      <c r="D9" s="217"/>
      <c r="E9" s="217"/>
      <c r="F9" s="201">
        <f>+Vigencia!R177</f>
        <v>0</v>
      </c>
      <c r="G9" s="201">
        <f>+Vigencia!R225</f>
        <v>0</v>
      </c>
      <c r="H9" s="201">
        <f>+Vigencia!R273</f>
        <v>0</v>
      </c>
      <c r="I9" s="201">
        <f>+Vigencia!R321</f>
        <v>0</v>
      </c>
      <c r="J9" s="200"/>
      <c r="K9" s="200"/>
      <c r="L9" s="165" t="s">
        <v>753</v>
      </c>
      <c r="M9" s="165" t="s">
        <v>753</v>
      </c>
    </row>
    <row r="10" spans="2:13" ht="75.75" customHeight="1">
      <c r="B10" s="198">
        <v>8</v>
      </c>
      <c r="C10" s="137" t="s">
        <v>222</v>
      </c>
      <c r="D10" s="217"/>
      <c r="E10" s="217"/>
      <c r="F10" s="201">
        <f>+Vigencia!R178</f>
        <v>0</v>
      </c>
      <c r="G10" s="201">
        <f>+Vigencia!R226</f>
        <v>0</v>
      </c>
      <c r="H10" s="201">
        <f>+Vigencia!R274</f>
        <v>0</v>
      </c>
      <c r="I10" s="201">
        <f>+Vigencia!R322</f>
        <v>0</v>
      </c>
      <c r="J10" s="200"/>
      <c r="K10" s="200"/>
      <c r="L10" s="255" t="s">
        <v>891</v>
      </c>
      <c r="M10" s="255" t="s">
        <v>892</v>
      </c>
    </row>
    <row r="11" spans="2:13" ht="24">
      <c r="B11" s="198">
        <v>9</v>
      </c>
      <c r="C11" s="137" t="s">
        <v>225</v>
      </c>
      <c r="D11" s="217"/>
      <c r="E11" s="217"/>
      <c r="F11" s="201">
        <f>+Vigencia!R179</f>
        <v>0</v>
      </c>
      <c r="G11" s="201">
        <f>+Vigencia!R227</f>
        <v>0</v>
      </c>
      <c r="H11" s="201">
        <f>+Vigencia!R275</f>
        <v>0</v>
      </c>
      <c r="I11" s="201">
        <f>+Vigencia!R323</f>
        <v>0</v>
      </c>
      <c r="J11" s="200"/>
      <c r="K11" s="200"/>
      <c r="L11" s="165"/>
      <c r="M11" s="165"/>
    </row>
    <row r="12" spans="2:13" ht="59.25" customHeight="1">
      <c r="B12" s="198">
        <v>10</v>
      </c>
      <c r="C12" s="137" t="s">
        <v>228</v>
      </c>
      <c r="D12" s="217"/>
      <c r="E12" s="263">
        <v>178</v>
      </c>
      <c r="F12" s="201">
        <f>+Vigencia!R180</f>
        <v>0</v>
      </c>
      <c r="G12" s="201">
        <f>+Vigencia!R228</f>
        <v>0</v>
      </c>
      <c r="H12" s="201">
        <f>+Vigencia!R276</f>
        <v>0</v>
      </c>
      <c r="I12" s="201">
        <f>+Vigencia!R324</f>
        <v>0</v>
      </c>
      <c r="J12" s="200"/>
      <c r="K12" s="200"/>
      <c r="L12" s="255" t="s">
        <v>893</v>
      </c>
      <c r="M12" s="255" t="s">
        <v>894</v>
      </c>
    </row>
    <row r="13" spans="2:13" ht="72">
      <c r="B13" s="198">
        <v>11</v>
      </c>
      <c r="C13" s="137" t="s">
        <v>231</v>
      </c>
      <c r="D13" s="217"/>
      <c r="E13" s="217"/>
      <c r="F13" s="201">
        <f>+Vigencia!R181</f>
        <v>0</v>
      </c>
      <c r="G13" s="201">
        <f>+Vigencia!R229</f>
        <v>0</v>
      </c>
      <c r="H13" s="201">
        <f>+Vigencia!R277</f>
        <v>0</v>
      </c>
      <c r="I13" s="201">
        <f>+Vigencia!R325</f>
        <v>0</v>
      </c>
      <c r="J13" s="200"/>
      <c r="K13" s="200"/>
      <c r="L13" s="165" t="s">
        <v>895</v>
      </c>
      <c r="M13" s="165" t="s">
        <v>895</v>
      </c>
    </row>
    <row r="14" spans="2:13" ht="36">
      <c r="B14" s="198">
        <v>12</v>
      </c>
      <c r="C14" s="137" t="s">
        <v>234</v>
      </c>
      <c r="D14" s="217"/>
      <c r="E14" s="217"/>
      <c r="F14" s="201">
        <f>+Vigencia!R182</f>
        <v>0</v>
      </c>
      <c r="G14" s="201">
        <f>+Vigencia!R230</f>
        <v>0</v>
      </c>
      <c r="H14" s="201">
        <f>+Vigencia!R278</f>
        <v>0</v>
      </c>
      <c r="I14" s="201">
        <f>+Vigencia!R326</f>
        <v>0</v>
      </c>
      <c r="J14" s="200"/>
      <c r="K14" s="200"/>
      <c r="L14" s="165"/>
      <c r="M14" s="165"/>
    </row>
    <row r="15" spans="2:13" ht="60">
      <c r="B15" s="198">
        <v>13</v>
      </c>
      <c r="C15" s="137" t="s">
        <v>237</v>
      </c>
      <c r="D15" s="217"/>
      <c r="E15" s="217"/>
      <c r="F15" s="201">
        <f>+Vigencia!R183</f>
        <v>0</v>
      </c>
      <c r="G15" s="201">
        <f>+Vigencia!R231</f>
        <v>0</v>
      </c>
      <c r="H15" s="201">
        <f>+Vigencia!R279</f>
        <v>0</v>
      </c>
      <c r="I15" s="201">
        <f>+Vigencia!R327</f>
        <v>0</v>
      </c>
      <c r="J15" s="200"/>
      <c r="K15" s="200"/>
      <c r="L15" s="165" t="s">
        <v>877</v>
      </c>
      <c r="M15" s="165" t="s">
        <v>877</v>
      </c>
    </row>
    <row r="16" spans="2:13" ht="84">
      <c r="B16" s="198">
        <v>14</v>
      </c>
      <c r="C16" s="137" t="s">
        <v>240</v>
      </c>
      <c r="D16" s="217"/>
      <c r="E16" s="217"/>
      <c r="F16" s="201">
        <f>+Vigencia!R184</f>
        <v>0</v>
      </c>
      <c r="G16" s="201">
        <f>+Vigencia!R232</f>
        <v>0</v>
      </c>
      <c r="H16" s="201">
        <f>+Vigencia!R280</f>
        <v>0</v>
      </c>
      <c r="I16" s="201">
        <f>+Vigencia!R328</f>
        <v>0</v>
      </c>
      <c r="J16" s="200"/>
      <c r="K16" s="200"/>
      <c r="L16" s="255" t="s">
        <v>760</v>
      </c>
      <c r="M16" s="255" t="s">
        <v>832</v>
      </c>
    </row>
    <row r="17" spans="2:13" ht="36">
      <c r="B17" s="198">
        <v>15</v>
      </c>
      <c r="C17" s="137" t="s">
        <v>243</v>
      </c>
      <c r="D17" s="217"/>
      <c r="E17" s="217"/>
      <c r="F17" s="201">
        <f>+Vigencia!R185</f>
        <v>0</v>
      </c>
      <c r="G17" s="201">
        <f>+Vigencia!R233</f>
        <v>0</v>
      </c>
      <c r="H17" s="201">
        <f>+Vigencia!R281</f>
        <v>0</v>
      </c>
      <c r="I17" s="201">
        <f>+Vigencia!R329</f>
        <v>0</v>
      </c>
      <c r="J17" s="200"/>
      <c r="K17" s="200"/>
      <c r="L17" s="255" t="s">
        <v>813</v>
      </c>
      <c r="M17" s="255" t="s">
        <v>813</v>
      </c>
    </row>
    <row r="18" spans="2:13" ht="36">
      <c r="B18" s="198">
        <v>16</v>
      </c>
      <c r="C18" s="137" t="s">
        <v>246</v>
      </c>
      <c r="D18" s="217"/>
      <c r="E18" s="217"/>
      <c r="F18" s="201">
        <f>+Vigencia!R186</f>
        <v>0</v>
      </c>
      <c r="G18" s="201">
        <f>+Vigencia!R234</f>
        <v>0</v>
      </c>
      <c r="H18" s="201">
        <f>+Vigencia!R282</f>
        <v>0</v>
      </c>
      <c r="I18" s="201">
        <f>+Vigencia!R330</f>
        <v>0</v>
      </c>
      <c r="J18" s="200"/>
      <c r="K18" s="200"/>
      <c r="L18" s="165" t="s">
        <v>763</v>
      </c>
      <c r="M18" s="165" t="s">
        <v>763</v>
      </c>
    </row>
    <row r="19" spans="2:13" ht="36">
      <c r="B19" s="198">
        <v>17</v>
      </c>
      <c r="C19" s="137" t="s">
        <v>249</v>
      </c>
      <c r="D19" s="217"/>
      <c r="E19" s="217"/>
      <c r="F19" s="201">
        <f>+Vigencia!R187</f>
        <v>0</v>
      </c>
      <c r="G19" s="201">
        <f>+Vigencia!R235</f>
        <v>0</v>
      </c>
      <c r="H19" s="201">
        <f>+Vigencia!R283</f>
        <v>0</v>
      </c>
      <c r="I19" s="201">
        <f>+Vigencia!R331</f>
        <v>0</v>
      </c>
      <c r="J19" s="200"/>
      <c r="K19" s="200"/>
      <c r="L19" s="165"/>
      <c r="M19" s="165"/>
    </row>
    <row r="20" spans="2:13" ht="36">
      <c r="B20" s="198">
        <v>18</v>
      </c>
      <c r="C20" s="137" t="s">
        <v>252</v>
      </c>
      <c r="D20" s="217"/>
      <c r="E20" s="217"/>
      <c r="F20" s="201">
        <f>+Vigencia!R188</f>
        <v>0</v>
      </c>
      <c r="G20" s="201">
        <f>+Vigencia!R236</f>
        <v>0</v>
      </c>
      <c r="H20" s="201">
        <f>+Vigencia!R284</f>
        <v>0</v>
      </c>
      <c r="I20" s="201">
        <f>+Vigencia!R332</f>
        <v>0</v>
      </c>
      <c r="J20" s="200"/>
      <c r="K20" s="200"/>
      <c r="L20" s="165"/>
      <c r="M20" s="165"/>
    </row>
    <row r="21" spans="2:13" ht="36">
      <c r="B21" s="198">
        <v>19</v>
      </c>
      <c r="C21" s="137" t="s">
        <v>255</v>
      </c>
      <c r="D21" s="217"/>
      <c r="E21" s="217"/>
      <c r="F21" s="201">
        <f>+Vigencia!R189</f>
        <v>0</v>
      </c>
      <c r="G21" s="201">
        <f>+Vigencia!R237</f>
        <v>0</v>
      </c>
      <c r="H21" s="201">
        <f>+Vigencia!R285</f>
        <v>0</v>
      </c>
      <c r="I21" s="201">
        <f>+Vigencia!R333</f>
        <v>0</v>
      </c>
      <c r="J21" s="200"/>
      <c r="K21" s="200"/>
      <c r="L21" s="165" t="s">
        <v>764</v>
      </c>
      <c r="M21" s="165" t="s">
        <v>765</v>
      </c>
    </row>
    <row r="22" spans="2:13" ht="60">
      <c r="B22" s="198">
        <v>20</v>
      </c>
      <c r="C22" s="137" t="s">
        <v>258</v>
      </c>
      <c r="D22" s="217"/>
      <c r="E22" s="217"/>
      <c r="F22" s="201">
        <f>+Vigencia!R190</f>
        <v>0</v>
      </c>
      <c r="G22" s="201">
        <f>+Vigencia!R238</f>
        <v>0</v>
      </c>
      <c r="H22" s="201">
        <f>+Vigencia!R286</f>
        <v>0</v>
      </c>
      <c r="I22" s="201">
        <f>+Vigencia!R334</f>
        <v>0</v>
      </c>
      <c r="J22" s="200"/>
      <c r="K22" s="200"/>
      <c r="L22" s="165" t="s">
        <v>766</v>
      </c>
      <c r="M22" s="165" t="s">
        <v>765</v>
      </c>
    </row>
    <row r="23" spans="2:13" ht="24">
      <c r="B23" s="198">
        <v>21</v>
      </c>
      <c r="C23" s="137" t="s">
        <v>261</v>
      </c>
      <c r="D23" s="217"/>
      <c r="E23" s="217"/>
      <c r="F23" s="201">
        <f>+Vigencia!R191</f>
        <v>0</v>
      </c>
      <c r="G23" s="201">
        <f>+Vigencia!R239</f>
        <v>0</v>
      </c>
      <c r="H23" s="201">
        <f>+Vigencia!R287</f>
        <v>0</v>
      </c>
      <c r="I23" s="201">
        <f>+Vigencia!R335</f>
        <v>0</v>
      </c>
      <c r="J23" s="200"/>
      <c r="K23" s="200"/>
      <c r="L23" s="165" t="s">
        <v>767</v>
      </c>
      <c r="M23" s="165" t="s">
        <v>765</v>
      </c>
    </row>
    <row r="24" spans="2:13" ht="24">
      <c r="B24" s="198">
        <v>22</v>
      </c>
      <c r="C24" s="137" t="s">
        <v>267</v>
      </c>
      <c r="D24" s="217"/>
      <c r="E24" s="217"/>
      <c r="F24" s="201">
        <f>+Vigencia!R192</f>
        <v>0</v>
      </c>
      <c r="G24" s="201">
        <f>+Vigencia!R240</f>
        <v>0</v>
      </c>
      <c r="H24" s="201">
        <f>+Vigencia!R288</f>
        <v>0</v>
      </c>
      <c r="I24" s="201">
        <f>+Vigencia!R336</f>
        <v>0</v>
      </c>
      <c r="J24" s="200"/>
      <c r="K24" s="200"/>
      <c r="L24" s="165" t="s">
        <v>768</v>
      </c>
      <c r="M24" s="165" t="s">
        <v>765</v>
      </c>
    </row>
    <row r="25" spans="2:13" ht="36">
      <c r="B25" s="198">
        <v>23</v>
      </c>
      <c r="C25" s="137" t="s">
        <v>270</v>
      </c>
      <c r="D25" s="217"/>
      <c r="E25" s="217"/>
      <c r="F25" s="201">
        <f>+Vigencia!R193</f>
        <v>0</v>
      </c>
      <c r="G25" s="201">
        <f>+Vigencia!R241</f>
        <v>0</v>
      </c>
      <c r="H25" s="201">
        <f>+Vigencia!R289</f>
        <v>0</v>
      </c>
      <c r="I25" s="201">
        <f>+Vigencia!R337</f>
        <v>0</v>
      </c>
      <c r="J25" s="200"/>
      <c r="K25" s="200"/>
      <c r="L25" s="165" t="s">
        <v>769</v>
      </c>
      <c r="M25" s="165" t="s">
        <v>765</v>
      </c>
    </row>
    <row r="26" spans="2:13" ht="48">
      <c r="B26" s="198">
        <v>24</v>
      </c>
      <c r="C26" s="137" t="s">
        <v>276</v>
      </c>
      <c r="D26" s="217"/>
      <c r="E26" s="217"/>
      <c r="F26" s="201">
        <f>+Vigencia!R194</f>
        <v>0</v>
      </c>
      <c r="G26" s="201">
        <f>+Vigencia!R242</f>
        <v>0</v>
      </c>
      <c r="H26" s="201">
        <f>+Vigencia!R290</f>
        <v>0</v>
      </c>
      <c r="I26" s="201">
        <f>+Vigencia!R338</f>
        <v>0</v>
      </c>
      <c r="J26" s="200"/>
      <c r="K26" s="200"/>
      <c r="L26" s="165"/>
      <c r="M26" s="165"/>
    </row>
    <row r="27" spans="2:13" ht="24">
      <c r="B27" s="198">
        <v>25</v>
      </c>
      <c r="C27" s="137" t="s">
        <v>279</v>
      </c>
      <c r="D27" s="217"/>
      <c r="E27" s="217"/>
      <c r="F27" s="201">
        <f>+Vigencia!R195</f>
        <v>0</v>
      </c>
      <c r="G27" s="201">
        <f>+Vigencia!R243</f>
        <v>0</v>
      </c>
      <c r="H27" s="201">
        <f>+Vigencia!R291</f>
        <v>0</v>
      </c>
      <c r="I27" s="201">
        <f>+Vigencia!R339</f>
        <v>0</v>
      </c>
      <c r="J27" s="200"/>
      <c r="K27" s="200"/>
      <c r="L27" s="165"/>
      <c r="M27" s="165"/>
    </row>
    <row r="28" spans="2:13" ht="409.5">
      <c r="B28" s="198">
        <v>26</v>
      </c>
      <c r="C28" s="137" t="s">
        <v>284</v>
      </c>
      <c r="D28" s="217"/>
      <c r="E28" s="217"/>
      <c r="F28" s="201">
        <f>+Vigencia!R196</f>
        <v>0</v>
      </c>
      <c r="G28" s="201">
        <f>+Vigencia!R244</f>
        <v>0</v>
      </c>
      <c r="H28" s="201">
        <f>+Vigencia!R292</f>
        <v>0</v>
      </c>
      <c r="I28" s="201">
        <f>+Vigencia!R340</f>
        <v>0</v>
      </c>
      <c r="J28" s="200"/>
      <c r="K28" s="200"/>
      <c r="L28" s="165" t="s">
        <v>770</v>
      </c>
      <c r="M28" s="165" t="s">
        <v>770</v>
      </c>
    </row>
    <row r="29" spans="2:13" ht="409.5">
      <c r="B29" s="198">
        <v>27</v>
      </c>
      <c r="C29" s="137" t="s">
        <v>290</v>
      </c>
      <c r="D29" s="217"/>
      <c r="E29" s="217"/>
      <c r="F29" s="201">
        <f>+Vigencia!R197</f>
        <v>0</v>
      </c>
      <c r="G29" s="201">
        <f>+Vigencia!R245</f>
        <v>0</v>
      </c>
      <c r="H29" s="201">
        <f>+Vigencia!R293</f>
        <v>0</v>
      </c>
      <c r="I29" s="201">
        <f>+Vigencia!R341</f>
        <v>0</v>
      </c>
      <c r="J29" s="200"/>
      <c r="K29" s="200"/>
      <c r="L29" s="165" t="s">
        <v>770</v>
      </c>
      <c r="M29" s="165" t="s">
        <v>770</v>
      </c>
    </row>
    <row r="30" spans="2:13" ht="409.5">
      <c r="B30" s="198">
        <v>28</v>
      </c>
      <c r="C30" s="137" t="s">
        <v>293</v>
      </c>
      <c r="D30" s="217"/>
      <c r="E30" s="217"/>
      <c r="F30" s="201">
        <f>+Vigencia!R198</f>
        <v>0</v>
      </c>
      <c r="G30" s="201">
        <f>+Vigencia!R246</f>
        <v>0</v>
      </c>
      <c r="H30" s="201">
        <f>+Vigencia!R294</f>
        <v>0</v>
      </c>
      <c r="I30" s="201">
        <f>+Vigencia!R342</f>
        <v>0</v>
      </c>
      <c r="J30" s="200"/>
      <c r="K30" s="200"/>
      <c r="L30" s="165" t="s">
        <v>770</v>
      </c>
      <c r="M30" s="165" t="s">
        <v>770</v>
      </c>
    </row>
    <row r="31" spans="2:13" ht="409.5">
      <c r="B31" s="198">
        <v>29</v>
      </c>
      <c r="C31" s="137" t="s">
        <v>297</v>
      </c>
      <c r="D31" s="217"/>
      <c r="E31" s="217"/>
      <c r="F31" s="201">
        <f>+Vigencia!R199</f>
        <v>0</v>
      </c>
      <c r="G31" s="201">
        <f>+Vigencia!R247</f>
        <v>0</v>
      </c>
      <c r="H31" s="201">
        <f>+Vigencia!R295</f>
        <v>0</v>
      </c>
      <c r="I31" s="201">
        <f>+Vigencia!R343</f>
        <v>0</v>
      </c>
      <c r="J31" s="200"/>
      <c r="K31" s="200"/>
      <c r="L31" s="165" t="s">
        <v>770</v>
      </c>
      <c r="M31" s="165" t="s">
        <v>770</v>
      </c>
    </row>
    <row r="32" spans="2:13" ht="409.5">
      <c r="B32" s="198">
        <v>30</v>
      </c>
      <c r="C32" s="137" t="s">
        <v>301</v>
      </c>
      <c r="D32" s="217"/>
      <c r="E32" s="217"/>
      <c r="F32" s="201">
        <f>+Vigencia!R200</f>
        <v>0</v>
      </c>
      <c r="G32" s="201">
        <f>+Vigencia!R248</f>
        <v>0</v>
      </c>
      <c r="H32" s="201">
        <f>+Vigencia!R296</f>
        <v>0</v>
      </c>
      <c r="I32" s="201">
        <f>+Vigencia!R344</f>
        <v>0</v>
      </c>
      <c r="J32" s="200"/>
      <c r="K32" s="200"/>
      <c r="L32" s="165" t="s">
        <v>770</v>
      </c>
      <c r="M32" s="165" t="s">
        <v>770</v>
      </c>
    </row>
    <row r="33" spans="2:13" ht="409.5">
      <c r="B33" s="198">
        <v>31</v>
      </c>
      <c r="C33" s="137" t="s">
        <v>304</v>
      </c>
      <c r="D33" s="217"/>
      <c r="E33" s="217"/>
      <c r="F33" s="201">
        <f>+Vigencia!R201</f>
        <v>0</v>
      </c>
      <c r="G33" s="201">
        <f>+Vigencia!R249</f>
        <v>0</v>
      </c>
      <c r="H33" s="201">
        <f>+Vigencia!R297</f>
        <v>0</v>
      </c>
      <c r="I33" s="201">
        <f>+Vigencia!R345</f>
        <v>0</v>
      </c>
      <c r="J33" s="200"/>
      <c r="K33" s="200"/>
      <c r="L33" s="165" t="s">
        <v>770</v>
      </c>
      <c r="M33" s="165" t="s">
        <v>770</v>
      </c>
    </row>
    <row r="34" spans="2:13" ht="180">
      <c r="B34" s="198">
        <v>32</v>
      </c>
      <c r="C34" s="137" t="s">
        <v>307</v>
      </c>
      <c r="D34" s="217"/>
      <c r="E34" s="217"/>
      <c r="F34" s="201">
        <f>+Vigencia!R202</f>
        <v>0</v>
      </c>
      <c r="G34" s="201">
        <f>+Vigencia!R250</f>
        <v>0</v>
      </c>
      <c r="H34" s="201">
        <f>+Vigencia!R298</f>
        <v>0</v>
      </c>
      <c r="I34" s="201">
        <f>+Vigencia!R346</f>
        <v>0</v>
      </c>
      <c r="J34" s="200"/>
      <c r="K34" s="200"/>
      <c r="L34" s="165" t="s">
        <v>771</v>
      </c>
      <c r="M34" s="165" t="s">
        <v>771</v>
      </c>
    </row>
    <row r="35" spans="2:13" ht="72.75" customHeight="1">
      <c r="B35" s="198">
        <v>33</v>
      </c>
      <c r="C35" s="137" t="s">
        <v>310</v>
      </c>
      <c r="D35" s="217"/>
      <c r="E35" s="217"/>
      <c r="F35" s="201">
        <f>+Vigencia!R203</f>
        <v>0</v>
      </c>
      <c r="G35" s="201">
        <f>+Vigencia!R251</f>
        <v>0</v>
      </c>
      <c r="H35" s="201">
        <f>+Vigencia!R299</f>
        <v>0</v>
      </c>
      <c r="I35" s="201">
        <f>+Vigencia!R347</f>
        <v>0</v>
      </c>
      <c r="J35" s="200"/>
      <c r="K35" s="200"/>
      <c r="L35" s="165" t="s">
        <v>772</v>
      </c>
      <c r="M35" s="165" t="s">
        <v>773</v>
      </c>
    </row>
    <row r="36" spans="2:13" ht="36">
      <c r="B36" s="198">
        <v>34</v>
      </c>
      <c r="C36" s="137" t="s">
        <v>313</v>
      </c>
      <c r="D36" s="217"/>
      <c r="E36" s="217"/>
      <c r="F36" s="201">
        <f>+Vigencia!R204</f>
        <v>0</v>
      </c>
      <c r="G36" s="201">
        <f>+Vigencia!R252</f>
        <v>0</v>
      </c>
      <c r="H36" s="201">
        <f>+Vigencia!R300</f>
        <v>0</v>
      </c>
      <c r="I36" s="201">
        <f>+Vigencia!R348</f>
        <v>0</v>
      </c>
      <c r="J36" s="200"/>
      <c r="K36" s="200"/>
      <c r="L36" s="165" t="s">
        <v>774</v>
      </c>
      <c r="M36" s="165" t="s">
        <v>774</v>
      </c>
    </row>
    <row r="37" spans="2:13" ht="31.5" customHeight="1">
      <c r="B37" s="198">
        <v>35</v>
      </c>
      <c r="C37" s="137" t="s">
        <v>316</v>
      </c>
      <c r="D37" s="217"/>
      <c r="E37" s="217"/>
      <c r="F37" s="201">
        <f>+Vigencia!R205</f>
        <v>0</v>
      </c>
      <c r="G37" s="201">
        <f>+Vigencia!R253</f>
        <v>0</v>
      </c>
      <c r="H37" s="201">
        <f>+Vigencia!R301</f>
        <v>0</v>
      </c>
      <c r="I37" s="201">
        <f>+Vigencia!R349</f>
        <v>0</v>
      </c>
      <c r="J37" s="200"/>
      <c r="K37" s="200"/>
      <c r="L37" s="165" t="s">
        <v>775</v>
      </c>
      <c r="M37" s="165" t="s">
        <v>765</v>
      </c>
    </row>
    <row r="38" spans="2:13" ht="24">
      <c r="B38" s="198">
        <v>36</v>
      </c>
      <c r="C38" s="137" t="s">
        <v>319</v>
      </c>
      <c r="D38" s="217"/>
      <c r="E38" s="217"/>
      <c r="F38" s="201">
        <f>+Vigencia!R206</f>
        <v>0</v>
      </c>
      <c r="G38" s="201">
        <f>+Vigencia!R254</f>
        <v>0</v>
      </c>
      <c r="H38" s="201">
        <f>+Vigencia!R302</f>
        <v>0</v>
      </c>
      <c r="I38" s="201">
        <f>+Vigencia!R350</f>
        <v>0</v>
      </c>
      <c r="J38" s="200"/>
      <c r="K38" s="200"/>
      <c r="L38" s="165"/>
      <c r="M38" s="165"/>
    </row>
    <row r="39" spans="2:13" ht="60">
      <c r="B39" s="198">
        <v>37</v>
      </c>
      <c r="C39" s="137" t="s">
        <v>327</v>
      </c>
      <c r="D39" s="217"/>
      <c r="E39" s="217"/>
      <c r="F39" s="201">
        <f>+Vigencia!R207</f>
        <v>0</v>
      </c>
      <c r="G39" s="201">
        <f>+Vigencia!R255</f>
        <v>0</v>
      </c>
      <c r="H39" s="201">
        <f>+Vigencia!R303</f>
        <v>0</v>
      </c>
      <c r="I39" s="201">
        <f>+Vigencia!R351</f>
        <v>0</v>
      </c>
      <c r="J39" s="200"/>
      <c r="K39" s="200"/>
      <c r="L39" s="165"/>
      <c r="M39" s="165"/>
    </row>
    <row r="40" spans="2:13" ht="132">
      <c r="B40" s="198">
        <v>38</v>
      </c>
      <c r="C40" s="137" t="s">
        <v>330</v>
      </c>
      <c r="D40" s="217"/>
      <c r="E40" s="217"/>
      <c r="F40" s="201">
        <f>+Vigencia!R208</f>
        <v>0</v>
      </c>
      <c r="G40" s="201">
        <f>+Vigencia!R256</f>
        <v>0</v>
      </c>
      <c r="H40" s="201">
        <f>+Vigencia!R304</f>
        <v>0</v>
      </c>
      <c r="I40" s="201">
        <f>+Vigencia!R352</f>
        <v>0</v>
      </c>
      <c r="J40" s="200"/>
      <c r="K40" s="200"/>
      <c r="L40" s="257" t="s">
        <v>896</v>
      </c>
      <c r="M40" s="257" t="s">
        <v>897</v>
      </c>
    </row>
    <row r="41" spans="2:13" ht="96">
      <c r="B41" s="198">
        <v>39</v>
      </c>
      <c r="C41" s="137" t="s">
        <v>334</v>
      </c>
      <c r="D41" s="217"/>
      <c r="E41" s="217"/>
      <c r="F41" s="201">
        <f>+Vigencia!R209</f>
        <v>0</v>
      </c>
      <c r="G41" s="201">
        <f>+Vigencia!R257</f>
        <v>0</v>
      </c>
      <c r="H41" s="201">
        <f>+Vigencia!R305</f>
        <v>0</v>
      </c>
      <c r="I41" s="201">
        <f>+Vigencia!R353</f>
        <v>0</v>
      </c>
      <c r="J41" s="200"/>
      <c r="K41" s="200"/>
      <c r="L41" s="165" t="s">
        <v>898</v>
      </c>
      <c r="M41" s="165" t="s">
        <v>898</v>
      </c>
    </row>
    <row r="42" spans="2:13" ht="24">
      <c r="B42" s="198">
        <v>40</v>
      </c>
      <c r="C42" s="137" t="s">
        <v>341</v>
      </c>
      <c r="D42" s="339">
        <v>1</v>
      </c>
      <c r="E42" s="339">
        <v>1</v>
      </c>
      <c r="F42" s="201">
        <f>+Vigencia!R210</f>
        <v>0</v>
      </c>
      <c r="G42" s="201">
        <f>+Vigencia!R258</f>
        <v>0</v>
      </c>
      <c r="H42" s="201">
        <f>+Vigencia!R306</f>
        <v>0</v>
      </c>
      <c r="I42" s="201">
        <f>+Vigencia!R354</f>
        <v>0</v>
      </c>
      <c r="J42" s="200"/>
      <c r="K42" s="200"/>
      <c r="L42" s="352"/>
      <c r="M42" s="356"/>
    </row>
    <row r="43" spans="2:13" ht="24">
      <c r="B43" s="198">
        <v>41</v>
      </c>
      <c r="C43" s="137" t="s">
        <v>344</v>
      </c>
      <c r="D43" s="217">
        <v>0.5</v>
      </c>
      <c r="E43" s="217">
        <f>+D43/6*3</f>
        <v>0.25</v>
      </c>
      <c r="F43" s="201">
        <f>+Vigencia!R211</f>
        <v>0</v>
      </c>
      <c r="G43" s="201">
        <f>+Vigencia!R259</f>
        <v>0</v>
      </c>
      <c r="H43" s="201">
        <f>+Vigencia!R307</f>
        <v>0</v>
      </c>
      <c r="I43" s="201">
        <f>+Vigencia!R355</f>
        <v>0</v>
      </c>
      <c r="J43" s="200"/>
      <c r="K43" s="200"/>
      <c r="L43" s="255"/>
      <c r="M43" s="255"/>
    </row>
    <row r="44" spans="2:13" ht="99" customHeight="1">
      <c r="B44" s="198">
        <v>42</v>
      </c>
      <c r="C44" s="137" t="s">
        <v>347</v>
      </c>
      <c r="D44" s="217">
        <v>3122</v>
      </c>
      <c r="E44" s="217">
        <v>481</v>
      </c>
      <c r="F44" s="201">
        <f>+Vigencia!R212</f>
        <v>0</v>
      </c>
      <c r="G44" s="201">
        <f>+Vigencia!R260</f>
        <v>0</v>
      </c>
      <c r="H44" s="201">
        <f>+Vigencia!R308</f>
        <v>0</v>
      </c>
      <c r="I44" s="201">
        <f>+Vigencia!R356</f>
        <v>0</v>
      </c>
      <c r="J44" s="200"/>
      <c r="K44" s="200"/>
      <c r="L44" s="261"/>
      <c r="M44" s="261"/>
    </row>
    <row r="45" spans="2:13" ht="81" customHeight="1">
      <c r="B45" s="198">
        <v>43</v>
      </c>
      <c r="C45" s="137" t="s">
        <v>354</v>
      </c>
      <c r="D45" s="217">
        <v>1.9</v>
      </c>
      <c r="E45" s="217">
        <f>+D45/6*3</f>
        <v>0.95</v>
      </c>
      <c r="F45" s="201">
        <f>+Vigencia!R213</f>
        <v>0</v>
      </c>
      <c r="G45" s="201">
        <f>+Vigencia!R261</f>
        <v>0</v>
      </c>
      <c r="H45" s="201">
        <f>+Vigencia!R309</f>
        <v>0</v>
      </c>
      <c r="I45" s="201">
        <f>+Vigencia!R357</f>
        <v>0</v>
      </c>
      <c r="J45" s="200"/>
      <c r="K45" s="200"/>
      <c r="L45" s="255"/>
      <c r="M45" s="255"/>
    </row>
    <row r="46" spans="2:13" ht="24">
      <c r="B46" s="198">
        <v>44</v>
      </c>
      <c r="C46" s="137" t="s">
        <v>359</v>
      </c>
      <c r="D46" s="217"/>
      <c r="E46" s="217"/>
      <c r="F46" s="201">
        <f>+Vigencia!R214</f>
        <v>0</v>
      </c>
      <c r="G46" s="201">
        <f>+Vigencia!R262</f>
        <v>0</v>
      </c>
      <c r="H46" s="201">
        <f>+Vigencia!R310</f>
        <v>0</v>
      </c>
      <c r="I46" s="201">
        <f>+Vigencia!R358</f>
        <v>0</v>
      </c>
      <c r="J46" s="200"/>
      <c r="K46" s="200"/>
      <c r="L46" s="165"/>
      <c r="M46" s="165"/>
    </row>
    <row r="47" spans="2:13" ht="36">
      <c r="B47" s="198">
        <v>45</v>
      </c>
      <c r="C47" s="137" t="s">
        <v>362</v>
      </c>
      <c r="D47" s="217"/>
      <c r="E47" s="217"/>
      <c r="F47" s="201">
        <f>+Vigencia!R215</f>
        <v>0</v>
      </c>
      <c r="G47" s="201">
        <f>+Vigencia!R263</f>
        <v>0</v>
      </c>
      <c r="H47" s="201">
        <f>+Vigencia!R311</f>
        <v>0</v>
      </c>
      <c r="I47" s="201">
        <f>+Vigencia!R359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2BA95-DBF0-480D-BD66-57E4D4B51728}">
  <sheetPr codeName="Hoja21"/>
  <dimension ref="B1:M149"/>
  <sheetViews>
    <sheetView showGridLines="0" zoomScale="70" zoomScaleNormal="70" workbookViewId="0">
      <pane xSplit="3" ySplit="2" topLeftCell="K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7.1640625" customWidth="1"/>
    <col min="4" max="5" width="14.83203125" customWidth="1"/>
    <col min="6" max="11" width="18.83203125" customWidth="1"/>
    <col min="12" max="13" width="85.83203125" customWidth="1"/>
  </cols>
  <sheetData>
    <row r="1" spans="2:13" ht="18">
      <c r="B1" s="197"/>
      <c r="C1" s="197" t="str">
        <f>"Localidad: "&amp;Vigencia!S170</f>
        <v>Localidad: 14. LOS MARTIRES</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+Vigencia!S171</f>
        <v>0</v>
      </c>
      <c r="G3" s="201">
        <f>+Vigencia!S219</f>
        <v>0</v>
      </c>
      <c r="H3" s="201">
        <f>+Vigencia!S267</f>
        <v>0</v>
      </c>
      <c r="I3" s="201">
        <f>+Vigencia!S315</f>
        <v>0</v>
      </c>
      <c r="J3" s="200"/>
      <c r="K3" s="200"/>
      <c r="L3" s="165" t="s">
        <v>747</v>
      </c>
      <c r="M3" s="165" t="s">
        <v>747</v>
      </c>
    </row>
    <row r="4" spans="2:13" ht="48">
      <c r="B4" s="198">
        <v>2</v>
      </c>
      <c r="C4" s="165" t="s">
        <v>200</v>
      </c>
      <c r="D4" s="216"/>
      <c r="E4" s="217"/>
      <c r="F4" s="201">
        <f>+Vigencia!S172</f>
        <v>0</v>
      </c>
      <c r="G4" s="201">
        <f>+Vigencia!S220</f>
        <v>0</v>
      </c>
      <c r="H4" s="201">
        <f>+Vigencia!S268</f>
        <v>0</v>
      </c>
      <c r="I4" s="201">
        <f>+Vigencia!S316</f>
        <v>0</v>
      </c>
      <c r="J4" s="200"/>
      <c r="K4" s="200"/>
      <c r="L4" s="165" t="s">
        <v>747</v>
      </c>
      <c r="M4" s="165" t="s">
        <v>747</v>
      </c>
    </row>
    <row r="5" spans="2:13" ht="69.75" customHeight="1">
      <c r="B5" s="198">
        <v>3</v>
      </c>
      <c r="C5" s="137" t="s">
        <v>204</v>
      </c>
      <c r="D5" s="217"/>
      <c r="E5" s="217"/>
      <c r="F5" s="201">
        <f>+Vigencia!S173</f>
        <v>0</v>
      </c>
      <c r="G5" s="201">
        <f>+Vigencia!S221</f>
        <v>0</v>
      </c>
      <c r="H5" s="201">
        <f>+Vigencia!S269</f>
        <v>0</v>
      </c>
      <c r="I5" s="201">
        <f>+Vigencia!S317</f>
        <v>0</v>
      </c>
      <c r="J5" s="200"/>
      <c r="K5" s="200"/>
      <c r="L5" s="165" t="s">
        <v>748</v>
      </c>
      <c r="M5" s="165" t="s">
        <v>749</v>
      </c>
    </row>
    <row r="6" spans="2:13" ht="36">
      <c r="B6" s="198">
        <v>4</v>
      </c>
      <c r="C6" s="137" t="s">
        <v>750</v>
      </c>
      <c r="D6" s="217"/>
      <c r="E6" s="217"/>
      <c r="F6" s="201">
        <f>+Vigencia!S174</f>
        <v>0</v>
      </c>
      <c r="G6" s="201">
        <f>+Vigencia!S222</f>
        <v>0</v>
      </c>
      <c r="H6" s="201">
        <f>+Vigencia!S270</f>
        <v>0</v>
      </c>
      <c r="I6" s="201">
        <f>+Vigencia!S318</f>
        <v>0</v>
      </c>
      <c r="J6" s="200"/>
      <c r="K6" s="200"/>
      <c r="L6" s="165" t="s">
        <v>747</v>
      </c>
      <c r="M6" s="165" t="s">
        <v>747</v>
      </c>
    </row>
    <row r="7" spans="2:13" ht="48" customHeight="1">
      <c r="B7" s="198">
        <v>5</v>
      </c>
      <c r="C7" s="137" t="s">
        <v>211</v>
      </c>
      <c r="D7" s="217"/>
      <c r="E7" s="217"/>
      <c r="F7" s="201">
        <f>+Vigencia!S175</f>
        <v>0</v>
      </c>
      <c r="G7" s="201">
        <f>+Vigencia!S223</f>
        <v>0</v>
      </c>
      <c r="H7" s="201">
        <f>+Vigencia!S271</f>
        <v>0</v>
      </c>
      <c r="I7" s="201">
        <f>+Vigencia!S319</f>
        <v>0</v>
      </c>
      <c r="J7" s="200"/>
      <c r="K7" s="200"/>
      <c r="L7" s="165" t="s">
        <v>751</v>
      </c>
      <c r="M7" s="165" t="s">
        <v>752</v>
      </c>
    </row>
    <row r="8" spans="2:13" ht="72">
      <c r="B8" s="198">
        <v>6</v>
      </c>
      <c r="C8" s="137" t="s">
        <v>215</v>
      </c>
      <c r="D8" s="217"/>
      <c r="E8" s="217"/>
      <c r="F8" s="201">
        <f>+Vigencia!S176</f>
        <v>0</v>
      </c>
      <c r="G8" s="201">
        <f>+Vigencia!S224</f>
        <v>0</v>
      </c>
      <c r="H8" s="201">
        <f>+Vigencia!S272</f>
        <v>0</v>
      </c>
      <c r="I8" s="201">
        <f>+Vigencia!S320</f>
        <v>0</v>
      </c>
      <c r="J8" s="200"/>
      <c r="K8" s="200"/>
      <c r="L8" s="165" t="s">
        <v>747</v>
      </c>
      <c r="M8" s="165" t="s">
        <v>779</v>
      </c>
    </row>
    <row r="9" spans="2:13" ht="60">
      <c r="B9" s="198">
        <v>7</v>
      </c>
      <c r="C9" s="137" t="s">
        <v>219</v>
      </c>
      <c r="D9" s="217"/>
      <c r="E9" s="217"/>
      <c r="F9" s="201">
        <f>+Vigencia!S177</f>
        <v>0</v>
      </c>
      <c r="G9" s="201">
        <f>+Vigencia!S225</f>
        <v>0</v>
      </c>
      <c r="H9" s="201">
        <f>+Vigencia!S273</f>
        <v>0</v>
      </c>
      <c r="I9" s="201">
        <f>+Vigencia!S321</f>
        <v>0</v>
      </c>
      <c r="J9" s="200"/>
      <c r="K9" s="200"/>
      <c r="L9" s="165" t="s">
        <v>753</v>
      </c>
      <c r="M9" s="165" t="s">
        <v>753</v>
      </c>
    </row>
    <row r="10" spans="2:13" ht="75.75" customHeight="1">
      <c r="B10" s="198">
        <v>8</v>
      </c>
      <c r="C10" s="137" t="s">
        <v>222</v>
      </c>
      <c r="D10" s="217"/>
      <c r="E10" s="217"/>
      <c r="F10" s="201">
        <f>+Vigencia!S178</f>
        <v>0</v>
      </c>
      <c r="G10" s="201">
        <f>+Vigencia!S226</f>
        <v>0</v>
      </c>
      <c r="H10" s="201">
        <f>+Vigencia!S274</f>
        <v>0</v>
      </c>
      <c r="I10" s="201">
        <f>+Vigencia!S322</f>
        <v>0</v>
      </c>
      <c r="J10" s="200"/>
      <c r="K10" s="200"/>
      <c r="L10" s="255" t="s">
        <v>899</v>
      </c>
      <c r="M10" s="255" t="s">
        <v>900</v>
      </c>
    </row>
    <row r="11" spans="2:13" ht="24">
      <c r="B11" s="198">
        <v>9</v>
      </c>
      <c r="C11" s="137" t="s">
        <v>225</v>
      </c>
      <c r="D11" s="217"/>
      <c r="E11" s="217"/>
      <c r="F11" s="201">
        <f>+Vigencia!S179</f>
        <v>0</v>
      </c>
      <c r="G11" s="201">
        <f>+Vigencia!S227</f>
        <v>0</v>
      </c>
      <c r="H11" s="201">
        <f>+Vigencia!S275</f>
        <v>0</v>
      </c>
      <c r="I11" s="201">
        <f>+Vigencia!S323</f>
        <v>0</v>
      </c>
      <c r="J11" s="200"/>
      <c r="K11" s="200"/>
      <c r="L11" s="165"/>
      <c r="M11" s="165"/>
    </row>
    <row r="12" spans="2:13" ht="59.25" customHeight="1">
      <c r="B12" s="198">
        <v>10</v>
      </c>
      <c r="C12" s="137" t="s">
        <v>228</v>
      </c>
      <c r="D12" s="217"/>
      <c r="E12" s="263">
        <v>131</v>
      </c>
      <c r="F12" s="201">
        <f>+Vigencia!S180</f>
        <v>0</v>
      </c>
      <c r="G12" s="201">
        <f>+Vigencia!S228</f>
        <v>0</v>
      </c>
      <c r="H12" s="201">
        <f>+Vigencia!S276</f>
        <v>0</v>
      </c>
      <c r="I12" s="201">
        <f>+Vigencia!S324</f>
        <v>0</v>
      </c>
      <c r="J12" s="200"/>
      <c r="K12" s="200"/>
      <c r="L12" s="255" t="s">
        <v>901</v>
      </c>
      <c r="M12" s="255" t="s">
        <v>902</v>
      </c>
    </row>
    <row r="13" spans="2:13" ht="72">
      <c r="B13" s="198">
        <v>11</v>
      </c>
      <c r="C13" s="137" t="s">
        <v>231</v>
      </c>
      <c r="D13" s="217"/>
      <c r="E13" s="217"/>
      <c r="F13" s="201">
        <f>+Vigencia!S181</f>
        <v>0</v>
      </c>
      <c r="G13" s="201">
        <f>+Vigencia!S229</f>
        <v>0</v>
      </c>
      <c r="H13" s="201">
        <f>+Vigencia!S277</f>
        <v>0</v>
      </c>
      <c r="I13" s="201">
        <f>+Vigencia!S325</f>
        <v>0</v>
      </c>
      <c r="J13" s="200"/>
      <c r="K13" s="200"/>
      <c r="L13" s="165" t="s">
        <v>903</v>
      </c>
      <c r="M13" s="165" t="s">
        <v>903</v>
      </c>
    </row>
    <row r="14" spans="2:13" ht="36">
      <c r="B14" s="198">
        <v>12</v>
      </c>
      <c r="C14" s="137" t="s">
        <v>234</v>
      </c>
      <c r="D14" s="217"/>
      <c r="E14" s="217"/>
      <c r="F14" s="201">
        <f>+Vigencia!S182</f>
        <v>0</v>
      </c>
      <c r="G14" s="201">
        <f>+Vigencia!S230</f>
        <v>0</v>
      </c>
      <c r="H14" s="201">
        <f>+Vigencia!S278</f>
        <v>0</v>
      </c>
      <c r="I14" s="201">
        <f>+Vigencia!S326</f>
        <v>0</v>
      </c>
      <c r="J14" s="200"/>
      <c r="K14" s="200"/>
      <c r="L14" s="165"/>
      <c r="M14" s="165"/>
    </row>
    <row r="15" spans="2:13" ht="48">
      <c r="B15" s="198">
        <v>13</v>
      </c>
      <c r="C15" s="137" t="s">
        <v>237</v>
      </c>
      <c r="D15" s="217"/>
      <c r="E15" s="217"/>
      <c r="F15" s="201">
        <f>+Vigencia!S183</f>
        <v>0</v>
      </c>
      <c r="G15" s="201">
        <f>+Vigencia!S231</f>
        <v>0</v>
      </c>
      <c r="H15" s="201">
        <f>+Vigencia!S279</f>
        <v>0</v>
      </c>
      <c r="I15" s="201">
        <f>+Vigencia!S327</f>
        <v>0</v>
      </c>
      <c r="J15" s="200"/>
      <c r="K15" s="200"/>
      <c r="L15" s="165" t="s">
        <v>904</v>
      </c>
      <c r="M15" s="165" t="s">
        <v>904</v>
      </c>
    </row>
    <row r="16" spans="2:13" ht="72">
      <c r="B16" s="198">
        <v>14</v>
      </c>
      <c r="C16" s="137" t="s">
        <v>240</v>
      </c>
      <c r="D16" s="217"/>
      <c r="E16" s="217"/>
      <c r="F16" s="201">
        <f>+Vigencia!S184</f>
        <v>0</v>
      </c>
      <c r="G16" s="201">
        <f>+Vigencia!S232</f>
        <v>0</v>
      </c>
      <c r="H16" s="201">
        <f>+Vigencia!S280</f>
        <v>0</v>
      </c>
      <c r="I16" s="201">
        <f>+Vigencia!S328</f>
        <v>0</v>
      </c>
      <c r="J16" s="200"/>
      <c r="K16" s="200"/>
      <c r="L16" s="255" t="s">
        <v>760</v>
      </c>
      <c r="M16" s="255" t="s">
        <v>832</v>
      </c>
    </row>
    <row r="17" spans="2:13" ht="36">
      <c r="B17" s="198">
        <v>15</v>
      </c>
      <c r="C17" s="137" t="s">
        <v>243</v>
      </c>
      <c r="D17" s="217"/>
      <c r="E17" s="217"/>
      <c r="F17" s="201">
        <f>+Vigencia!S185</f>
        <v>0</v>
      </c>
      <c r="G17" s="201">
        <f>+Vigencia!S233</f>
        <v>0</v>
      </c>
      <c r="H17" s="201">
        <f>+Vigencia!S281</f>
        <v>0</v>
      </c>
      <c r="I17" s="201">
        <f>+Vigencia!S329</f>
        <v>0</v>
      </c>
      <c r="J17" s="200"/>
      <c r="K17" s="200"/>
      <c r="L17" s="255" t="s">
        <v>813</v>
      </c>
      <c r="M17" s="255" t="s">
        <v>813</v>
      </c>
    </row>
    <row r="18" spans="2:13" ht="36">
      <c r="B18" s="198">
        <v>16</v>
      </c>
      <c r="C18" s="137" t="s">
        <v>246</v>
      </c>
      <c r="D18" s="217"/>
      <c r="E18" s="217"/>
      <c r="F18" s="201">
        <f>+Vigencia!S186</f>
        <v>0</v>
      </c>
      <c r="G18" s="201">
        <f>+Vigencia!S234</f>
        <v>0</v>
      </c>
      <c r="H18" s="201">
        <f>+Vigencia!S282</f>
        <v>0</v>
      </c>
      <c r="I18" s="201">
        <f>+Vigencia!S330</f>
        <v>0</v>
      </c>
      <c r="J18" s="200"/>
      <c r="K18" s="200"/>
      <c r="L18" s="165" t="s">
        <v>763</v>
      </c>
      <c r="M18" s="165" t="s">
        <v>763</v>
      </c>
    </row>
    <row r="19" spans="2:13" ht="36">
      <c r="B19" s="198">
        <v>17</v>
      </c>
      <c r="C19" s="137" t="s">
        <v>249</v>
      </c>
      <c r="D19" s="217"/>
      <c r="E19" s="217"/>
      <c r="F19" s="201">
        <f>+Vigencia!S187</f>
        <v>0</v>
      </c>
      <c r="G19" s="201">
        <f>+Vigencia!S235</f>
        <v>0</v>
      </c>
      <c r="H19" s="201">
        <f>+Vigencia!S283</f>
        <v>0</v>
      </c>
      <c r="I19" s="201">
        <f>+Vigencia!S331</f>
        <v>0</v>
      </c>
      <c r="J19" s="200"/>
      <c r="K19" s="200"/>
      <c r="L19" s="165"/>
      <c r="M19" s="165"/>
    </row>
    <row r="20" spans="2:13" ht="36">
      <c r="B20" s="198">
        <v>18</v>
      </c>
      <c r="C20" s="137" t="s">
        <v>252</v>
      </c>
      <c r="D20" s="217"/>
      <c r="E20" s="217"/>
      <c r="F20" s="201">
        <f>+Vigencia!S188</f>
        <v>0</v>
      </c>
      <c r="G20" s="201">
        <f>+Vigencia!S236</f>
        <v>0</v>
      </c>
      <c r="H20" s="201">
        <f>+Vigencia!S284</f>
        <v>0</v>
      </c>
      <c r="I20" s="201">
        <f>+Vigencia!S332</f>
        <v>0</v>
      </c>
      <c r="J20" s="200"/>
      <c r="K20" s="200"/>
      <c r="L20" s="165"/>
      <c r="M20" s="165"/>
    </row>
    <row r="21" spans="2:13" ht="36">
      <c r="B21" s="198">
        <v>19</v>
      </c>
      <c r="C21" s="137" t="s">
        <v>255</v>
      </c>
      <c r="D21" s="217"/>
      <c r="E21" s="217"/>
      <c r="F21" s="201">
        <f>+Vigencia!S189</f>
        <v>0</v>
      </c>
      <c r="G21" s="201">
        <f>+Vigencia!S237</f>
        <v>0</v>
      </c>
      <c r="H21" s="201">
        <f>+Vigencia!S285</f>
        <v>0</v>
      </c>
      <c r="I21" s="201">
        <f>+Vigencia!S333</f>
        <v>0</v>
      </c>
      <c r="J21" s="200"/>
      <c r="K21" s="200"/>
      <c r="L21" s="165" t="s">
        <v>764</v>
      </c>
      <c r="M21" s="165" t="s">
        <v>765</v>
      </c>
    </row>
    <row r="22" spans="2:13" ht="48">
      <c r="B22" s="198">
        <v>20</v>
      </c>
      <c r="C22" s="137" t="s">
        <v>258</v>
      </c>
      <c r="D22" s="217"/>
      <c r="E22" s="217"/>
      <c r="F22" s="201">
        <f>+Vigencia!S190</f>
        <v>0</v>
      </c>
      <c r="G22" s="201">
        <f>+Vigencia!S238</f>
        <v>0</v>
      </c>
      <c r="H22" s="201">
        <f>+Vigencia!S286</f>
        <v>0</v>
      </c>
      <c r="I22" s="201">
        <f>+Vigencia!S334</f>
        <v>0</v>
      </c>
      <c r="J22" s="200"/>
      <c r="K22" s="200"/>
      <c r="L22" s="165" t="s">
        <v>766</v>
      </c>
      <c r="M22" s="165" t="s">
        <v>765</v>
      </c>
    </row>
    <row r="23" spans="2:13" ht="24">
      <c r="B23" s="198">
        <v>21</v>
      </c>
      <c r="C23" s="137" t="s">
        <v>261</v>
      </c>
      <c r="D23" s="217"/>
      <c r="E23" s="217"/>
      <c r="F23" s="201">
        <f>+Vigencia!S191</f>
        <v>0</v>
      </c>
      <c r="G23" s="201">
        <f>+Vigencia!S239</f>
        <v>0</v>
      </c>
      <c r="H23" s="201">
        <f>+Vigencia!S287</f>
        <v>0</v>
      </c>
      <c r="I23" s="201">
        <f>+Vigencia!S335</f>
        <v>0</v>
      </c>
      <c r="J23" s="200"/>
      <c r="K23" s="200"/>
      <c r="L23" s="165" t="s">
        <v>767</v>
      </c>
      <c r="M23" s="165" t="s">
        <v>765</v>
      </c>
    </row>
    <row r="24" spans="2:13" ht="24">
      <c r="B24" s="198">
        <v>22</v>
      </c>
      <c r="C24" s="137" t="s">
        <v>267</v>
      </c>
      <c r="D24" s="217"/>
      <c r="E24" s="217"/>
      <c r="F24" s="201">
        <f>+Vigencia!S192</f>
        <v>0</v>
      </c>
      <c r="G24" s="201">
        <f>+Vigencia!S240</f>
        <v>0</v>
      </c>
      <c r="H24" s="201">
        <f>+Vigencia!S288</f>
        <v>0</v>
      </c>
      <c r="I24" s="201">
        <f>+Vigencia!S336</f>
        <v>0</v>
      </c>
      <c r="J24" s="200"/>
      <c r="K24" s="200"/>
      <c r="L24" s="165" t="s">
        <v>768</v>
      </c>
      <c r="M24" s="165" t="s">
        <v>765</v>
      </c>
    </row>
    <row r="25" spans="2:13" ht="24">
      <c r="B25" s="198">
        <v>23</v>
      </c>
      <c r="C25" s="137" t="s">
        <v>270</v>
      </c>
      <c r="D25" s="217"/>
      <c r="E25" s="217"/>
      <c r="F25" s="201">
        <f>+Vigencia!S193</f>
        <v>0</v>
      </c>
      <c r="G25" s="201">
        <f>+Vigencia!S241</f>
        <v>0</v>
      </c>
      <c r="H25" s="201">
        <f>+Vigencia!S289</f>
        <v>0</v>
      </c>
      <c r="I25" s="201">
        <f>+Vigencia!S337</f>
        <v>0</v>
      </c>
      <c r="J25" s="200"/>
      <c r="K25" s="200"/>
      <c r="L25" s="165" t="s">
        <v>905</v>
      </c>
      <c r="M25" s="165" t="s">
        <v>765</v>
      </c>
    </row>
    <row r="26" spans="2:13" ht="36">
      <c r="B26" s="198">
        <v>24</v>
      </c>
      <c r="C26" s="137" t="s">
        <v>276</v>
      </c>
      <c r="D26" s="217"/>
      <c r="E26" s="217"/>
      <c r="F26" s="201">
        <f>+Vigencia!S194</f>
        <v>0</v>
      </c>
      <c r="G26" s="201">
        <f>+Vigencia!S242</f>
        <v>0</v>
      </c>
      <c r="H26" s="201">
        <f>+Vigencia!S290</f>
        <v>0</v>
      </c>
      <c r="I26" s="201">
        <f>+Vigencia!S338</f>
        <v>0</v>
      </c>
      <c r="J26" s="200"/>
      <c r="K26" s="200"/>
      <c r="L26" s="165"/>
      <c r="M26" s="165"/>
    </row>
    <row r="27" spans="2:13" ht="24">
      <c r="B27" s="198">
        <v>25</v>
      </c>
      <c r="C27" s="137" t="s">
        <v>279</v>
      </c>
      <c r="D27" s="217"/>
      <c r="E27" s="217"/>
      <c r="F27" s="201">
        <f>+Vigencia!S195</f>
        <v>0</v>
      </c>
      <c r="G27" s="201">
        <f>+Vigencia!S243</f>
        <v>0</v>
      </c>
      <c r="H27" s="201">
        <f>+Vigencia!S291</f>
        <v>0</v>
      </c>
      <c r="I27" s="201">
        <f>+Vigencia!S339</f>
        <v>0</v>
      </c>
      <c r="J27" s="200"/>
      <c r="K27" s="200"/>
      <c r="L27" s="165"/>
      <c r="M27" s="165"/>
    </row>
    <row r="28" spans="2:13" ht="409.5">
      <c r="B28" s="198">
        <v>26</v>
      </c>
      <c r="C28" s="137" t="s">
        <v>284</v>
      </c>
      <c r="D28" s="217"/>
      <c r="E28" s="217"/>
      <c r="F28" s="201">
        <f>+Vigencia!S196</f>
        <v>0</v>
      </c>
      <c r="G28" s="201">
        <f>+Vigencia!S244</f>
        <v>0</v>
      </c>
      <c r="H28" s="201">
        <f>+Vigencia!S292</f>
        <v>0</v>
      </c>
      <c r="I28" s="201">
        <f>+Vigencia!S340</f>
        <v>0</v>
      </c>
      <c r="J28" s="200"/>
      <c r="K28" s="200"/>
      <c r="L28" s="165" t="s">
        <v>770</v>
      </c>
      <c r="M28" s="165" t="s">
        <v>770</v>
      </c>
    </row>
    <row r="29" spans="2:13" ht="409.5">
      <c r="B29" s="198">
        <v>27</v>
      </c>
      <c r="C29" s="137" t="s">
        <v>290</v>
      </c>
      <c r="D29" s="217"/>
      <c r="E29" s="217"/>
      <c r="F29" s="201">
        <f>+Vigencia!S197</f>
        <v>0</v>
      </c>
      <c r="G29" s="201">
        <f>+Vigencia!S245</f>
        <v>0</v>
      </c>
      <c r="H29" s="201">
        <f>+Vigencia!S293</f>
        <v>0</v>
      </c>
      <c r="I29" s="201">
        <f>+Vigencia!S341</f>
        <v>0</v>
      </c>
      <c r="J29" s="200"/>
      <c r="K29" s="200"/>
      <c r="L29" s="165" t="s">
        <v>770</v>
      </c>
      <c r="M29" s="165" t="s">
        <v>770</v>
      </c>
    </row>
    <row r="30" spans="2:13" ht="409.5">
      <c r="B30" s="198">
        <v>28</v>
      </c>
      <c r="C30" s="137" t="s">
        <v>293</v>
      </c>
      <c r="D30" s="217"/>
      <c r="E30" s="217"/>
      <c r="F30" s="201">
        <f>+Vigencia!S198</f>
        <v>0</v>
      </c>
      <c r="G30" s="201">
        <f>+Vigencia!S246</f>
        <v>0</v>
      </c>
      <c r="H30" s="201">
        <f>+Vigencia!S294</f>
        <v>0</v>
      </c>
      <c r="I30" s="201">
        <f>+Vigencia!S342</f>
        <v>0</v>
      </c>
      <c r="J30" s="200"/>
      <c r="K30" s="200"/>
      <c r="L30" s="165" t="s">
        <v>770</v>
      </c>
      <c r="M30" s="165" t="s">
        <v>770</v>
      </c>
    </row>
    <row r="31" spans="2:13" ht="409.5">
      <c r="B31" s="198">
        <v>29</v>
      </c>
      <c r="C31" s="137" t="s">
        <v>297</v>
      </c>
      <c r="D31" s="217"/>
      <c r="E31" s="217"/>
      <c r="F31" s="201">
        <f>+Vigencia!S199</f>
        <v>0</v>
      </c>
      <c r="G31" s="201">
        <f>+Vigencia!S247</f>
        <v>0</v>
      </c>
      <c r="H31" s="201">
        <f>+Vigencia!S295</f>
        <v>0</v>
      </c>
      <c r="I31" s="201">
        <f>+Vigencia!S343</f>
        <v>0</v>
      </c>
      <c r="J31" s="200"/>
      <c r="K31" s="200"/>
      <c r="L31" s="165" t="s">
        <v>770</v>
      </c>
      <c r="M31" s="165" t="s">
        <v>770</v>
      </c>
    </row>
    <row r="32" spans="2:13" ht="409.5">
      <c r="B32" s="198">
        <v>30</v>
      </c>
      <c r="C32" s="137" t="s">
        <v>301</v>
      </c>
      <c r="D32" s="217"/>
      <c r="E32" s="217"/>
      <c r="F32" s="201">
        <f>+Vigencia!S200</f>
        <v>0</v>
      </c>
      <c r="G32" s="201">
        <f>+Vigencia!S248</f>
        <v>0</v>
      </c>
      <c r="H32" s="201">
        <f>+Vigencia!S296</f>
        <v>0</v>
      </c>
      <c r="I32" s="201">
        <f>+Vigencia!S344</f>
        <v>0</v>
      </c>
      <c r="J32" s="200"/>
      <c r="K32" s="200"/>
      <c r="L32" s="165" t="s">
        <v>770</v>
      </c>
      <c r="M32" s="165" t="s">
        <v>770</v>
      </c>
    </row>
    <row r="33" spans="2:13" ht="409.5">
      <c r="B33" s="198">
        <v>31</v>
      </c>
      <c r="C33" s="137" t="s">
        <v>304</v>
      </c>
      <c r="D33" s="217"/>
      <c r="E33" s="217"/>
      <c r="F33" s="201">
        <f>+Vigencia!S201</f>
        <v>0</v>
      </c>
      <c r="G33" s="201">
        <f>+Vigencia!S249</f>
        <v>0</v>
      </c>
      <c r="H33" s="201">
        <f>+Vigencia!S297</f>
        <v>0</v>
      </c>
      <c r="I33" s="201">
        <f>+Vigencia!S345</f>
        <v>0</v>
      </c>
      <c r="J33" s="200"/>
      <c r="K33" s="200"/>
      <c r="L33" s="165" t="s">
        <v>770</v>
      </c>
      <c r="M33" s="165" t="s">
        <v>770</v>
      </c>
    </row>
    <row r="34" spans="2:13" ht="180">
      <c r="B34" s="198">
        <v>32</v>
      </c>
      <c r="C34" s="137" t="s">
        <v>307</v>
      </c>
      <c r="D34" s="217"/>
      <c r="E34" s="217"/>
      <c r="F34" s="201">
        <f>+Vigencia!S202</f>
        <v>0</v>
      </c>
      <c r="G34" s="201">
        <f>+Vigencia!S250</f>
        <v>0</v>
      </c>
      <c r="H34" s="201">
        <f>+Vigencia!S298</f>
        <v>0</v>
      </c>
      <c r="I34" s="201">
        <f>+Vigencia!S346</f>
        <v>0</v>
      </c>
      <c r="J34" s="200"/>
      <c r="K34" s="200"/>
      <c r="L34" s="165" t="s">
        <v>771</v>
      </c>
      <c r="M34" s="165" t="s">
        <v>771</v>
      </c>
    </row>
    <row r="35" spans="2:13" ht="72.75" customHeight="1">
      <c r="B35" s="198">
        <v>33</v>
      </c>
      <c r="C35" s="137" t="s">
        <v>310</v>
      </c>
      <c r="D35" s="217"/>
      <c r="E35" s="217"/>
      <c r="F35" s="201">
        <f>+Vigencia!S203</f>
        <v>0</v>
      </c>
      <c r="G35" s="201">
        <f>+Vigencia!S251</f>
        <v>0</v>
      </c>
      <c r="H35" s="201">
        <f>+Vigencia!S299</f>
        <v>0</v>
      </c>
      <c r="I35" s="201">
        <f>+Vigencia!S347</f>
        <v>0</v>
      </c>
      <c r="J35" s="200"/>
      <c r="K35" s="200"/>
      <c r="L35" s="165" t="s">
        <v>772</v>
      </c>
      <c r="M35" s="165" t="s">
        <v>773</v>
      </c>
    </row>
    <row r="36" spans="2:13" ht="36">
      <c r="B36" s="198">
        <v>34</v>
      </c>
      <c r="C36" s="137" t="s">
        <v>313</v>
      </c>
      <c r="D36" s="217"/>
      <c r="E36" s="217"/>
      <c r="F36" s="201">
        <f>+Vigencia!S204</f>
        <v>0</v>
      </c>
      <c r="G36" s="201">
        <f>+Vigencia!S252</f>
        <v>0</v>
      </c>
      <c r="H36" s="201">
        <f>+Vigencia!S300</f>
        <v>0</v>
      </c>
      <c r="I36" s="201">
        <f>+Vigencia!S348</f>
        <v>0</v>
      </c>
      <c r="J36" s="200"/>
      <c r="K36" s="200"/>
      <c r="L36" s="165" t="s">
        <v>774</v>
      </c>
      <c r="M36" s="165" t="s">
        <v>774</v>
      </c>
    </row>
    <row r="37" spans="2:13" ht="31.5" customHeight="1">
      <c r="B37" s="198">
        <v>35</v>
      </c>
      <c r="C37" s="137" t="s">
        <v>316</v>
      </c>
      <c r="D37" s="217"/>
      <c r="E37" s="217"/>
      <c r="F37" s="201">
        <f>+Vigencia!S205</f>
        <v>0</v>
      </c>
      <c r="G37" s="201">
        <f>+Vigencia!S253</f>
        <v>0</v>
      </c>
      <c r="H37" s="201">
        <f>+Vigencia!S301</f>
        <v>0</v>
      </c>
      <c r="I37" s="201">
        <f>+Vigencia!S349</f>
        <v>0</v>
      </c>
      <c r="J37" s="200"/>
      <c r="K37" s="200"/>
      <c r="L37" s="165" t="s">
        <v>906</v>
      </c>
      <c r="M37" s="165" t="s">
        <v>765</v>
      </c>
    </row>
    <row r="38" spans="2:13" ht="24">
      <c r="B38" s="198">
        <v>36</v>
      </c>
      <c r="C38" s="137" t="s">
        <v>319</v>
      </c>
      <c r="D38" s="217"/>
      <c r="E38" s="217"/>
      <c r="F38" s="201">
        <f>+Vigencia!S206</f>
        <v>0</v>
      </c>
      <c r="G38" s="201">
        <f>+Vigencia!S254</f>
        <v>0</v>
      </c>
      <c r="H38" s="201">
        <f>+Vigencia!S302</f>
        <v>0</v>
      </c>
      <c r="I38" s="201">
        <f>+Vigencia!S350</f>
        <v>0</v>
      </c>
      <c r="J38" s="200"/>
      <c r="K38" s="200"/>
      <c r="L38" s="165"/>
      <c r="M38" s="165"/>
    </row>
    <row r="39" spans="2:13" ht="48">
      <c r="B39" s="198">
        <v>37</v>
      </c>
      <c r="C39" s="137" t="s">
        <v>327</v>
      </c>
      <c r="D39" s="217"/>
      <c r="E39" s="217"/>
      <c r="F39" s="201">
        <f>+Vigencia!S207</f>
        <v>0</v>
      </c>
      <c r="G39" s="201">
        <f>+Vigencia!S255</f>
        <v>0</v>
      </c>
      <c r="H39" s="201">
        <f>+Vigencia!S303</f>
        <v>0</v>
      </c>
      <c r="I39" s="201">
        <f>+Vigencia!S351</f>
        <v>0</v>
      </c>
      <c r="J39" s="200"/>
      <c r="K39" s="200"/>
      <c r="L39" s="165"/>
      <c r="M39" s="165"/>
    </row>
    <row r="40" spans="2:13" ht="132">
      <c r="B40" s="198">
        <v>38</v>
      </c>
      <c r="C40" s="137" t="s">
        <v>330</v>
      </c>
      <c r="D40" s="217"/>
      <c r="E40" s="217"/>
      <c r="F40" s="201">
        <f>+Vigencia!S208</f>
        <v>0</v>
      </c>
      <c r="G40" s="201">
        <f>+Vigencia!S256</f>
        <v>0</v>
      </c>
      <c r="H40" s="201">
        <f>+Vigencia!S304</f>
        <v>0</v>
      </c>
      <c r="I40" s="201">
        <f>+Vigencia!S352</f>
        <v>0</v>
      </c>
      <c r="J40" s="200"/>
      <c r="K40" s="200"/>
      <c r="L40" s="257" t="s">
        <v>907</v>
      </c>
      <c r="M40" s="257" t="s">
        <v>908</v>
      </c>
    </row>
    <row r="41" spans="2:13" ht="72">
      <c r="B41" s="198">
        <v>39</v>
      </c>
      <c r="C41" s="137" t="s">
        <v>334</v>
      </c>
      <c r="D41" s="217"/>
      <c r="E41" s="217"/>
      <c r="F41" s="201">
        <f>+Vigencia!S209</f>
        <v>0</v>
      </c>
      <c r="G41" s="201">
        <f>+Vigencia!S257</f>
        <v>0</v>
      </c>
      <c r="H41" s="201">
        <f>+Vigencia!S305</f>
        <v>0</v>
      </c>
      <c r="I41" s="201">
        <f>+Vigencia!S353</f>
        <v>0</v>
      </c>
      <c r="J41" s="200"/>
      <c r="K41" s="200"/>
      <c r="L41" s="165" t="s">
        <v>909</v>
      </c>
      <c r="M41" s="165" t="s">
        <v>909</v>
      </c>
    </row>
    <row r="42" spans="2:13" ht="24">
      <c r="B42" s="198">
        <v>40</v>
      </c>
      <c r="C42" s="137" t="s">
        <v>341</v>
      </c>
      <c r="D42" s="339">
        <v>1</v>
      </c>
      <c r="E42" s="339">
        <v>1</v>
      </c>
      <c r="F42" s="201">
        <f>+Vigencia!S210</f>
        <v>0</v>
      </c>
      <c r="G42" s="201">
        <f>+Vigencia!S258</f>
        <v>0</v>
      </c>
      <c r="H42" s="201">
        <f>+Vigencia!S306</f>
        <v>0</v>
      </c>
      <c r="I42" s="201">
        <f>+Vigencia!S354</f>
        <v>0</v>
      </c>
      <c r="J42" s="200"/>
      <c r="K42" s="200"/>
      <c r="L42" s="355"/>
      <c r="M42" s="355"/>
    </row>
    <row r="43" spans="2:13" ht="24">
      <c r="B43" s="198">
        <v>41</v>
      </c>
      <c r="C43" s="137" t="s">
        <v>344</v>
      </c>
      <c r="D43" s="217">
        <v>0.5</v>
      </c>
      <c r="E43" s="217">
        <f>+D43/6*3</f>
        <v>0.25</v>
      </c>
      <c r="F43" s="201">
        <f>+Vigencia!S211</f>
        <v>0</v>
      </c>
      <c r="G43" s="201">
        <f>+Vigencia!S259</f>
        <v>0</v>
      </c>
      <c r="H43" s="201">
        <f>+Vigencia!S307</f>
        <v>0</v>
      </c>
      <c r="I43" s="201">
        <f>+Vigencia!S355</f>
        <v>0</v>
      </c>
      <c r="J43" s="200"/>
      <c r="K43" s="200"/>
      <c r="L43" s="255"/>
      <c r="M43" s="255"/>
    </row>
    <row r="44" spans="2:13" ht="99" customHeight="1">
      <c r="B44" s="198">
        <v>42</v>
      </c>
      <c r="C44" s="137" t="s">
        <v>347</v>
      </c>
      <c r="D44" s="217">
        <v>3122</v>
      </c>
      <c r="E44" s="217">
        <v>1664</v>
      </c>
      <c r="F44" s="201">
        <f>+Vigencia!S212</f>
        <v>0</v>
      </c>
      <c r="G44" s="201">
        <f>+Vigencia!S260</f>
        <v>0</v>
      </c>
      <c r="H44" s="201">
        <f>+Vigencia!S308</f>
        <v>0</v>
      </c>
      <c r="I44" s="201">
        <f>+Vigencia!S356</f>
        <v>0</v>
      </c>
      <c r="J44" s="200"/>
      <c r="K44" s="200"/>
      <c r="L44" s="261"/>
      <c r="M44" s="261"/>
    </row>
    <row r="45" spans="2:13" ht="81" customHeight="1">
      <c r="B45" s="198">
        <v>43</v>
      </c>
      <c r="C45" s="137" t="s">
        <v>354</v>
      </c>
      <c r="D45" s="217">
        <v>1.9</v>
      </c>
      <c r="E45" s="217">
        <f>+D45/6*3</f>
        <v>0.95</v>
      </c>
      <c r="F45" s="201">
        <f>+Vigencia!S213</f>
        <v>0</v>
      </c>
      <c r="G45" s="201">
        <f>+Vigencia!S261</f>
        <v>0</v>
      </c>
      <c r="H45" s="201">
        <f>+Vigencia!S309</f>
        <v>0</v>
      </c>
      <c r="I45" s="201">
        <f>+Vigencia!S357</f>
        <v>0</v>
      </c>
      <c r="J45" s="200"/>
      <c r="K45" s="200"/>
      <c r="L45" s="255"/>
      <c r="M45" s="255"/>
    </row>
    <row r="46" spans="2:13" ht="24">
      <c r="B46" s="198">
        <v>44</v>
      </c>
      <c r="C46" s="137" t="s">
        <v>359</v>
      </c>
      <c r="D46" s="217"/>
      <c r="E46" s="217"/>
      <c r="F46" s="201">
        <f>+Vigencia!S214</f>
        <v>0</v>
      </c>
      <c r="G46" s="201">
        <f>+Vigencia!S262</f>
        <v>0</v>
      </c>
      <c r="H46" s="201">
        <f>+Vigencia!S310</f>
        <v>0</v>
      </c>
      <c r="I46" s="201">
        <f>+Vigencia!S358</f>
        <v>0</v>
      </c>
      <c r="J46" s="200"/>
      <c r="K46" s="200"/>
      <c r="L46" s="165"/>
      <c r="M46" s="165"/>
    </row>
    <row r="47" spans="2:13" ht="36">
      <c r="B47" s="198">
        <v>45</v>
      </c>
      <c r="C47" s="137" t="s">
        <v>362</v>
      </c>
      <c r="D47" s="217"/>
      <c r="E47" s="217"/>
      <c r="F47" s="201">
        <f>+Vigencia!S215</f>
        <v>0</v>
      </c>
      <c r="G47" s="201">
        <f>+Vigencia!S263</f>
        <v>0</v>
      </c>
      <c r="H47" s="201">
        <f>+Vigencia!S311</f>
        <v>0</v>
      </c>
      <c r="I47" s="201">
        <f>+Vigencia!S359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93DD-E4E4-46F4-B6C8-7446FE6FC5E9}">
  <sheetPr codeName="Hoja22"/>
  <dimension ref="B1:M149"/>
  <sheetViews>
    <sheetView showGridLines="0" zoomScale="70" zoomScaleNormal="70" workbookViewId="0">
      <pane xSplit="3" ySplit="2" topLeftCell="J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0.5" customWidth="1"/>
    <col min="4" max="5" width="14.83203125" customWidth="1"/>
    <col min="6" max="11" width="18.83203125" customWidth="1"/>
    <col min="12" max="13" width="85.83203125" customWidth="1"/>
  </cols>
  <sheetData>
    <row r="1" spans="2:13" ht="18">
      <c r="B1" s="197"/>
      <c r="C1" s="197" t="str">
        <f>"Localidad: "&amp;Vigencia!T170</f>
        <v>Localidad: 15. ANTONIO NARIÑO</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+Vigencia!T171</f>
        <v>0</v>
      </c>
      <c r="G3" s="201">
        <f>+Vigencia!T219</f>
        <v>0</v>
      </c>
      <c r="H3" s="201">
        <f>+Vigencia!T267</f>
        <v>0</v>
      </c>
      <c r="I3" s="201">
        <f>+Vigencia!T315</f>
        <v>0</v>
      </c>
      <c r="J3" s="200"/>
      <c r="K3" s="200"/>
      <c r="L3" s="165" t="s">
        <v>747</v>
      </c>
      <c r="M3" s="165" t="s">
        <v>747</v>
      </c>
    </row>
    <row r="4" spans="2:13" ht="60">
      <c r="B4" s="198">
        <v>2</v>
      </c>
      <c r="C4" s="165" t="s">
        <v>200</v>
      </c>
      <c r="D4" s="216"/>
      <c r="E4" s="217"/>
      <c r="F4" s="201">
        <f>+Vigencia!T172</f>
        <v>0</v>
      </c>
      <c r="G4" s="201">
        <f>+Vigencia!T220</f>
        <v>0</v>
      </c>
      <c r="H4" s="201">
        <f>+Vigencia!T268</f>
        <v>0</v>
      </c>
      <c r="I4" s="201">
        <f>+Vigencia!T316</f>
        <v>0</v>
      </c>
      <c r="J4" s="200"/>
      <c r="K4" s="200"/>
      <c r="L4" s="165" t="s">
        <v>747</v>
      </c>
      <c r="M4" s="165" t="s">
        <v>747</v>
      </c>
    </row>
    <row r="5" spans="2:13" ht="69.75" customHeight="1">
      <c r="B5" s="198">
        <v>3</v>
      </c>
      <c r="C5" s="137" t="s">
        <v>204</v>
      </c>
      <c r="D5" s="217"/>
      <c r="E5" s="217"/>
      <c r="F5" s="201">
        <f>+Vigencia!T173</f>
        <v>0</v>
      </c>
      <c r="G5" s="201">
        <f>+Vigencia!T221</f>
        <v>0</v>
      </c>
      <c r="H5" s="201">
        <f>+Vigencia!T269</f>
        <v>0</v>
      </c>
      <c r="I5" s="201">
        <f>+Vigencia!T317</f>
        <v>0</v>
      </c>
      <c r="J5" s="200"/>
      <c r="K5" s="200"/>
      <c r="L5" s="165" t="s">
        <v>748</v>
      </c>
      <c r="M5" s="165" t="s">
        <v>749</v>
      </c>
    </row>
    <row r="6" spans="2:13" ht="36">
      <c r="B6" s="198">
        <v>4</v>
      </c>
      <c r="C6" s="137" t="s">
        <v>750</v>
      </c>
      <c r="D6" s="217"/>
      <c r="E6" s="217"/>
      <c r="F6" s="201">
        <f>+Vigencia!T174</f>
        <v>0</v>
      </c>
      <c r="G6" s="201">
        <f>+Vigencia!T222</f>
        <v>0</v>
      </c>
      <c r="H6" s="201">
        <f>+Vigencia!T270</f>
        <v>0</v>
      </c>
      <c r="I6" s="201">
        <f>+Vigencia!T318</f>
        <v>0</v>
      </c>
      <c r="J6" s="200"/>
      <c r="K6" s="200"/>
      <c r="L6" s="165" t="s">
        <v>747</v>
      </c>
      <c r="M6" s="165" t="s">
        <v>747</v>
      </c>
    </row>
    <row r="7" spans="2:13" ht="48" customHeight="1">
      <c r="B7" s="198">
        <v>5</v>
      </c>
      <c r="C7" s="137" t="s">
        <v>211</v>
      </c>
      <c r="D7" s="217"/>
      <c r="E7" s="217"/>
      <c r="F7" s="201">
        <f>+Vigencia!T175</f>
        <v>0</v>
      </c>
      <c r="G7" s="201">
        <f>+Vigencia!T223</f>
        <v>0</v>
      </c>
      <c r="H7" s="201">
        <f>+Vigencia!T271</f>
        <v>0</v>
      </c>
      <c r="I7" s="201">
        <f>+Vigencia!T319</f>
        <v>0</v>
      </c>
      <c r="J7" s="200"/>
      <c r="K7" s="200"/>
      <c r="L7" s="165" t="s">
        <v>793</v>
      </c>
      <c r="M7" s="165" t="s">
        <v>794</v>
      </c>
    </row>
    <row r="8" spans="2:13" ht="84">
      <c r="B8" s="198">
        <v>6</v>
      </c>
      <c r="C8" s="137" t="s">
        <v>215</v>
      </c>
      <c r="D8" s="217"/>
      <c r="E8" s="217"/>
      <c r="F8" s="201">
        <f>+Vigencia!T176</f>
        <v>0</v>
      </c>
      <c r="G8" s="201">
        <f>+Vigencia!T224</f>
        <v>0</v>
      </c>
      <c r="H8" s="201">
        <f>+Vigencia!T272</f>
        <v>0</v>
      </c>
      <c r="I8" s="201">
        <f>+Vigencia!T320</f>
        <v>0</v>
      </c>
      <c r="J8" s="200"/>
      <c r="K8" s="200"/>
      <c r="L8" s="165" t="s">
        <v>747</v>
      </c>
      <c r="M8" s="165" t="s">
        <v>779</v>
      </c>
    </row>
    <row r="9" spans="2:13" ht="60">
      <c r="B9" s="198">
        <v>7</v>
      </c>
      <c r="C9" s="137" t="s">
        <v>219</v>
      </c>
      <c r="D9" s="217"/>
      <c r="E9" s="217"/>
      <c r="F9" s="201">
        <f>+Vigencia!T177</f>
        <v>0</v>
      </c>
      <c r="G9" s="201">
        <f>+Vigencia!T225</f>
        <v>0</v>
      </c>
      <c r="H9" s="201">
        <f>+Vigencia!T273</f>
        <v>0</v>
      </c>
      <c r="I9" s="201">
        <f>+Vigencia!T321</f>
        <v>0</v>
      </c>
      <c r="J9" s="200"/>
      <c r="K9" s="200"/>
      <c r="L9" s="165" t="s">
        <v>753</v>
      </c>
      <c r="M9" s="165" t="s">
        <v>753</v>
      </c>
    </row>
    <row r="10" spans="2:13" ht="75.75" customHeight="1">
      <c r="B10" s="198">
        <v>8</v>
      </c>
      <c r="C10" s="137" t="s">
        <v>222</v>
      </c>
      <c r="D10" s="217"/>
      <c r="E10" s="217"/>
      <c r="F10" s="201">
        <f>+Vigencia!T178</f>
        <v>0</v>
      </c>
      <c r="G10" s="201">
        <f>+Vigencia!T226</f>
        <v>0</v>
      </c>
      <c r="H10" s="201">
        <f>+Vigencia!T274</f>
        <v>0</v>
      </c>
      <c r="I10" s="201">
        <f>+Vigencia!T322</f>
        <v>0</v>
      </c>
      <c r="J10" s="200"/>
      <c r="K10" s="200"/>
      <c r="L10" s="255" t="s">
        <v>910</v>
      </c>
      <c r="M10" s="255" t="s">
        <v>911</v>
      </c>
    </row>
    <row r="11" spans="2:13" ht="24">
      <c r="B11" s="198">
        <v>9</v>
      </c>
      <c r="C11" s="137" t="s">
        <v>225</v>
      </c>
      <c r="D11" s="217"/>
      <c r="E11" s="217"/>
      <c r="F11" s="201">
        <f>+Vigencia!T179</f>
        <v>0</v>
      </c>
      <c r="G11" s="201">
        <f>+Vigencia!T227</f>
        <v>0</v>
      </c>
      <c r="H11" s="201">
        <f>+Vigencia!T275</f>
        <v>0</v>
      </c>
      <c r="I11" s="201">
        <f>+Vigencia!T323</f>
        <v>0</v>
      </c>
      <c r="J11" s="200"/>
      <c r="K11" s="200"/>
      <c r="L11" s="165"/>
      <c r="M11" s="165"/>
    </row>
    <row r="12" spans="2:13" ht="59.25" customHeight="1">
      <c r="B12" s="198">
        <v>10</v>
      </c>
      <c r="C12" s="137" t="s">
        <v>228</v>
      </c>
      <c r="D12" s="217"/>
      <c r="E12" s="217">
        <v>104</v>
      </c>
      <c r="F12" s="201">
        <f>+Vigencia!T180</f>
        <v>0</v>
      </c>
      <c r="G12" s="201">
        <f>+Vigencia!T228</f>
        <v>0</v>
      </c>
      <c r="H12" s="201">
        <f>+Vigencia!T276</f>
        <v>0</v>
      </c>
      <c r="I12" s="201">
        <f>+Vigencia!T324</f>
        <v>0</v>
      </c>
      <c r="J12" s="200"/>
      <c r="K12" s="200"/>
      <c r="L12" s="255" t="s">
        <v>912</v>
      </c>
      <c r="M12" s="255" t="s">
        <v>913</v>
      </c>
    </row>
    <row r="13" spans="2:13" ht="72">
      <c r="B13" s="198">
        <v>11</v>
      </c>
      <c r="C13" s="137" t="s">
        <v>231</v>
      </c>
      <c r="D13" s="217"/>
      <c r="E13" s="217"/>
      <c r="F13" s="201">
        <f>+Vigencia!T181</f>
        <v>0</v>
      </c>
      <c r="G13" s="201">
        <f>+Vigencia!T229</f>
        <v>0</v>
      </c>
      <c r="H13" s="201">
        <f>+Vigencia!T277</f>
        <v>0</v>
      </c>
      <c r="I13" s="201">
        <f>+Vigencia!T325</f>
        <v>0</v>
      </c>
      <c r="J13" s="200"/>
      <c r="K13" s="200"/>
      <c r="L13" s="165" t="s">
        <v>799</v>
      </c>
      <c r="M13" s="165" t="s">
        <v>799</v>
      </c>
    </row>
    <row r="14" spans="2:13" ht="36">
      <c r="B14" s="198">
        <v>12</v>
      </c>
      <c r="C14" s="137" t="s">
        <v>234</v>
      </c>
      <c r="D14" s="217"/>
      <c r="E14" s="217"/>
      <c r="F14" s="201">
        <f>+Vigencia!T182</f>
        <v>0</v>
      </c>
      <c r="G14" s="201">
        <f>+Vigencia!T230</f>
        <v>0</v>
      </c>
      <c r="H14" s="201">
        <f>+Vigencia!T278</f>
        <v>0</v>
      </c>
      <c r="I14" s="201">
        <f>+Vigencia!T326</f>
        <v>0</v>
      </c>
      <c r="J14" s="200"/>
      <c r="K14" s="200"/>
      <c r="L14" s="165"/>
      <c r="M14" s="165"/>
    </row>
    <row r="15" spans="2:13" ht="60">
      <c r="B15" s="198">
        <v>13</v>
      </c>
      <c r="C15" s="137" t="s">
        <v>237</v>
      </c>
      <c r="D15" s="217"/>
      <c r="E15" s="217"/>
      <c r="F15" s="201">
        <f>+Vigencia!T183</f>
        <v>0</v>
      </c>
      <c r="G15" s="201">
        <f>+Vigencia!T231</f>
        <v>0</v>
      </c>
      <c r="H15" s="201">
        <f>+Vigencia!T279</f>
        <v>0</v>
      </c>
      <c r="I15" s="201">
        <f>+Vigencia!T327</f>
        <v>0</v>
      </c>
      <c r="J15" s="200"/>
      <c r="K15" s="200"/>
      <c r="L15" s="165" t="s">
        <v>914</v>
      </c>
      <c r="M15" s="165" t="s">
        <v>914</v>
      </c>
    </row>
    <row r="16" spans="2:13" ht="84">
      <c r="B16" s="198">
        <v>14</v>
      </c>
      <c r="C16" s="137" t="s">
        <v>240</v>
      </c>
      <c r="D16" s="217"/>
      <c r="E16" s="217"/>
      <c r="F16" s="201">
        <f>+Vigencia!T184</f>
        <v>0</v>
      </c>
      <c r="G16" s="201">
        <f>+Vigencia!T232</f>
        <v>0</v>
      </c>
      <c r="H16" s="201">
        <f>+Vigencia!T280</f>
        <v>0</v>
      </c>
      <c r="I16" s="201">
        <f>+Vigencia!T328</f>
        <v>0</v>
      </c>
      <c r="J16" s="200"/>
      <c r="K16" s="200"/>
      <c r="L16" s="255" t="s">
        <v>760</v>
      </c>
      <c r="M16" s="255" t="s">
        <v>832</v>
      </c>
    </row>
    <row r="17" spans="2:13" ht="36">
      <c r="B17" s="198">
        <v>15</v>
      </c>
      <c r="C17" s="137" t="s">
        <v>243</v>
      </c>
      <c r="D17" s="217"/>
      <c r="E17" s="217"/>
      <c r="F17" s="201">
        <f>+Vigencia!T185</f>
        <v>0</v>
      </c>
      <c r="G17" s="201">
        <f>+Vigencia!T233</f>
        <v>0</v>
      </c>
      <c r="H17" s="201">
        <f>+Vigencia!T281</f>
        <v>0</v>
      </c>
      <c r="I17" s="201">
        <f>+Vigencia!T329</f>
        <v>0</v>
      </c>
      <c r="J17" s="200"/>
      <c r="K17" s="200"/>
      <c r="L17" s="255" t="s">
        <v>813</v>
      </c>
      <c r="M17" s="255" t="s">
        <v>813</v>
      </c>
    </row>
    <row r="18" spans="2:13" ht="36">
      <c r="B18" s="198">
        <v>16</v>
      </c>
      <c r="C18" s="137" t="s">
        <v>246</v>
      </c>
      <c r="D18" s="217"/>
      <c r="E18" s="217"/>
      <c r="F18" s="201">
        <f>+Vigencia!T186</f>
        <v>0</v>
      </c>
      <c r="G18" s="201">
        <f>+Vigencia!T234</f>
        <v>0</v>
      </c>
      <c r="H18" s="201">
        <f>+Vigencia!T282</f>
        <v>0</v>
      </c>
      <c r="I18" s="201">
        <f>+Vigencia!T330</f>
        <v>0</v>
      </c>
      <c r="J18" s="200"/>
      <c r="K18" s="200"/>
      <c r="L18" s="165" t="s">
        <v>763</v>
      </c>
      <c r="M18" s="165" t="s">
        <v>763</v>
      </c>
    </row>
    <row r="19" spans="2:13" ht="36">
      <c r="B19" s="198">
        <v>17</v>
      </c>
      <c r="C19" s="137" t="s">
        <v>249</v>
      </c>
      <c r="D19" s="217"/>
      <c r="E19" s="217"/>
      <c r="F19" s="201">
        <f>+Vigencia!T187</f>
        <v>0</v>
      </c>
      <c r="G19" s="201">
        <f>+Vigencia!T235</f>
        <v>0</v>
      </c>
      <c r="H19" s="201">
        <f>+Vigencia!T283</f>
        <v>0</v>
      </c>
      <c r="I19" s="201">
        <f>+Vigencia!T331</f>
        <v>0</v>
      </c>
      <c r="J19" s="200"/>
      <c r="K19" s="200"/>
      <c r="L19" s="165"/>
      <c r="M19" s="165"/>
    </row>
    <row r="20" spans="2:13" ht="36">
      <c r="B20" s="198">
        <v>18</v>
      </c>
      <c r="C20" s="137" t="s">
        <v>252</v>
      </c>
      <c r="D20" s="217"/>
      <c r="E20" s="217"/>
      <c r="F20" s="201">
        <f>+Vigencia!T188</f>
        <v>0</v>
      </c>
      <c r="G20" s="201">
        <f>+Vigencia!T236</f>
        <v>0</v>
      </c>
      <c r="H20" s="201">
        <f>+Vigencia!T284</f>
        <v>0</v>
      </c>
      <c r="I20" s="201">
        <f>+Vigencia!T332</f>
        <v>0</v>
      </c>
      <c r="J20" s="200"/>
      <c r="K20" s="200"/>
      <c r="L20" s="165"/>
      <c r="M20" s="165"/>
    </row>
    <row r="21" spans="2:13" ht="36">
      <c r="B21" s="198">
        <v>19</v>
      </c>
      <c r="C21" s="137" t="s">
        <v>255</v>
      </c>
      <c r="D21" s="217"/>
      <c r="E21" s="217"/>
      <c r="F21" s="201">
        <f>+Vigencia!T189</f>
        <v>0</v>
      </c>
      <c r="G21" s="201">
        <f>+Vigencia!T237</f>
        <v>0</v>
      </c>
      <c r="H21" s="201">
        <f>+Vigencia!T285</f>
        <v>0</v>
      </c>
      <c r="I21" s="201">
        <f>+Vigencia!T333</f>
        <v>0</v>
      </c>
      <c r="J21" s="200"/>
      <c r="K21" s="200"/>
      <c r="L21" s="165" t="s">
        <v>764</v>
      </c>
      <c r="M21" s="165" t="s">
        <v>765</v>
      </c>
    </row>
    <row r="22" spans="2:13" ht="60">
      <c r="B22" s="198">
        <v>20</v>
      </c>
      <c r="C22" s="137" t="s">
        <v>258</v>
      </c>
      <c r="D22" s="217"/>
      <c r="E22" s="217"/>
      <c r="F22" s="201">
        <f>+Vigencia!T190</f>
        <v>0</v>
      </c>
      <c r="G22" s="201">
        <f>+Vigencia!T238</f>
        <v>0</v>
      </c>
      <c r="H22" s="201">
        <f>+Vigencia!T286</f>
        <v>0</v>
      </c>
      <c r="I22" s="201">
        <f>+Vigencia!T334</f>
        <v>0</v>
      </c>
      <c r="J22" s="200"/>
      <c r="K22" s="200"/>
      <c r="L22" s="165" t="s">
        <v>766</v>
      </c>
      <c r="M22" s="165" t="s">
        <v>765</v>
      </c>
    </row>
    <row r="23" spans="2:13" ht="24">
      <c r="B23" s="198">
        <v>21</v>
      </c>
      <c r="C23" s="137" t="s">
        <v>261</v>
      </c>
      <c r="D23" s="217"/>
      <c r="E23" s="217"/>
      <c r="F23" s="201">
        <f>+Vigencia!T191</f>
        <v>0</v>
      </c>
      <c r="G23" s="201">
        <f>+Vigencia!T239</f>
        <v>0</v>
      </c>
      <c r="H23" s="201">
        <f>+Vigencia!T287</f>
        <v>0</v>
      </c>
      <c r="I23" s="201">
        <f>+Vigencia!T335</f>
        <v>0</v>
      </c>
      <c r="J23" s="200"/>
      <c r="K23" s="200"/>
      <c r="L23" s="165" t="s">
        <v>767</v>
      </c>
      <c r="M23" s="165" t="s">
        <v>765</v>
      </c>
    </row>
    <row r="24" spans="2:13" ht="24">
      <c r="B24" s="198">
        <v>22</v>
      </c>
      <c r="C24" s="137" t="s">
        <v>267</v>
      </c>
      <c r="D24" s="217"/>
      <c r="E24" s="217"/>
      <c r="F24" s="201">
        <f>+Vigencia!T192</f>
        <v>0</v>
      </c>
      <c r="G24" s="201">
        <f>+Vigencia!T240</f>
        <v>0</v>
      </c>
      <c r="H24" s="201">
        <f>+Vigencia!T288</f>
        <v>0</v>
      </c>
      <c r="I24" s="201">
        <f>+Vigencia!T336</f>
        <v>0</v>
      </c>
      <c r="J24" s="200"/>
      <c r="K24" s="200"/>
      <c r="L24" s="165" t="s">
        <v>768</v>
      </c>
      <c r="M24" s="165" t="s">
        <v>765</v>
      </c>
    </row>
    <row r="25" spans="2:13" ht="24">
      <c r="B25" s="198">
        <v>23</v>
      </c>
      <c r="C25" s="137" t="s">
        <v>270</v>
      </c>
      <c r="D25" s="217"/>
      <c r="E25" s="217"/>
      <c r="F25" s="201">
        <f>+Vigencia!T193</f>
        <v>0</v>
      </c>
      <c r="G25" s="201">
        <f>+Vigencia!T241</f>
        <v>0</v>
      </c>
      <c r="H25" s="201">
        <f>+Vigencia!T289</f>
        <v>0</v>
      </c>
      <c r="I25" s="201">
        <f>+Vigencia!T337</f>
        <v>0</v>
      </c>
      <c r="J25" s="200"/>
      <c r="K25" s="200"/>
      <c r="L25" s="165" t="s">
        <v>905</v>
      </c>
      <c r="M25" s="165" t="s">
        <v>765</v>
      </c>
    </row>
    <row r="26" spans="2:13" ht="48">
      <c r="B26" s="198">
        <v>24</v>
      </c>
      <c r="C26" s="137" t="s">
        <v>276</v>
      </c>
      <c r="D26" s="217"/>
      <c r="E26" s="217"/>
      <c r="F26" s="201">
        <f>+Vigencia!T194</f>
        <v>0</v>
      </c>
      <c r="G26" s="201">
        <f>+Vigencia!T242</f>
        <v>0</v>
      </c>
      <c r="H26" s="201">
        <f>+Vigencia!T290</f>
        <v>0</v>
      </c>
      <c r="I26" s="201">
        <f>+Vigencia!T338</f>
        <v>0</v>
      </c>
      <c r="J26" s="200"/>
      <c r="K26" s="200"/>
      <c r="L26" s="165"/>
      <c r="M26" s="165"/>
    </row>
    <row r="27" spans="2:13" ht="24">
      <c r="B27" s="198">
        <v>25</v>
      </c>
      <c r="C27" s="137" t="s">
        <v>279</v>
      </c>
      <c r="D27" s="217"/>
      <c r="E27" s="217"/>
      <c r="F27" s="201">
        <f>+Vigencia!T195</f>
        <v>0</v>
      </c>
      <c r="G27" s="201">
        <f>+Vigencia!T243</f>
        <v>0</v>
      </c>
      <c r="H27" s="201">
        <f>+Vigencia!T291</f>
        <v>0</v>
      </c>
      <c r="I27" s="201">
        <f>+Vigencia!T339</f>
        <v>0</v>
      </c>
      <c r="J27" s="200"/>
      <c r="K27" s="200"/>
      <c r="L27" s="165"/>
      <c r="M27" s="165"/>
    </row>
    <row r="28" spans="2:13" ht="409.5">
      <c r="B28" s="198">
        <v>26</v>
      </c>
      <c r="C28" s="137" t="s">
        <v>284</v>
      </c>
      <c r="D28" s="217"/>
      <c r="E28" s="217"/>
      <c r="F28" s="201">
        <f>+Vigencia!T196</f>
        <v>0</v>
      </c>
      <c r="G28" s="201">
        <f>+Vigencia!T244</f>
        <v>0</v>
      </c>
      <c r="H28" s="201">
        <f>+Vigencia!T292</f>
        <v>0</v>
      </c>
      <c r="I28" s="201">
        <f>+Vigencia!T340</f>
        <v>0</v>
      </c>
      <c r="J28" s="200"/>
      <c r="K28" s="200"/>
      <c r="L28" s="165" t="s">
        <v>770</v>
      </c>
      <c r="M28" s="165" t="s">
        <v>770</v>
      </c>
    </row>
    <row r="29" spans="2:13" ht="409.5">
      <c r="B29" s="198">
        <v>27</v>
      </c>
      <c r="C29" s="137" t="s">
        <v>290</v>
      </c>
      <c r="D29" s="217"/>
      <c r="E29" s="217"/>
      <c r="F29" s="201">
        <f>+Vigencia!T197</f>
        <v>0</v>
      </c>
      <c r="G29" s="201">
        <f>+Vigencia!T245</f>
        <v>0</v>
      </c>
      <c r="H29" s="201">
        <f>+Vigencia!T293</f>
        <v>0</v>
      </c>
      <c r="I29" s="201">
        <f>+Vigencia!T341</f>
        <v>0</v>
      </c>
      <c r="J29" s="200"/>
      <c r="K29" s="200"/>
      <c r="L29" s="165" t="s">
        <v>770</v>
      </c>
      <c r="M29" s="165" t="s">
        <v>770</v>
      </c>
    </row>
    <row r="30" spans="2:13" ht="409.5">
      <c r="B30" s="198">
        <v>28</v>
      </c>
      <c r="C30" s="137" t="s">
        <v>293</v>
      </c>
      <c r="D30" s="217"/>
      <c r="E30" s="217"/>
      <c r="F30" s="201">
        <f>+Vigencia!T198</f>
        <v>0</v>
      </c>
      <c r="G30" s="201">
        <f>+Vigencia!T246</f>
        <v>0</v>
      </c>
      <c r="H30" s="201">
        <f>+Vigencia!T294</f>
        <v>0</v>
      </c>
      <c r="I30" s="201">
        <f>+Vigencia!T342</f>
        <v>0</v>
      </c>
      <c r="J30" s="200"/>
      <c r="K30" s="200"/>
      <c r="L30" s="165" t="s">
        <v>770</v>
      </c>
      <c r="M30" s="165" t="s">
        <v>770</v>
      </c>
    </row>
    <row r="31" spans="2:13" ht="409.5">
      <c r="B31" s="198">
        <v>29</v>
      </c>
      <c r="C31" s="137" t="s">
        <v>297</v>
      </c>
      <c r="D31" s="217"/>
      <c r="E31" s="217"/>
      <c r="F31" s="201">
        <f>+Vigencia!T199</f>
        <v>0</v>
      </c>
      <c r="G31" s="201">
        <f>+Vigencia!T247</f>
        <v>0</v>
      </c>
      <c r="H31" s="201">
        <f>+Vigencia!T295</f>
        <v>0</v>
      </c>
      <c r="I31" s="201">
        <f>+Vigencia!T343</f>
        <v>0</v>
      </c>
      <c r="J31" s="200"/>
      <c r="K31" s="200"/>
      <c r="L31" s="165" t="s">
        <v>770</v>
      </c>
      <c r="M31" s="165" t="s">
        <v>770</v>
      </c>
    </row>
    <row r="32" spans="2:13" ht="409.5">
      <c r="B32" s="198">
        <v>30</v>
      </c>
      <c r="C32" s="137" t="s">
        <v>301</v>
      </c>
      <c r="D32" s="217"/>
      <c r="E32" s="217"/>
      <c r="F32" s="201">
        <f>+Vigencia!T200</f>
        <v>0</v>
      </c>
      <c r="G32" s="201">
        <f>+Vigencia!T248</f>
        <v>0</v>
      </c>
      <c r="H32" s="201">
        <f>+Vigencia!T296</f>
        <v>0</v>
      </c>
      <c r="I32" s="201">
        <f>+Vigencia!T344</f>
        <v>0</v>
      </c>
      <c r="J32" s="200"/>
      <c r="K32" s="200"/>
      <c r="L32" s="165" t="s">
        <v>770</v>
      </c>
      <c r="M32" s="165" t="s">
        <v>770</v>
      </c>
    </row>
    <row r="33" spans="2:13" ht="409.5">
      <c r="B33" s="198">
        <v>31</v>
      </c>
      <c r="C33" s="137" t="s">
        <v>304</v>
      </c>
      <c r="D33" s="217"/>
      <c r="E33" s="217"/>
      <c r="F33" s="201">
        <f>+Vigencia!T201</f>
        <v>0</v>
      </c>
      <c r="G33" s="201">
        <f>+Vigencia!T249</f>
        <v>0</v>
      </c>
      <c r="H33" s="201">
        <f>+Vigencia!T297</f>
        <v>0</v>
      </c>
      <c r="I33" s="201">
        <f>+Vigencia!T345</f>
        <v>0</v>
      </c>
      <c r="J33" s="200"/>
      <c r="K33" s="200"/>
      <c r="L33" s="165" t="s">
        <v>770</v>
      </c>
      <c r="M33" s="165" t="s">
        <v>770</v>
      </c>
    </row>
    <row r="34" spans="2:13" ht="180">
      <c r="B34" s="198">
        <v>32</v>
      </c>
      <c r="C34" s="137" t="s">
        <v>307</v>
      </c>
      <c r="D34" s="217"/>
      <c r="E34" s="217"/>
      <c r="F34" s="201">
        <f>+Vigencia!T202</f>
        <v>0</v>
      </c>
      <c r="G34" s="201">
        <f>+Vigencia!T250</f>
        <v>0</v>
      </c>
      <c r="H34" s="201">
        <f>+Vigencia!T298</f>
        <v>0</v>
      </c>
      <c r="I34" s="201">
        <f>+Vigencia!T346</f>
        <v>0</v>
      </c>
      <c r="J34" s="200"/>
      <c r="K34" s="200"/>
      <c r="L34" s="165" t="s">
        <v>771</v>
      </c>
      <c r="M34" s="165" t="s">
        <v>771</v>
      </c>
    </row>
    <row r="35" spans="2:13" ht="72.75" customHeight="1">
      <c r="B35" s="198">
        <v>33</v>
      </c>
      <c r="C35" s="137" t="s">
        <v>310</v>
      </c>
      <c r="D35" s="217"/>
      <c r="E35" s="217"/>
      <c r="F35" s="201">
        <f>+Vigencia!T203</f>
        <v>0</v>
      </c>
      <c r="G35" s="201">
        <f>+Vigencia!T251</f>
        <v>0</v>
      </c>
      <c r="H35" s="201">
        <f>+Vigencia!T299</f>
        <v>0</v>
      </c>
      <c r="I35" s="201">
        <f>+Vigencia!T347</f>
        <v>0</v>
      </c>
      <c r="J35" s="200"/>
      <c r="K35" s="200"/>
      <c r="L35" s="165" t="s">
        <v>772</v>
      </c>
      <c r="M35" s="165" t="s">
        <v>773</v>
      </c>
    </row>
    <row r="36" spans="2:13" ht="36">
      <c r="B36" s="198">
        <v>34</v>
      </c>
      <c r="C36" s="137" t="s">
        <v>313</v>
      </c>
      <c r="D36" s="217"/>
      <c r="E36" s="217"/>
      <c r="F36" s="201">
        <f>+Vigencia!T204</f>
        <v>0</v>
      </c>
      <c r="G36" s="201">
        <f>+Vigencia!T252</f>
        <v>0</v>
      </c>
      <c r="H36" s="201">
        <f>+Vigencia!T300</f>
        <v>0</v>
      </c>
      <c r="I36" s="201">
        <f>+Vigencia!T348</f>
        <v>0</v>
      </c>
      <c r="J36" s="200"/>
      <c r="K36" s="200"/>
      <c r="L36" s="165" t="s">
        <v>774</v>
      </c>
      <c r="M36" s="165" t="s">
        <v>774</v>
      </c>
    </row>
    <row r="37" spans="2:13" ht="31.5" customHeight="1">
      <c r="B37" s="198">
        <v>35</v>
      </c>
      <c r="C37" s="137" t="s">
        <v>316</v>
      </c>
      <c r="D37" s="217"/>
      <c r="E37" s="217"/>
      <c r="F37" s="201">
        <f>+Vigencia!T205</f>
        <v>0</v>
      </c>
      <c r="G37" s="201">
        <f>+Vigencia!T253</f>
        <v>0</v>
      </c>
      <c r="H37" s="201">
        <f>+Vigencia!T301</f>
        <v>0</v>
      </c>
      <c r="I37" s="201">
        <f>+Vigencia!T349</f>
        <v>0</v>
      </c>
      <c r="J37" s="200"/>
      <c r="K37" s="200"/>
      <c r="L37" s="165" t="s">
        <v>906</v>
      </c>
      <c r="M37" s="165" t="s">
        <v>765</v>
      </c>
    </row>
    <row r="38" spans="2:13" ht="24">
      <c r="B38" s="198">
        <v>36</v>
      </c>
      <c r="C38" s="137" t="s">
        <v>319</v>
      </c>
      <c r="D38" s="217"/>
      <c r="E38" s="217"/>
      <c r="F38" s="201">
        <f>+Vigencia!T206</f>
        <v>0</v>
      </c>
      <c r="G38" s="201">
        <f>+Vigencia!T254</f>
        <v>0</v>
      </c>
      <c r="H38" s="201">
        <f>+Vigencia!T302</f>
        <v>0</v>
      </c>
      <c r="I38" s="201">
        <f>+Vigencia!T350</f>
        <v>0</v>
      </c>
      <c r="J38" s="200"/>
      <c r="K38" s="200"/>
      <c r="L38" s="165"/>
      <c r="M38" s="165"/>
    </row>
    <row r="39" spans="2:13" ht="60">
      <c r="B39" s="198">
        <v>37</v>
      </c>
      <c r="C39" s="137" t="s">
        <v>327</v>
      </c>
      <c r="D39" s="217"/>
      <c r="E39" s="217"/>
      <c r="F39" s="201">
        <f>+Vigencia!T207</f>
        <v>0</v>
      </c>
      <c r="G39" s="201">
        <f>+Vigencia!T255</f>
        <v>0</v>
      </c>
      <c r="H39" s="201">
        <f>+Vigencia!T303</f>
        <v>0</v>
      </c>
      <c r="I39" s="201">
        <f>+Vigencia!T351</f>
        <v>0</v>
      </c>
      <c r="J39" s="200"/>
      <c r="K39" s="200"/>
      <c r="L39" s="165"/>
      <c r="M39" s="165"/>
    </row>
    <row r="40" spans="2:13" ht="132">
      <c r="B40" s="198">
        <v>38</v>
      </c>
      <c r="C40" s="137" t="s">
        <v>330</v>
      </c>
      <c r="D40" s="217"/>
      <c r="E40" s="217"/>
      <c r="F40" s="201">
        <f>+Vigencia!T208</f>
        <v>0</v>
      </c>
      <c r="G40" s="201">
        <f>+Vigencia!T256</f>
        <v>0</v>
      </c>
      <c r="H40" s="201">
        <f>+Vigencia!T304</f>
        <v>0</v>
      </c>
      <c r="I40" s="201">
        <f>+Vigencia!T352</f>
        <v>0</v>
      </c>
      <c r="J40" s="200"/>
      <c r="K40" s="200"/>
      <c r="L40" s="257" t="s">
        <v>915</v>
      </c>
      <c r="M40" s="257" t="s">
        <v>916</v>
      </c>
    </row>
    <row r="41" spans="2:13" ht="96">
      <c r="B41" s="198">
        <v>39</v>
      </c>
      <c r="C41" s="137" t="s">
        <v>334</v>
      </c>
      <c r="D41" s="217"/>
      <c r="E41" s="217"/>
      <c r="F41" s="201">
        <f>+Vigencia!T209</f>
        <v>0</v>
      </c>
      <c r="G41" s="201">
        <f>+Vigencia!T257</f>
        <v>0</v>
      </c>
      <c r="H41" s="201">
        <f>+Vigencia!T305</f>
        <v>0</v>
      </c>
      <c r="I41" s="201">
        <f>+Vigencia!T353</f>
        <v>0</v>
      </c>
      <c r="J41" s="200"/>
      <c r="K41" s="200"/>
      <c r="L41" s="165" t="s">
        <v>917</v>
      </c>
      <c r="M41" s="165" t="s">
        <v>917</v>
      </c>
    </row>
    <row r="42" spans="2:13" ht="24">
      <c r="B42" s="198">
        <v>40</v>
      </c>
      <c r="C42" s="137" t="s">
        <v>341</v>
      </c>
      <c r="D42" s="339">
        <v>1</v>
      </c>
      <c r="E42" s="339">
        <v>1</v>
      </c>
      <c r="F42" s="201">
        <f>+Vigencia!T210</f>
        <v>0</v>
      </c>
      <c r="G42" s="201">
        <f>+Vigencia!T258</f>
        <v>0</v>
      </c>
      <c r="H42" s="201">
        <f>+Vigencia!T306</f>
        <v>0</v>
      </c>
      <c r="I42" s="201">
        <f>+Vigencia!T354</f>
        <v>0</v>
      </c>
      <c r="J42" s="200"/>
      <c r="K42" s="200"/>
      <c r="L42" s="355"/>
      <c r="M42" s="355"/>
    </row>
    <row r="43" spans="2:13" ht="24">
      <c r="B43" s="198">
        <v>41</v>
      </c>
      <c r="C43" s="137" t="s">
        <v>344</v>
      </c>
      <c r="D43" s="217">
        <v>0.5</v>
      </c>
      <c r="E43" s="217">
        <f>+D43/6*3</f>
        <v>0.25</v>
      </c>
      <c r="F43" s="201">
        <f>+Vigencia!T211</f>
        <v>0</v>
      </c>
      <c r="G43" s="201">
        <f>+Vigencia!T259</f>
        <v>0</v>
      </c>
      <c r="H43" s="201">
        <f>+Vigencia!T307</f>
        <v>0</v>
      </c>
      <c r="I43" s="201">
        <f>+Vigencia!T355</f>
        <v>0</v>
      </c>
      <c r="J43" s="200"/>
      <c r="K43" s="200"/>
      <c r="L43" s="255"/>
      <c r="M43" s="255"/>
    </row>
    <row r="44" spans="2:13" ht="99" customHeight="1">
      <c r="B44" s="198">
        <v>42</v>
      </c>
      <c r="C44" s="137" t="s">
        <v>347</v>
      </c>
      <c r="D44" s="217">
        <v>3122</v>
      </c>
      <c r="E44" s="217">
        <v>930</v>
      </c>
      <c r="F44" s="201">
        <f>+Vigencia!T212</f>
        <v>0</v>
      </c>
      <c r="G44" s="201">
        <f>+Vigencia!T260</f>
        <v>0</v>
      </c>
      <c r="H44" s="201">
        <f>+Vigencia!T308</f>
        <v>0</v>
      </c>
      <c r="I44" s="201">
        <f>+Vigencia!T356</f>
        <v>0</v>
      </c>
      <c r="J44" s="200"/>
      <c r="K44" s="200"/>
      <c r="L44" s="261"/>
      <c r="M44" s="261"/>
    </row>
    <row r="45" spans="2:13" ht="81" customHeight="1">
      <c r="B45" s="198">
        <v>43</v>
      </c>
      <c r="C45" s="137" t="s">
        <v>354</v>
      </c>
      <c r="D45" s="217">
        <v>1.9</v>
      </c>
      <c r="E45" s="217">
        <f>+D45/6*3</f>
        <v>0.95</v>
      </c>
      <c r="F45" s="201">
        <f>+Vigencia!T213</f>
        <v>0</v>
      </c>
      <c r="G45" s="201">
        <f>+Vigencia!T261</f>
        <v>0</v>
      </c>
      <c r="H45" s="201">
        <f>+Vigencia!T309</f>
        <v>0</v>
      </c>
      <c r="I45" s="201">
        <f>+Vigencia!T357</f>
        <v>0</v>
      </c>
      <c r="J45" s="200"/>
      <c r="K45" s="200"/>
      <c r="L45" s="255"/>
      <c r="M45" s="255"/>
    </row>
    <row r="46" spans="2:13" ht="24">
      <c r="B46" s="198">
        <v>44</v>
      </c>
      <c r="C46" s="137" t="s">
        <v>359</v>
      </c>
      <c r="D46" s="217"/>
      <c r="E46" s="217"/>
      <c r="F46" s="201">
        <f>+Vigencia!T214</f>
        <v>0</v>
      </c>
      <c r="G46" s="201">
        <f>+Vigencia!T262</f>
        <v>0</v>
      </c>
      <c r="H46" s="201">
        <f>+Vigencia!T310</f>
        <v>0</v>
      </c>
      <c r="I46" s="201">
        <f>+Vigencia!T358</f>
        <v>0</v>
      </c>
      <c r="J46" s="200"/>
      <c r="K46" s="200"/>
      <c r="L46" s="165"/>
      <c r="M46" s="165"/>
    </row>
    <row r="47" spans="2:13" ht="36">
      <c r="B47" s="198">
        <v>45</v>
      </c>
      <c r="C47" s="137" t="s">
        <v>362</v>
      </c>
      <c r="D47" s="217"/>
      <c r="E47" s="217"/>
      <c r="F47" s="201">
        <f>+Vigencia!T215</f>
        <v>0</v>
      </c>
      <c r="G47" s="201">
        <f>+Vigencia!T263</f>
        <v>0</v>
      </c>
      <c r="H47" s="201">
        <f>+Vigencia!T311</f>
        <v>0</v>
      </c>
      <c r="I47" s="201">
        <f>+Vigencia!T359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5C9AE-5688-40AF-9AEA-D74D4B3AFFC2}">
  <sheetPr codeName="Hoja23"/>
  <dimension ref="B1:M149"/>
  <sheetViews>
    <sheetView showGridLines="0" zoomScale="70" zoomScaleNormal="70" workbookViewId="0">
      <pane xSplit="3" ySplit="2" topLeftCell="D3"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59" customWidth="1"/>
    <col min="4" max="5" width="14.83203125" customWidth="1"/>
    <col min="6" max="11" width="18.83203125" customWidth="1"/>
    <col min="12" max="13" width="85.83203125" customWidth="1"/>
  </cols>
  <sheetData>
    <row r="1" spans="2:13" ht="18">
      <c r="B1" s="197"/>
      <c r="C1" s="197" t="str">
        <f>"Localidad: "&amp;Vigencia!U170</f>
        <v>Localidad: 16. PUENTE ARANDA</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+Vigencia!U171</f>
        <v>0</v>
      </c>
      <c r="G3" s="201">
        <f>+Vigencia!U219</f>
        <v>0</v>
      </c>
      <c r="H3" s="201">
        <f>+Vigencia!U267</f>
        <v>0</v>
      </c>
      <c r="I3" s="201">
        <f>+Vigencia!U315</f>
        <v>0</v>
      </c>
      <c r="J3" s="200"/>
      <c r="K3" s="200"/>
      <c r="L3" s="165" t="s">
        <v>747</v>
      </c>
      <c r="M3" s="165" t="s">
        <v>747</v>
      </c>
    </row>
    <row r="4" spans="2:13" ht="60">
      <c r="B4" s="198">
        <v>2</v>
      </c>
      <c r="C4" s="165" t="s">
        <v>200</v>
      </c>
      <c r="D4" s="216"/>
      <c r="E4" s="217"/>
      <c r="F4" s="201">
        <f>+Vigencia!U172</f>
        <v>0</v>
      </c>
      <c r="G4" s="201">
        <f>+Vigencia!U220</f>
        <v>0</v>
      </c>
      <c r="H4" s="201">
        <f>+Vigencia!U268</f>
        <v>0</v>
      </c>
      <c r="I4" s="201">
        <f>+Vigencia!U316</f>
        <v>0</v>
      </c>
      <c r="J4" s="200"/>
      <c r="K4" s="200"/>
      <c r="L4" s="165" t="s">
        <v>747</v>
      </c>
      <c r="M4" s="165" t="s">
        <v>747</v>
      </c>
    </row>
    <row r="5" spans="2:13" ht="69.75" customHeight="1">
      <c r="B5" s="198">
        <v>3</v>
      </c>
      <c r="C5" s="137" t="s">
        <v>204</v>
      </c>
      <c r="D5" s="217"/>
      <c r="E5" s="217"/>
      <c r="F5" s="201">
        <f>+Vigencia!U173</f>
        <v>0</v>
      </c>
      <c r="G5" s="201">
        <f>+Vigencia!U221</f>
        <v>0</v>
      </c>
      <c r="H5" s="201">
        <f>+Vigencia!U269</f>
        <v>0</v>
      </c>
      <c r="I5" s="201">
        <f>+Vigencia!U317</f>
        <v>0</v>
      </c>
      <c r="J5" s="200"/>
      <c r="K5" s="200"/>
      <c r="L5" s="165" t="s">
        <v>748</v>
      </c>
      <c r="M5" s="165" t="s">
        <v>749</v>
      </c>
    </row>
    <row r="6" spans="2:13" ht="36">
      <c r="B6" s="198">
        <v>4</v>
      </c>
      <c r="C6" s="137" t="s">
        <v>750</v>
      </c>
      <c r="D6" s="217"/>
      <c r="E6" s="217"/>
      <c r="F6" s="201">
        <f>+Vigencia!U174</f>
        <v>0</v>
      </c>
      <c r="G6" s="201">
        <f>+Vigencia!U222</f>
        <v>0</v>
      </c>
      <c r="H6" s="201">
        <f>+Vigencia!U270</f>
        <v>0</v>
      </c>
      <c r="I6" s="201">
        <f>+Vigencia!U318</f>
        <v>0</v>
      </c>
      <c r="J6" s="200"/>
      <c r="K6" s="200"/>
      <c r="L6" s="165" t="s">
        <v>747</v>
      </c>
      <c r="M6" s="165" t="s">
        <v>747</v>
      </c>
    </row>
    <row r="7" spans="2:13" ht="48" customHeight="1">
      <c r="B7" s="198">
        <v>5</v>
      </c>
      <c r="C7" s="137" t="s">
        <v>211</v>
      </c>
      <c r="D7" s="217"/>
      <c r="E7" s="217"/>
      <c r="F7" s="201">
        <f>+Vigencia!U175</f>
        <v>0</v>
      </c>
      <c r="G7" s="201">
        <f>+Vigencia!U223</f>
        <v>0</v>
      </c>
      <c r="H7" s="201">
        <f>+Vigencia!U271</f>
        <v>0</v>
      </c>
      <c r="I7" s="201">
        <f>+Vigencia!U319</f>
        <v>0</v>
      </c>
      <c r="J7" s="200"/>
      <c r="K7" s="200"/>
      <c r="L7" s="165" t="s">
        <v>751</v>
      </c>
      <c r="M7" s="165" t="s">
        <v>752</v>
      </c>
    </row>
    <row r="8" spans="2:13" ht="84">
      <c r="B8" s="198">
        <v>6</v>
      </c>
      <c r="C8" s="137" t="s">
        <v>215</v>
      </c>
      <c r="D8" s="217"/>
      <c r="E8" s="217"/>
      <c r="F8" s="201">
        <f>+Vigencia!U176</f>
        <v>0</v>
      </c>
      <c r="G8" s="201">
        <f>+Vigencia!U224</f>
        <v>0</v>
      </c>
      <c r="H8" s="201">
        <f>+Vigencia!U272</f>
        <v>0</v>
      </c>
      <c r="I8" s="201">
        <f>+Vigencia!U320</f>
        <v>0</v>
      </c>
      <c r="J8" s="200"/>
      <c r="K8" s="200"/>
      <c r="L8" s="165" t="s">
        <v>747</v>
      </c>
      <c r="M8" s="165" t="s">
        <v>779</v>
      </c>
    </row>
    <row r="9" spans="2:13" ht="60">
      <c r="B9" s="198">
        <v>7</v>
      </c>
      <c r="C9" s="137" t="s">
        <v>219</v>
      </c>
      <c r="D9" s="217"/>
      <c r="E9" s="217"/>
      <c r="F9" s="201">
        <f>+Vigencia!U177</f>
        <v>0</v>
      </c>
      <c r="G9" s="201">
        <f>+Vigencia!U225</f>
        <v>0</v>
      </c>
      <c r="H9" s="201">
        <f>+Vigencia!U273</f>
        <v>0</v>
      </c>
      <c r="I9" s="201">
        <f>+Vigencia!U321</f>
        <v>0</v>
      </c>
      <c r="J9" s="200"/>
      <c r="K9" s="200"/>
      <c r="L9" s="165" t="s">
        <v>753</v>
      </c>
      <c r="M9" s="165" t="s">
        <v>753</v>
      </c>
    </row>
    <row r="10" spans="2:13" ht="75.75" customHeight="1">
      <c r="B10" s="198">
        <v>8</v>
      </c>
      <c r="C10" s="137" t="s">
        <v>222</v>
      </c>
      <c r="D10" s="217"/>
      <c r="E10" s="217"/>
      <c r="F10" s="201">
        <f>+Vigencia!U178</f>
        <v>0</v>
      </c>
      <c r="G10" s="201">
        <f>+Vigencia!U226</f>
        <v>0</v>
      </c>
      <c r="H10" s="201">
        <f>+Vigencia!U274</f>
        <v>0</v>
      </c>
      <c r="I10" s="201">
        <f>+Vigencia!U322</f>
        <v>0</v>
      </c>
      <c r="J10" s="200"/>
      <c r="K10" s="200"/>
      <c r="L10" s="255" t="s">
        <v>918</v>
      </c>
      <c r="M10" s="255" t="s">
        <v>919</v>
      </c>
    </row>
    <row r="11" spans="2:13" ht="24">
      <c r="B11" s="198">
        <v>9</v>
      </c>
      <c r="C11" s="137" t="s">
        <v>225</v>
      </c>
      <c r="D11" s="217"/>
      <c r="E11" s="217"/>
      <c r="F11" s="201">
        <f>+Vigencia!U179</f>
        <v>0</v>
      </c>
      <c r="G11" s="201">
        <f>+Vigencia!U227</f>
        <v>0</v>
      </c>
      <c r="H11" s="201">
        <f>+Vigencia!U275</f>
        <v>0</v>
      </c>
      <c r="I11" s="201">
        <f>+Vigencia!U323</f>
        <v>0</v>
      </c>
      <c r="J11" s="200"/>
      <c r="K11" s="200"/>
      <c r="L11" s="165"/>
      <c r="M11" s="165"/>
    </row>
    <row r="12" spans="2:13" ht="59.25" customHeight="1">
      <c r="B12" s="198">
        <v>10</v>
      </c>
      <c r="C12" s="137" t="s">
        <v>228</v>
      </c>
      <c r="D12" s="217"/>
      <c r="E12" s="217">
        <v>179</v>
      </c>
      <c r="F12" s="201">
        <f>+Vigencia!U180</f>
        <v>0</v>
      </c>
      <c r="G12" s="201">
        <f>+Vigencia!U228</f>
        <v>0</v>
      </c>
      <c r="H12" s="201">
        <f>+Vigencia!U276</f>
        <v>0</v>
      </c>
      <c r="I12" s="201">
        <f>+Vigencia!U324</f>
        <v>0</v>
      </c>
      <c r="J12" s="200"/>
      <c r="K12" s="200"/>
      <c r="L12" s="255" t="s">
        <v>920</v>
      </c>
      <c r="M12" s="255" t="s">
        <v>921</v>
      </c>
    </row>
    <row r="13" spans="2:13" ht="72">
      <c r="B13" s="198">
        <v>11</v>
      </c>
      <c r="C13" s="137" t="s">
        <v>231</v>
      </c>
      <c r="D13" s="217"/>
      <c r="E13" s="217"/>
      <c r="F13" s="201">
        <f>+Vigencia!U181</f>
        <v>0</v>
      </c>
      <c r="G13" s="201">
        <f>+Vigencia!U229</f>
        <v>0</v>
      </c>
      <c r="H13" s="201">
        <f>+Vigencia!U277</f>
        <v>0</v>
      </c>
      <c r="I13" s="201">
        <f>+Vigencia!U325</f>
        <v>0</v>
      </c>
      <c r="J13" s="200"/>
      <c r="K13" s="200"/>
      <c r="L13" s="165" t="s">
        <v>799</v>
      </c>
      <c r="M13" s="165" t="s">
        <v>799</v>
      </c>
    </row>
    <row r="14" spans="2:13" ht="36">
      <c r="B14" s="198">
        <v>12</v>
      </c>
      <c r="C14" s="137" t="s">
        <v>234</v>
      </c>
      <c r="D14" s="217"/>
      <c r="E14" s="217"/>
      <c r="F14" s="201">
        <f>+Vigencia!U182</f>
        <v>0</v>
      </c>
      <c r="G14" s="201">
        <f>+Vigencia!U230</f>
        <v>0</v>
      </c>
      <c r="H14" s="201">
        <f>+Vigencia!U278</f>
        <v>0</v>
      </c>
      <c r="I14" s="201">
        <f>+Vigencia!U326</f>
        <v>0</v>
      </c>
      <c r="J14" s="200"/>
      <c r="K14" s="200"/>
      <c r="L14" s="165"/>
      <c r="M14" s="165"/>
    </row>
    <row r="15" spans="2:13" ht="60">
      <c r="B15" s="198">
        <v>13</v>
      </c>
      <c r="C15" s="137" t="s">
        <v>237</v>
      </c>
      <c r="D15" s="217"/>
      <c r="E15" s="217"/>
      <c r="F15" s="201">
        <f>+Vigencia!U183</f>
        <v>0</v>
      </c>
      <c r="G15" s="201">
        <f>+Vigencia!U231</f>
        <v>0</v>
      </c>
      <c r="H15" s="201">
        <f>+Vigencia!U279</f>
        <v>0</v>
      </c>
      <c r="I15" s="201">
        <f>+Vigencia!U327</f>
        <v>0</v>
      </c>
      <c r="J15" s="200"/>
      <c r="K15" s="200"/>
      <c r="L15" s="165" t="s">
        <v>922</v>
      </c>
      <c r="M15" s="165" t="s">
        <v>922</v>
      </c>
    </row>
    <row r="16" spans="2:13" ht="96">
      <c r="B16" s="198">
        <v>14</v>
      </c>
      <c r="C16" s="137" t="s">
        <v>240</v>
      </c>
      <c r="D16" s="217"/>
      <c r="E16" s="217"/>
      <c r="F16" s="201">
        <f>+Vigencia!U184</f>
        <v>0</v>
      </c>
      <c r="G16" s="201">
        <f>+Vigencia!U232</f>
        <v>0</v>
      </c>
      <c r="H16" s="201">
        <f>+Vigencia!U280</f>
        <v>0</v>
      </c>
      <c r="I16" s="201">
        <f>+Vigencia!U328</f>
        <v>0</v>
      </c>
      <c r="J16" s="200"/>
      <c r="K16" s="200"/>
      <c r="L16" s="255" t="s">
        <v>760</v>
      </c>
      <c r="M16" s="255" t="s">
        <v>923</v>
      </c>
    </row>
    <row r="17" spans="2:13" ht="36">
      <c r="B17" s="198">
        <v>15</v>
      </c>
      <c r="C17" s="137" t="s">
        <v>243</v>
      </c>
      <c r="D17" s="217"/>
      <c r="E17" s="217"/>
      <c r="F17" s="201">
        <f>+Vigencia!U185</f>
        <v>0</v>
      </c>
      <c r="G17" s="201">
        <f>+Vigencia!U233</f>
        <v>0</v>
      </c>
      <c r="H17" s="201">
        <f>+Vigencia!U281</f>
        <v>0</v>
      </c>
      <c r="I17" s="201">
        <f>+Vigencia!U329</f>
        <v>0</v>
      </c>
      <c r="J17" s="200"/>
      <c r="K17" s="200"/>
      <c r="L17" s="255" t="s">
        <v>813</v>
      </c>
      <c r="M17" s="255" t="s">
        <v>813</v>
      </c>
    </row>
    <row r="18" spans="2:13" ht="36">
      <c r="B18" s="198">
        <v>16</v>
      </c>
      <c r="C18" s="137" t="s">
        <v>246</v>
      </c>
      <c r="D18" s="217"/>
      <c r="E18" s="217"/>
      <c r="F18" s="201">
        <f>+Vigencia!U186</f>
        <v>0</v>
      </c>
      <c r="G18" s="201">
        <f>+Vigencia!U234</f>
        <v>0</v>
      </c>
      <c r="H18" s="201">
        <f>+Vigencia!U282</f>
        <v>0</v>
      </c>
      <c r="I18" s="201">
        <f>+Vigencia!U330</f>
        <v>0</v>
      </c>
      <c r="J18" s="200"/>
      <c r="K18" s="200"/>
      <c r="L18" s="165" t="s">
        <v>763</v>
      </c>
      <c r="M18" s="165" t="s">
        <v>763</v>
      </c>
    </row>
    <row r="19" spans="2:13" ht="36">
      <c r="B19" s="198">
        <v>17</v>
      </c>
      <c r="C19" s="137" t="s">
        <v>249</v>
      </c>
      <c r="D19" s="217"/>
      <c r="E19" s="217"/>
      <c r="F19" s="201">
        <f>+Vigencia!U187</f>
        <v>0</v>
      </c>
      <c r="G19" s="201">
        <f>+Vigencia!U235</f>
        <v>0</v>
      </c>
      <c r="H19" s="201">
        <f>+Vigencia!U283</f>
        <v>0</v>
      </c>
      <c r="I19" s="201">
        <f>+Vigencia!U331</f>
        <v>0</v>
      </c>
      <c r="J19" s="200"/>
      <c r="K19" s="200"/>
      <c r="L19" s="165"/>
      <c r="M19" s="165"/>
    </row>
    <row r="20" spans="2:13" ht="36">
      <c r="B20" s="198">
        <v>18</v>
      </c>
      <c r="C20" s="137" t="s">
        <v>252</v>
      </c>
      <c r="D20" s="217"/>
      <c r="E20" s="217"/>
      <c r="F20" s="201">
        <f>+Vigencia!U188</f>
        <v>0</v>
      </c>
      <c r="G20" s="201">
        <f>+Vigencia!U236</f>
        <v>0</v>
      </c>
      <c r="H20" s="201">
        <f>+Vigencia!U284</f>
        <v>0</v>
      </c>
      <c r="I20" s="201">
        <f>+Vigencia!U332</f>
        <v>0</v>
      </c>
      <c r="J20" s="200"/>
      <c r="K20" s="200"/>
      <c r="L20" s="165"/>
      <c r="M20" s="165"/>
    </row>
    <row r="21" spans="2:13" ht="36">
      <c r="B21" s="198">
        <v>19</v>
      </c>
      <c r="C21" s="137" t="s">
        <v>255</v>
      </c>
      <c r="D21" s="217"/>
      <c r="E21" s="217"/>
      <c r="F21" s="201">
        <f>+Vigencia!U189</f>
        <v>0</v>
      </c>
      <c r="G21" s="201">
        <f>+Vigencia!U237</f>
        <v>0</v>
      </c>
      <c r="H21" s="201">
        <f>+Vigencia!U285</f>
        <v>0</v>
      </c>
      <c r="I21" s="201">
        <f>+Vigencia!U333</f>
        <v>0</v>
      </c>
      <c r="J21" s="200"/>
      <c r="K21" s="200"/>
      <c r="L21" s="165" t="s">
        <v>764</v>
      </c>
      <c r="M21" s="165" t="s">
        <v>765</v>
      </c>
    </row>
    <row r="22" spans="2:13" ht="60">
      <c r="B22" s="198">
        <v>20</v>
      </c>
      <c r="C22" s="137" t="s">
        <v>258</v>
      </c>
      <c r="D22" s="217"/>
      <c r="E22" s="217"/>
      <c r="F22" s="201">
        <f>+Vigencia!U190</f>
        <v>0</v>
      </c>
      <c r="G22" s="201">
        <f>+Vigencia!U238</f>
        <v>0</v>
      </c>
      <c r="H22" s="201">
        <f>+Vigencia!U286</f>
        <v>0</v>
      </c>
      <c r="I22" s="201">
        <f>+Vigencia!U334</f>
        <v>0</v>
      </c>
      <c r="J22" s="200"/>
      <c r="K22" s="200"/>
      <c r="L22" s="165" t="s">
        <v>766</v>
      </c>
      <c r="M22" s="165" t="s">
        <v>765</v>
      </c>
    </row>
    <row r="23" spans="2:13" ht="24">
      <c r="B23" s="198">
        <v>21</v>
      </c>
      <c r="C23" s="137" t="s">
        <v>261</v>
      </c>
      <c r="D23" s="217"/>
      <c r="E23" s="217"/>
      <c r="F23" s="201">
        <f>+Vigencia!U191</f>
        <v>0</v>
      </c>
      <c r="G23" s="201">
        <f>+Vigencia!U239</f>
        <v>0</v>
      </c>
      <c r="H23" s="201">
        <f>+Vigencia!U287</f>
        <v>0</v>
      </c>
      <c r="I23" s="201">
        <f>+Vigencia!U335</f>
        <v>0</v>
      </c>
      <c r="J23" s="200"/>
      <c r="K23" s="200"/>
      <c r="L23" s="165" t="s">
        <v>767</v>
      </c>
      <c r="M23" s="165" t="s">
        <v>765</v>
      </c>
    </row>
    <row r="24" spans="2:13" ht="24">
      <c r="B24" s="198">
        <v>22</v>
      </c>
      <c r="C24" s="137" t="s">
        <v>267</v>
      </c>
      <c r="D24" s="217"/>
      <c r="E24" s="217"/>
      <c r="F24" s="201">
        <f>+Vigencia!U192</f>
        <v>0</v>
      </c>
      <c r="G24" s="201">
        <f>+Vigencia!U240</f>
        <v>0</v>
      </c>
      <c r="H24" s="201">
        <f>+Vigencia!U288</f>
        <v>0</v>
      </c>
      <c r="I24" s="201">
        <f>+Vigencia!U336</f>
        <v>0</v>
      </c>
      <c r="J24" s="200"/>
      <c r="K24" s="200"/>
      <c r="L24" s="165" t="s">
        <v>768</v>
      </c>
      <c r="M24" s="165" t="s">
        <v>765</v>
      </c>
    </row>
    <row r="25" spans="2:13" ht="24">
      <c r="B25" s="198">
        <v>23</v>
      </c>
      <c r="C25" s="137" t="s">
        <v>270</v>
      </c>
      <c r="D25" s="217"/>
      <c r="E25" s="217"/>
      <c r="F25" s="201">
        <f>+Vigencia!U193</f>
        <v>0</v>
      </c>
      <c r="G25" s="201">
        <f>+Vigencia!U241</f>
        <v>0</v>
      </c>
      <c r="H25" s="201">
        <f>+Vigencia!U289</f>
        <v>0</v>
      </c>
      <c r="I25" s="201">
        <f>+Vigencia!U337</f>
        <v>0</v>
      </c>
      <c r="J25" s="200"/>
      <c r="K25" s="200"/>
      <c r="L25" s="165" t="s">
        <v>905</v>
      </c>
      <c r="M25" s="165" t="s">
        <v>765</v>
      </c>
    </row>
    <row r="26" spans="2:13" ht="48">
      <c r="B26" s="198">
        <v>24</v>
      </c>
      <c r="C26" s="137" t="s">
        <v>276</v>
      </c>
      <c r="D26" s="217"/>
      <c r="E26" s="217"/>
      <c r="F26" s="201">
        <f>+Vigencia!U194</f>
        <v>0</v>
      </c>
      <c r="G26" s="201">
        <f>+Vigencia!U242</f>
        <v>0</v>
      </c>
      <c r="H26" s="201">
        <f>+Vigencia!U290</f>
        <v>0</v>
      </c>
      <c r="I26" s="201">
        <f>+Vigencia!U338</f>
        <v>0</v>
      </c>
      <c r="J26" s="200"/>
      <c r="K26" s="200"/>
      <c r="L26" s="165"/>
      <c r="M26" s="165"/>
    </row>
    <row r="27" spans="2:13" ht="24">
      <c r="B27" s="198">
        <v>25</v>
      </c>
      <c r="C27" s="137" t="s">
        <v>279</v>
      </c>
      <c r="D27" s="217"/>
      <c r="E27" s="217"/>
      <c r="F27" s="201">
        <f>+Vigencia!U195</f>
        <v>0</v>
      </c>
      <c r="G27" s="201">
        <f>+Vigencia!U243</f>
        <v>0</v>
      </c>
      <c r="H27" s="201">
        <f>+Vigencia!U291</f>
        <v>0</v>
      </c>
      <c r="I27" s="201">
        <f>+Vigencia!U339</f>
        <v>0</v>
      </c>
      <c r="J27" s="200"/>
      <c r="K27" s="200"/>
      <c r="L27" s="165"/>
      <c r="M27" s="165"/>
    </row>
    <row r="28" spans="2:13" ht="409.5">
      <c r="B28" s="198">
        <v>26</v>
      </c>
      <c r="C28" s="137" t="s">
        <v>284</v>
      </c>
      <c r="D28" s="217"/>
      <c r="E28" s="217"/>
      <c r="F28" s="201">
        <f>+Vigencia!U196</f>
        <v>0</v>
      </c>
      <c r="G28" s="201">
        <f>+Vigencia!U244</f>
        <v>0</v>
      </c>
      <c r="H28" s="201">
        <f>+Vigencia!U292</f>
        <v>0</v>
      </c>
      <c r="I28" s="201">
        <f>+Vigencia!U340</f>
        <v>0</v>
      </c>
      <c r="J28" s="200"/>
      <c r="K28" s="200"/>
      <c r="L28" s="165" t="s">
        <v>770</v>
      </c>
      <c r="M28" s="165" t="s">
        <v>770</v>
      </c>
    </row>
    <row r="29" spans="2:13" ht="409.5">
      <c r="B29" s="198">
        <v>27</v>
      </c>
      <c r="C29" s="137" t="s">
        <v>290</v>
      </c>
      <c r="D29" s="217"/>
      <c r="E29" s="217"/>
      <c r="F29" s="201">
        <f>+Vigencia!U197</f>
        <v>0</v>
      </c>
      <c r="G29" s="201">
        <f>+Vigencia!U245</f>
        <v>0</v>
      </c>
      <c r="H29" s="201">
        <f>+Vigencia!U293</f>
        <v>0</v>
      </c>
      <c r="I29" s="201">
        <f>+Vigencia!U341</f>
        <v>0</v>
      </c>
      <c r="J29" s="200"/>
      <c r="K29" s="200"/>
      <c r="L29" s="165" t="s">
        <v>770</v>
      </c>
      <c r="M29" s="165" t="s">
        <v>770</v>
      </c>
    </row>
    <row r="30" spans="2:13" ht="409.5">
      <c r="B30" s="198">
        <v>28</v>
      </c>
      <c r="C30" s="137" t="s">
        <v>293</v>
      </c>
      <c r="D30" s="217"/>
      <c r="E30" s="217"/>
      <c r="F30" s="201">
        <f>+Vigencia!U198</f>
        <v>0</v>
      </c>
      <c r="G30" s="201">
        <f>+Vigencia!U246</f>
        <v>0</v>
      </c>
      <c r="H30" s="201">
        <f>+Vigencia!U294</f>
        <v>0</v>
      </c>
      <c r="I30" s="201">
        <f>+Vigencia!U342</f>
        <v>0</v>
      </c>
      <c r="J30" s="200"/>
      <c r="K30" s="200"/>
      <c r="L30" s="165" t="s">
        <v>770</v>
      </c>
      <c r="M30" s="165" t="s">
        <v>770</v>
      </c>
    </row>
    <row r="31" spans="2:13" ht="409.5">
      <c r="B31" s="198">
        <v>29</v>
      </c>
      <c r="C31" s="137" t="s">
        <v>297</v>
      </c>
      <c r="D31" s="217"/>
      <c r="E31" s="217"/>
      <c r="F31" s="201">
        <f>+Vigencia!U199</f>
        <v>0</v>
      </c>
      <c r="G31" s="201">
        <f>+Vigencia!U247</f>
        <v>0</v>
      </c>
      <c r="H31" s="201">
        <f>+Vigencia!U295</f>
        <v>0</v>
      </c>
      <c r="I31" s="201">
        <f>+Vigencia!U343</f>
        <v>0</v>
      </c>
      <c r="J31" s="200"/>
      <c r="K31" s="200"/>
      <c r="L31" s="165" t="s">
        <v>770</v>
      </c>
      <c r="M31" s="165" t="s">
        <v>770</v>
      </c>
    </row>
    <row r="32" spans="2:13" ht="409.5">
      <c r="B32" s="198">
        <v>30</v>
      </c>
      <c r="C32" s="137" t="s">
        <v>301</v>
      </c>
      <c r="D32" s="217"/>
      <c r="E32" s="217"/>
      <c r="F32" s="201">
        <f>+Vigencia!U200</f>
        <v>0</v>
      </c>
      <c r="G32" s="201">
        <f>+Vigencia!U248</f>
        <v>0</v>
      </c>
      <c r="H32" s="201">
        <f>+Vigencia!U296</f>
        <v>0</v>
      </c>
      <c r="I32" s="201">
        <f>+Vigencia!U344</f>
        <v>0</v>
      </c>
      <c r="J32" s="200"/>
      <c r="K32" s="200"/>
      <c r="L32" s="165" t="s">
        <v>770</v>
      </c>
      <c r="M32" s="165" t="s">
        <v>770</v>
      </c>
    </row>
    <row r="33" spans="2:13" ht="409.5">
      <c r="B33" s="198">
        <v>31</v>
      </c>
      <c r="C33" s="137" t="s">
        <v>304</v>
      </c>
      <c r="D33" s="217"/>
      <c r="E33" s="217"/>
      <c r="F33" s="201">
        <f>+Vigencia!U201</f>
        <v>0</v>
      </c>
      <c r="G33" s="201">
        <f>+Vigencia!U249</f>
        <v>0</v>
      </c>
      <c r="H33" s="201">
        <f>+Vigencia!U297</f>
        <v>0</v>
      </c>
      <c r="I33" s="201">
        <f>+Vigencia!U345</f>
        <v>0</v>
      </c>
      <c r="J33" s="200"/>
      <c r="K33" s="200"/>
      <c r="L33" s="165" t="s">
        <v>770</v>
      </c>
      <c r="M33" s="165" t="s">
        <v>770</v>
      </c>
    </row>
    <row r="34" spans="2:13" ht="180">
      <c r="B34" s="198">
        <v>32</v>
      </c>
      <c r="C34" s="137" t="s">
        <v>307</v>
      </c>
      <c r="D34" s="217"/>
      <c r="E34" s="217"/>
      <c r="F34" s="201">
        <f>+Vigencia!U202</f>
        <v>0</v>
      </c>
      <c r="G34" s="201">
        <f>+Vigencia!U250</f>
        <v>0</v>
      </c>
      <c r="H34" s="201">
        <f>+Vigencia!U298</f>
        <v>0</v>
      </c>
      <c r="I34" s="201">
        <f>+Vigencia!U346</f>
        <v>0</v>
      </c>
      <c r="J34" s="200"/>
      <c r="K34" s="200"/>
      <c r="L34" s="165" t="s">
        <v>771</v>
      </c>
      <c r="M34" s="165" t="s">
        <v>771</v>
      </c>
    </row>
    <row r="35" spans="2:13" ht="72.75" customHeight="1">
      <c r="B35" s="198">
        <v>33</v>
      </c>
      <c r="C35" s="137" t="s">
        <v>310</v>
      </c>
      <c r="D35" s="217"/>
      <c r="E35" s="217"/>
      <c r="F35" s="201">
        <f>+Vigencia!U203</f>
        <v>0</v>
      </c>
      <c r="G35" s="201">
        <f>+Vigencia!U251</f>
        <v>0</v>
      </c>
      <c r="H35" s="201">
        <f>+Vigencia!U299</f>
        <v>0</v>
      </c>
      <c r="I35" s="201">
        <f>+Vigencia!U347</f>
        <v>0</v>
      </c>
      <c r="J35" s="200"/>
      <c r="K35" s="200"/>
      <c r="L35" s="165" t="s">
        <v>772</v>
      </c>
      <c r="M35" s="165" t="s">
        <v>773</v>
      </c>
    </row>
    <row r="36" spans="2:13" ht="36">
      <c r="B36" s="198">
        <v>34</v>
      </c>
      <c r="C36" s="137" t="s">
        <v>313</v>
      </c>
      <c r="D36" s="217"/>
      <c r="E36" s="217"/>
      <c r="F36" s="201">
        <f>+Vigencia!U204</f>
        <v>0</v>
      </c>
      <c r="G36" s="201">
        <f>+Vigencia!U252</f>
        <v>0</v>
      </c>
      <c r="H36" s="201">
        <f>+Vigencia!U300</f>
        <v>0</v>
      </c>
      <c r="I36" s="201">
        <f>+Vigencia!U348</f>
        <v>0</v>
      </c>
      <c r="J36" s="200"/>
      <c r="K36" s="200"/>
      <c r="L36" s="165" t="s">
        <v>774</v>
      </c>
      <c r="M36" s="165" t="s">
        <v>774</v>
      </c>
    </row>
    <row r="37" spans="2:13" ht="31.5" customHeight="1">
      <c r="B37" s="198">
        <v>35</v>
      </c>
      <c r="C37" s="137" t="s">
        <v>316</v>
      </c>
      <c r="D37" s="217"/>
      <c r="E37" s="217"/>
      <c r="F37" s="201">
        <f>+Vigencia!U205</f>
        <v>0</v>
      </c>
      <c r="G37" s="201">
        <f>+Vigencia!U253</f>
        <v>0</v>
      </c>
      <c r="H37" s="201">
        <f>+Vigencia!U301</f>
        <v>0</v>
      </c>
      <c r="I37" s="201">
        <f>+Vigencia!U349</f>
        <v>0</v>
      </c>
      <c r="J37" s="200"/>
      <c r="K37" s="200"/>
      <c r="L37" s="165" t="s">
        <v>906</v>
      </c>
      <c r="M37" s="165" t="s">
        <v>765</v>
      </c>
    </row>
    <row r="38" spans="2:13" ht="24">
      <c r="B38" s="198">
        <v>36</v>
      </c>
      <c r="C38" s="137" t="s">
        <v>319</v>
      </c>
      <c r="D38" s="217"/>
      <c r="E38" s="217"/>
      <c r="F38" s="201">
        <f>+Vigencia!U206</f>
        <v>0</v>
      </c>
      <c r="G38" s="201">
        <f>+Vigencia!U254</f>
        <v>0</v>
      </c>
      <c r="H38" s="201">
        <f>+Vigencia!U302</f>
        <v>0</v>
      </c>
      <c r="I38" s="201">
        <f>+Vigencia!U350</f>
        <v>0</v>
      </c>
      <c r="J38" s="200"/>
      <c r="K38" s="200"/>
      <c r="L38" s="165"/>
      <c r="M38" s="165"/>
    </row>
    <row r="39" spans="2:13" ht="60">
      <c r="B39" s="198">
        <v>37</v>
      </c>
      <c r="C39" s="137" t="s">
        <v>327</v>
      </c>
      <c r="D39" s="217"/>
      <c r="E39" s="217"/>
      <c r="F39" s="201">
        <f>+Vigencia!U207</f>
        <v>0</v>
      </c>
      <c r="G39" s="201">
        <f>+Vigencia!U255</f>
        <v>0</v>
      </c>
      <c r="H39" s="201">
        <f>+Vigencia!U303</f>
        <v>0</v>
      </c>
      <c r="I39" s="201">
        <f>+Vigencia!U351</f>
        <v>0</v>
      </c>
      <c r="J39" s="200"/>
      <c r="K39" s="200"/>
      <c r="L39" s="165"/>
      <c r="M39" s="165"/>
    </row>
    <row r="40" spans="2:13" ht="120">
      <c r="B40" s="198">
        <v>38</v>
      </c>
      <c r="C40" s="137" t="s">
        <v>330</v>
      </c>
      <c r="D40" s="217"/>
      <c r="E40" s="217"/>
      <c r="F40" s="201">
        <f>+Vigencia!U208</f>
        <v>0</v>
      </c>
      <c r="G40" s="201">
        <f>+Vigencia!U256</f>
        <v>0</v>
      </c>
      <c r="H40" s="201">
        <f>+Vigencia!U304</f>
        <v>0</v>
      </c>
      <c r="I40" s="201">
        <f>+Vigencia!U352</f>
        <v>0</v>
      </c>
      <c r="J40" s="200"/>
      <c r="K40" s="200"/>
      <c r="L40" s="257" t="s">
        <v>924</v>
      </c>
      <c r="M40" s="257" t="s">
        <v>925</v>
      </c>
    </row>
    <row r="41" spans="2:13" ht="72">
      <c r="B41" s="198">
        <v>39</v>
      </c>
      <c r="C41" s="137" t="s">
        <v>334</v>
      </c>
      <c r="D41" s="217"/>
      <c r="E41" s="217"/>
      <c r="F41" s="201">
        <f>+Vigencia!U209</f>
        <v>0</v>
      </c>
      <c r="G41" s="201">
        <f>+Vigencia!U257</f>
        <v>0</v>
      </c>
      <c r="H41" s="201">
        <f>+Vigencia!U305</f>
        <v>0</v>
      </c>
      <c r="I41" s="201">
        <f>+Vigencia!U353</f>
        <v>0</v>
      </c>
      <c r="J41" s="200"/>
      <c r="K41" s="200"/>
      <c r="L41" s="165" t="s">
        <v>926</v>
      </c>
      <c r="M41" s="165" t="s">
        <v>926</v>
      </c>
    </row>
    <row r="42" spans="2:13" ht="24">
      <c r="B42" s="198">
        <v>40</v>
      </c>
      <c r="C42" s="137" t="s">
        <v>341</v>
      </c>
      <c r="D42" s="339">
        <v>1</v>
      </c>
      <c r="E42" s="339">
        <v>1</v>
      </c>
      <c r="F42" s="201">
        <f>+Vigencia!U210</f>
        <v>0</v>
      </c>
      <c r="G42" s="201">
        <f>+Vigencia!U258</f>
        <v>0</v>
      </c>
      <c r="H42" s="201">
        <f>+Vigencia!U306</f>
        <v>0</v>
      </c>
      <c r="I42" s="201">
        <f>+Vigencia!U354</f>
        <v>0</v>
      </c>
      <c r="J42" s="200"/>
      <c r="K42" s="200"/>
      <c r="L42" s="355"/>
      <c r="M42" s="355"/>
    </row>
    <row r="43" spans="2:13" ht="24">
      <c r="B43" s="198">
        <v>41</v>
      </c>
      <c r="C43" s="137" t="s">
        <v>344</v>
      </c>
      <c r="D43" s="217">
        <v>0.5</v>
      </c>
      <c r="E43" s="217">
        <f>+D43/6*3</f>
        <v>0.25</v>
      </c>
      <c r="F43" s="201">
        <f>+Vigencia!U211</f>
        <v>0</v>
      </c>
      <c r="G43" s="201">
        <f>+Vigencia!U259</f>
        <v>0</v>
      </c>
      <c r="H43" s="201">
        <f>+Vigencia!U307</f>
        <v>0</v>
      </c>
      <c r="I43" s="201">
        <f>+Vigencia!U355</f>
        <v>0</v>
      </c>
      <c r="J43" s="200"/>
      <c r="K43" s="200"/>
      <c r="L43" s="255"/>
      <c r="M43" s="255"/>
    </row>
    <row r="44" spans="2:13" ht="99" customHeight="1">
      <c r="B44" s="198">
        <v>42</v>
      </c>
      <c r="C44" s="137" t="s">
        <v>347</v>
      </c>
      <c r="D44" s="217">
        <v>3122</v>
      </c>
      <c r="E44" s="217">
        <v>865</v>
      </c>
      <c r="F44" s="201">
        <f>+Vigencia!U212</f>
        <v>0</v>
      </c>
      <c r="G44" s="201">
        <f>+Vigencia!U260</f>
        <v>0</v>
      </c>
      <c r="H44" s="201">
        <f>+Vigencia!U308</f>
        <v>0</v>
      </c>
      <c r="I44" s="201">
        <f>+Vigencia!U356</f>
        <v>0</v>
      </c>
      <c r="J44" s="200"/>
      <c r="K44" s="200"/>
      <c r="L44" s="261"/>
      <c r="M44" s="261"/>
    </row>
    <row r="45" spans="2:13" ht="81" customHeight="1">
      <c r="B45" s="198">
        <v>43</v>
      </c>
      <c r="C45" s="137" t="s">
        <v>354</v>
      </c>
      <c r="D45" s="217">
        <v>1.9</v>
      </c>
      <c r="E45" s="217">
        <f>+D45/6*3</f>
        <v>0.95</v>
      </c>
      <c r="F45" s="201">
        <f>+Vigencia!U213</f>
        <v>0</v>
      </c>
      <c r="G45" s="201">
        <f>+Vigencia!U261</f>
        <v>0</v>
      </c>
      <c r="H45" s="201">
        <f>+Vigencia!U309</f>
        <v>0</v>
      </c>
      <c r="I45" s="201">
        <f>+Vigencia!U357</f>
        <v>0</v>
      </c>
      <c r="J45" s="200"/>
      <c r="K45" s="200"/>
      <c r="L45" s="255"/>
      <c r="M45" s="255"/>
    </row>
    <row r="46" spans="2:13" ht="24">
      <c r="B46" s="198">
        <v>44</v>
      </c>
      <c r="C46" s="137" t="s">
        <v>359</v>
      </c>
      <c r="D46" s="217"/>
      <c r="E46" s="217"/>
      <c r="F46" s="201">
        <f>+Vigencia!U214</f>
        <v>0</v>
      </c>
      <c r="G46" s="201">
        <f>+Vigencia!U262</f>
        <v>0</v>
      </c>
      <c r="H46" s="201">
        <f>+Vigencia!U310</f>
        <v>0</v>
      </c>
      <c r="I46" s="201">
        <f>+Vigencia!U358</f>
        <v>0</v>
      </c>
      <c r="J46" s="200"/>
      <c r="K46" s="200"/>
      <c r="L46" s="165"/>
      <c r="M46" s="165"/>
    </row>
    <row r="47" spans="2:13" ht="36">
      <c r="B47" s="198">
        <v>45</v>
      </c>
      <c r="C47" s="137" t="s">
        <v>362</v>
      </c>
      <c r="D47" s="217"/>
      <c r="E47" s="217"/>
      <c r="F47" s="201">
        <f>+Vigencia!U215</f>
        <v>0</v>
      </c>
      <c r="G47" s="201">
        <f>+Vigencia!U263</f>
        <v>0</v>
      </c>
      <c r="H47" s="201">
        <f>+Vigencia!U311</f>
        <v>0</v>
      </c>
      <c r="I47" s="201">
        <f>+Vigencia!U359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D1607-E631-424A-90DB-0AE99AD0BD74}">
  <sheetPr codeName="Hoja24"/>
  <dimension ref="B1:M149"/>
  <sheetViews>
    <sheetView showGridLines="0" zoomScale="70" zoomScaleNormal="70" workbookViewId="0">
      <pane xSplit="3" ySplit="2" topLeftCell="K40"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55.83203125" customWidth="1"/>
    <col min="4" max="5" width="14.83203125" customWidth="1"/>
    <col min="6" max="11" width="18.83203125" customWidth="1"/>
    <col min="12" max="13" width="85.83203125" customWidth="1"/>
  </cols>
  <sheetData>
    <row r="1" spans="2:13" ht="18">
      <c r="B1" s="197"/>
      <c r="C1" s="197" t="str">
        <f>"Localidad: "&amp;Vigencia!V170</f>
        <v>Localidad: 17. LA CANDELARIA</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+Vigencia!V171</f>
        <v>0</v>
      </c>
      <c r="G3" s="201">
        <f>+Vigencia!V219</f>
        <v>0</v>
      </c>
      <c r="H3" s="201">
        <f>+Vigencia!V267</f>
        <v>0</v>
      </c>
      <c r="I3" s="201">
        <f>+Vigencia!V315</f>
        <v>0</v>
      </c>
      <c r="J3" s="200"/>
      <c r="K3" s="200"/>
      <c r="L3" s="165" t="s">
        <v>747</v>
      </c>
      <c r="M3" s="165" t="s">
        <v>747</v>
      </c>
    </row>
    <row r="4" spans="2:13" ht="60">
      <c r="B4" s="198">
        <v>2</v>
      </c>
      <c r="C4" s="165" t="s">
        <v>200</v>
      </c>
      <c r="D4" s="216"/>
      <c r="E4" s="217"/>
      <c r="F4" s="201">
        <f>+Vigencia!V172</f>
        <v>0</v>
      </c>
      <c r="G4" s="201">
        <f>+Vigencia!V220</f>
        <v>0</v>
      </c>
      <c r="H4" s="201">
        <f>+Vigencia!V268</f>
        <v>0</v>
      </c>
      <c r="I4" s="201">
        <f>+Vigencia!V316</f>
        <v>0</v>
      </c>
      <c r="J4" s="200"/>
      <c r="K4" s="200"/>
      <c r="L4" s="165" t="s">
        <v>747</v>
      </c>
      <c r="M4" s="165" t="s">
        <v>747</v>
      </c>
    </row>
    <row r="5" spans="2:13" ht="69.75" customHeight="1">
      <c r="B5" s="198">
        <v>3</v>
      </c>
      <c r="C5" s="137" t="s">
        <v>204</v>
      </c>
      <c r="D5" s="217"/>
      <c r="E5" s="217"/>
      <c r="F5" s="201">
        <f>+Vigencia!V173</f>
        <v>0</v>
      </c>
      <c r="G5" s="201">
        <f>+Vigencia!V221</f>
        <v>0</v>
      </c>
      <c r="H5" s="201">
        <f>+Vigencia!V269</f>
        <v>0</v>
      </c>
      <c r="I5" s="201">
        <f>+Vigencia!V317</f>
        <v>0</v>
      </c>
      <c r="J5" s="200"/>
      <c r="K5" s="200"/>
      <c r="L5" s="165" t="s">
        <v>748</v>
      </c>
      <c r="M5" s="165" t="s">
        <v>749</v>
      </c>
    </row>
    <row r="6" spans="2:13" ht="48">
      <c r="B6" s="198">
        <v>4</v>
      </c>
      <c r="C6" s="137" t="s">
        <v>750</v>
      </c>
      <c r="D6" s="217"/>
      <c r="E6" s="217"/>
      <c r="F6" s="201">
        <f>+Vigencia!V174</f>
        <v>0</v>
      </c>
      <c r="G6" s="201">
        <f>+Vigencia!V222</f>
        <v>0</v>
      </c>
      <c r="H6" s="201">
        <f>+Vigencia!V270</f>
        <v>0</v>
      </c>
      <c r="I6" s="201">
        <f>+Vigencia!V318</f>
        <v>0</v>
      </c>
      <c r="J6" s="200"/>
      <c r="K6" s="200"/>
      <c r="L6" s="165" t="s">
        <v>747</v>
      </c>
      <c r="M6" s="165" t="s">
        <v>747</v>
      </c>
    </row>
    <row r="7" spans="2:13" ht="48" customHeight="1">
      <c r="B7" s="198">
        <v>5</v>
      </c>
      <c r="C7" s="137" t="s">
        <v>211</v>
      </c>
      <c r="D7" s="217"/>
      <c r="E7" s="217"/>
      <c r="F7" s="201">
        <f>+Vigencia!V175</f>
        <v>0</v>
      </c>
      <c r="G7" s="201">
        <f>+Vigencia!V223</f>
        <v>0</v>
      </c>
      <c r="H7" s="201">
        <f>+Vigencia!V271</f>
        <v>0</v>
      </c>
      <c r="I7" s="201">
        <f>+Vigencia!V319</f>
        <v>0</v>
      </c>
      <c r="J7" s="200"/>
      <c r="K7" s="200"/>
      <c r="L7" s="165" t="s">
        <v>751</v>
      </c>
      <c r="M7" s="165" t="s">
        <v>752</v>
      </c>
    </row>
    <row r="8" spans="2:13" ht="84">
      <c r="B8" s="198">
        <v>6</v>
      </c>
      <c r="C8" s="137" t="s">
        <v>215</v>
      </c>
      <c r="D8" s="217"/>
      <c r="E8" s="217"/>
      <c r="F8" s="201">
        <f>+Vigencia!V176</f>
        <v>0</v>
      </c>
      <c r="G8" s="201">
        <f>+Vigencia!V224</f>
        <v>0</v>
      </c>
      <c r="H8" s="201">
        <f>+Vigencia!V272</f>
        <v>0</v>
      </c>
      <c r="I8" s="201">
        <f>+Vigencia!V320</f>
        <v>0</v>
      </c>
      <c r="J8" s="200"/>
      <c r="K8" s="200"/>
      <c r="L8" s="165" t="s">
        <v>747</v>
      </c>
      <c r="M8" s="165" t="s">
        <v>779</v>
      </c>
    </row>
    <row r="9" spans="2:13" ht="72">
      <c r="B9" s="198">
        <v>7</v>
      </c>
      <c r="C9" s="137" t="s">
        <v>219</v>
      </c>
      <c r="D9" s="217"/>
      <c r="E9" s="217"/>
      <c r="F9" s="201">
        <f>+Vigencia!V177</f>
        <v>0</v>
      </c>
      <c r="G9" s="201">
        <f>+Vigencia!V225</f>
        <v>0</v>
      </c>
      <c r="H9" s="201">
        <f>+Vigencia!V273</f>
        <v>0</v>
      </c>
      <c r="I9" s="201">
        <f>+Vigencia!V321</f>
        <v>0</v>
      </c>
      <c r="J9" s="200"/>
      <c r="K9" s="200"/>
      <c r="L9" s="165" t="s">
        <v>753</v>
      </c>
      <c r="M9" s="165" t="s">
        <v>753</v>
      </c>
    </row>
    <row r="10" spans="2:13" ht="75.75" customHeight="1">
      <c r="B10" s="198">
        <v>8</v>
      </c>
      <c r="C10" s="137" t="s">
        <v>222</v>
      </c>
      <c r="D10" s="217"/>
      <c r="E10" s="217"/>
      <c r="F10" s="201">
        <f>+Vigencia!V178</f>
        <v>0</v>
      </c>
      <c r="G10" s="201">
        <f>+Vigencia!V226</f>
        <v>0</v>
      </c>
      <c r="H10" s="201">
        <f>+Vigencia!V274</f>
        <v>0</v>
      </c>
      <c r="I10" s="201">
        <f>+Vigencia!V322</f>
        <v>0</v>
      </c>
      <c r="J10" s="200"/>
      <c r="K10" s="200"/>
      <c r="L10" s="255" t="s">
        <v>927</v>
      </c>
      <c r="M10" s="255" t="s">
        <v>928</v>
      </c>
    </row>
    <row r="11" spans="2:13" ht="24">
      <c r="B11" s="198">
        <v>9</v>
      </c>
      <c r="C11" s="137" t="s">
        <v>225</v>
      </c>
      <c r="D11" s="217"/>
      <c r="E11" s="217"/>
      <c r="F11" s="201">
        <f>+Vigencia!V179</f>
        <v>0</v>
      </c>
      <c r="G11" s="201">
        <f>+Vigencia!V227</f>
        <v>0</v>
      </c>
      <c r="H11" s="201">
        <f>+Vigencia!V275</f>
        <v>0</v>
      </c>
      <c r="I11" s="201">
        <f>+Vigencia!V323</f>
        <v>0</v>
      </c>
      <c r="J11" s="200"/>
      <c r="K11" s="200"/>
      <c r="L11" s="165"/>
      <c r="M11" s="165"/>
    </row>
    <row r="12" spans="2:13" ht="59.25" customHeight="1">
      <c r="B12" s="198">
        <v>10</v>
      </c>
      <c r="C12" s="137" t="s">
        <v>228</v>
      </c>
      <c r="D12" s="217"/>
      <c r="E12" s="217">
        <v>106</v>
      </c>
      <c r="F12" s="201">
        <f>+Vigencia!V180</f>
        <v>0</v>
      </c>
      <c r="G12" s="201">
        <f>+Vigencia!V228</f>
        <v>0</v>
      </c>
      <c r="H12" s="201">
        <f>+Vigencia!V276</f>
        <v>0</v>
      </c>
      <c r="I12" s="201">
        <f>+Vigencia!V324</f>
        <v>0</v>
      </c>
      <c r="J12" s="200"/>
      <c r="K12" s="200"/>
      <c r="L12" s="255" t="s">
        <v>929</v>
      </c>
      <c r="M12" s="255" t="s">
        <v>930</v>
      </c>
    </row>
    <row r="13" spans="2:13" ht="72">
      <c r="B13" s="198">
        <v>11</v>
      </c>
      <c r="C13" s="137" t="s">
        <v>231</v>
      </c>
      <c r="D13" s="217"/>
      <c r="E13" s="217"/>
      <c r="F13" s="201">
        <f>+Vigencia!V181</f>
        <v>0</v>
      </c>
      <c r="G13" s="201">
        <f>+Vigencia!V229</f>
        <v>0</v>
      </c>
      <c r="H13" s="201">
        <f>+Vigencia!V277</f>
        <v>0</v>
      </c>
      <c r="I13" s="201">
        <f>+Vigencia!V325</f>
        <v>0</v>
      </c>
      <c r="J13" s="200"/>
      <c r="K13" s="200"/>
      <c r="L13" s="165" t="s">
        <v>931</v>
      </c>
      <c r="M13" s="165" t="s">
        <v>931</v>
      </c>
    </row>
    <row r="14" spans="2:13" ht="48">
      <c r="B14" s="198">
        <v>12</v>
      </c>
      <c r="C14" s="137" t="s">
        <v>234</v>
      </c>
      <c r="D14" s="217"/>
      <c r="E14" s="217"/>
      <c r="F14" s="201">
        <f>+Vigencia!V182</f>
        <v>0</v>
      </c>
      <c r="G14" s="201">
        <f>+Vigencia!V230</f>
        <v>0</v>
      </c>
      <c r="H14" s="201">
        <f>+Vigencia!V278</f>
        <v>0</v>
      </c>
      <c r="I14" s="201">
        <f>+Vigencia!V326</f>
        <v>0</v>
      </c>
      <c r="J14" s="200"/>
      <c r="K14" s="200"/>
      <c r="L14" s="165"/>
      <c r="M14" s="165"/>
    </row>
    <row r="15" spans="2:13" ht="60">
      <c r="B15" s="198">
        <v>13</v>
      </c>
      <c r="C15" s="137" t="s">
        <v>237</v>
      </c>
      <c r="D15" s="217"/>
      <c r="E15" s="217"/>
      <c r="F15" s="201">
        <f>+Vigencia!V183</f>
        <v>0</v>
      </c>
      <c r="G15" s="201">
        <f>+Vigencia!V231</f>
        <v>0</v>
      </c>
      <c r="H15" s="201">
        <f>+Vigencia!V279</f>
        <v>0</v>
      </c>
      <c r="I15" s="201">
        <f>+Vigencia!V327</f>
        <v>0</v>
      </c>
      <c r="J15" s="200"/>
      <c r="K15" s="200"/>
      <c r="L15" s="165" t="s">
        <v>932</v>
      </c>
      <c r="M15" s="165" t="s">
        <v>932</v>
      </c>
    </row>
    <row r="16" spans="2:13" ht="96">
      <c r="B16" s="198">
        <v>14</v>
      </c>
      <c r="C16" s="137" t="s">
        <v>240</v>
      </c>
      <c r="D16" s="217"/>
      <c r="E16" s="217"/>
      <c r="F16" s="201">
        <f>+Vigencia!V184</f>
        <v>0</v>
      </c>
      <c r="G16" s="201">
        <f>+Vigencia!V232</f>
        <v>0</v>
      </c>
      <c r="H16" s="201">
        <f>+Vigencia!V280</f>
        <v>0</v>
      </c>
      <c r="I16" s="201">
        <f>+Vigencia!V328</f>
        <v>0</v>
      </c>
      <c r="J16" s="200"/>
      <c r="K16" s="200"/>
      <c r="L16" s="255" t="s">
        <v>760</v>
      </c>
      <c r="M16" s="255" t="s">
        <v>933</v>
      </c>
    </row>
    <row r="17" spans="2:13" ht="36">
      <c r="B17" s="198">
        <v>15</v>
      </c>
      <c r="C17" s="137" t="s">
        <v>243</v>
      </c>
      <c r="D17" s="217"/>
      <c r="E17" s="217"/>
      <c r="F17" s="201">
        <f>+Vigencia!V185</f>
        <v>0</v>
      </c>
      <c r="G17" s="201">
        <f>+Vigencia!V233</f>
        <v>0</v>
      </c>
      <c r="H17" s="201">
        <f>+Vigencia!V281</f>
        <v>0</v>
      </c>
      <c r="I17" s="201">
        <f>+Vigencia!V329</f>
        <v>0</v>
      </c>
      <c r="J17" s="200"/>
      <c r="K17" s="200"/>
      <c r="L17" s="255" t="s">
        <v>813</v>
      </c>
      <c r="M17" s="255" t="s">
        <v>813</v>
      </c>
    </row>
    <row r="18" spans="2:13" ht="36">
      <c r="B18" s="198">
        <v>16</v>
      </c>
      <c r="C18" s="137" t="s">
        <v>246</v>
      </c>
      <c r="D18" s="217"/>
      <c r="E18" s="217"/>
      <c r="F18" s="201">
        <f>+Vigencia!V186</f>
        <v>0</v>
      </c>
      <c r="G18" s="201">
        <f>+Vigencia!V234</f>
        <v>0</v>
      </c>
      <c r="H18" s="201">
        <f>+Vigencia!V282</f>
        <v>0</v>
      </c>
      <c r="I18" s="201">
        <f>+Vigencia!V330</f>
        <v>0</v>
      </c>
      <c r="J18" s="200"/>
      <c r="K18" s="200"/>
      <c r="L18" s="165" t="s">
        <v>763</v>
      </c>
      <c r="M18" s="165" t="s">
        <v>763</v>
      </c>
    </row>
    <row r="19" spans="2:13" ht="36">
      <c r="B19" s="198">
        <v>17</v>
      </c>
      <c r="C19" s="137" t="s">
        <v>249</v>
      </c>
      <c r="D19" s="217"/>
      <c r="E19" s="217"/>
      <c r="F19" s="201">
        <f>+Vigencia!V187</f>
        <v>0</v>
      </c>
      <c r="G19" s="201">
        <f>+Vigencia!V235</f>
        <v>0</v>
      </c>
      <c r="H19" s="201">
        <f>+Vigencia!V283</f>
        <v>0</v>
      </c>
      <c r="I19" s="201">
        <f>+Vigencia!V331</f>
        <v>0</v>
      </c>
      <c r="J19" s="200"/>
      <c r="K19" s="200"/>
      <c r="L19" s="165"/>
      <c r="M19" s="165"/>
    </row>
    <row r="20" spans="2:13" ht="36">
      <c r="B20" s="198">
        <v>18</v>
      </c>
      <c r="C20" s="137" t="s">
        <v>252</v>
      </c>
      <c r="D20" s="217"/>
      <c r="E20" s="217"/>
      <c r="F20" s="201">
        <f>+Vigencia!V188</f>
        <v>0</v>
      </c>
      <c r="G20" s="201">
        <f>+Vigencia!V236</f>
        <v>0</v>
      </c>
      <c r="H20" s="201">
        <f>+Vigencia!V284</f>
        <v>0</v>
      </c>
      <c r="I20" s="201">
        <f>+Vigencia!V332</f>
        <v>0</v>
      </c>
      <c r="J20" s="200"/>
      <c r="K20" s="200"/>
      <c r="L20" s="165"/>
      <c r="M20" s="165"/>
    </row>
    <row r="21" spans="2:13" ht="48">
      <c r="B21" s="198">
        <v>19</v>
      </c>
      <c r="C21" s="137" t="s">
        <v>255</v>
      </c>
      <c r="D21" s="217"/>
      <c r="E21" s="217"/>
      <c r="F21" s="201">
        <f>+Vigencia!V189</f>
        <v>0</v>
      </c>
      <c r="G21" s="201">
        <f>+Vigencia!V237</f>
        <v>0</v>
      </c>
      <c r="H21" s="201">
        <f>+Vigencia!V285</f>
        <v>0</v>
      </c>
      <c r="I21" s="201">
        <f>+Vigencia!V333</f>
        <v>0</v>
      </c>
      <c r="J21" s="200"/>
      <c r="K21" s="200"/>
      <c r="L21" s="165" t="s">
        <v>764</v>
      </c>
      <c r="M21" s="165" t="s">
        <v>765</v>
      </c>
    </row>
    <row r="22" spans="2:13" ht="60">
      <c r="B22" s="198">
        <v>20</v>
      </c>
      <c r="C22" s="137" t="s">
        <v>258</v>
      </c>
      <c r="D22" s="217"/>
      <c r="E22" s="217"/>
      <c r="F22" s="201">
        <f>+Vigencia!V190</f>
        <v>0</v>
      </c>
      <c r="G22" s="201">
        <f>+Vigencia!V238</f>
        <v>0</v>
      </c>
      <c r="H22" s="201">
        <f>+Vigencia!V286</f>
        <v>0</v>
      </c>
      <c r="I22" s="201">
        <f>+Vigencia!V334</f>
        <v>0</v>
      </c>
      <c r="J22" s="200"/>
      <c r="K22" s="200"/>
      <c r="L22" s="165" t="s">
        <v>766</v>
      </c>
      <c r="M22" s="165" t="s">
        <v>765</v>
      </c>
    </row>
    <row r="23" spans="2:13" ht="24">
      <c r="B23" s="198">
        <v>21</v>
      </c>
      <c r="C23" s="137" t="s">
        <v>261</v>
      </c>
      <c r="D23" s="217"/>
      <c r="E23" s="217"/>
      <c r="F23" s="201">
        <f>+Vigencia!V191</f>
        <v>0</v>
      </c>
      <c r="G23" s="201">
        <f>+Vigencia!V239</f>
        <v>0</v>
      </c>
      <c r="H23" s="201">
        <f>+Vigencia!V287</f>
        <v>0</v>
      </c>
      <c r="I23" s="201">
        <f>+Vigencia!V335</f>
        <v>0</v>
      </c>
      <c r="J23" s="200"/>
      <c r="K23" s="200"/>
      <c r="L23" s="165" t="s">
        <v>767</v>
      </c>
      <c r="M23" s="165" t="s">
        <v>765</v>
      </c>
    </row>
    <row r="24" spans="2:13" ht="36">
      <c r="B24" s="198">
        <v>22</v>
      </c>
      <c r="C24" s="137" t="s">
        <v>267</v>
      </c>
      <c r="D24" s="217"/>
      <c r="E24" s="217"/>
      <c r="F24" s="201">
        <f>+Vigencia!V192</f>
        <v>0</v>
      </c>
      <c r="G24" s="201">
        <f>+Vigencia!V240</f>
        <v>0</v>
      </c>
      <c r="H24" s="201">
        <f>+Vigencia!V288</f>
        <v>0</v>
      </c>
      <c r="I24" s="201">
        <f>+Vigencia!V336</f>
        <v>0</v>
      </c>
      <c r="J24" s="200"/>
      <c r="K24" s="200"/>
      <c r="L24" s="165" t="s">
        <v>768</v>
      </c>
      <c r="M24" s="165" t="s">
        <v>765</v>
      </c>
    </row>
    <row r="25" spans="2:13" ht="24">
      <c r="B25" s="198">
        <v>23</v>
      </c>
      <c r="C25" s="137" t="s">
        <v>270</v>
      </c>
      <c r="D25" s="217"/>
      <c r="E25" s="217"/>
      <c r="F25" s="201">
        <f>+Vigencia!V193</f>
        <v>0</v>
      </c>
      <c r="G25" s="201">
        <f>+Vigencia!V241</f>
        <v>0</v>
      </c>
      <c r="H25" s="201">
        <f>+Vigencia!V289</f>
        <v>0</v>
      </c>
      <c r="I25" s="201">
        <f>+Vigencia!V337</f>
        <v>0</v>
      </c>
      <c r="J25" s="200"/>
      <c r="K25" s="200"/>
      <c r="L25" s="165" t="s">
        <v>905</v>
      </c>
      <c r="M25" s="165" t="s">
        <v>765</v>
      </c>
    </row>
    <row r="26" spans="2:13" ht="48">
      <c r="B26" s="198">
        <v>24</v>
      </c>
      <c r="C26" s="137" t="s">
        <v>276</v>
      </c>
      <c r="D26" s="217"/>
      <c r="E26" s="217"/>
      <c r="F26" s="201">
        <f>+Vigencia!V194</f>
        <v>0</v>
      </c>
      <c r="G26" s="201">
        <f>+Vigencia!V242</f>
        <v>0</v>
      </c>
      <c r="H26" s="201">
        <f>+Vigencia!V290</f>
        <v>0</v>
      </c>
      <c r="I26" s="201">
        <f>+Vigencia!V338</f>
        <v>0</v>
      </c>
      <c r="J26" s="200"/>
      <c r="K26" s="200"/>
      <c r="L26" s="165"/>
      <c r="M26" s="165"/>
    </row>
    <row r="27" spans="2:13" ht="24">
      <c r="B27" s="198">
        <v>25</v>
      </c>
      <c r="C27" s="137" t="s">
        <v>279</v>
      </c>
      <c r="D27" s="217"/>
      <c r="E27" s="217"/>
      <c r="F27" s="201">
        <f>+Vigencia!V195</f>
        <v>0</v>
      </c>
      <c r="G27" s="201">
        <f>+Vigencia!V243</f>
        <v>0</v>
      </c>
      <c r="H27" s="201">
        <f>+Vigencia!V291</f>
        <v>0</v>
      </c>
      <c r="I27" s="201">
        <f>+Vigencia!V339</f>
        <v>0</v>
      </c>
      <c r="J27" s="200"/>
      <c r="K27" s="200"/>
      <c r="L27" s="165"/>
      <c r="M27" s="165"/>
    </row>
    <row r="28" spans="2:13" ht="409.5">
      <c r="B28" s="198">
        <v>26</v>
      </c>
      <c r="C28" s="137" t="s">
        <v>284</v>
      </c>
      <c r="D28" s="217"/>
      <c r="E28" s="217"/>
      <c r="F28" s="201">
        <f>+Vigencia!V196</f>
        <v>0</v>
      </c>
      <c r="G28" s="201">
        <f>+Vigencia!V244</f>
        <v>0</v>
      </c>
      <c r="H28" s="201">
        <f>+Vigencia!V292</f>
        <v>0</v>
      </c>
      <c r="I28" s="201">
        <f>+Vigencia!V340</f>
        <v>0</v>
      </c>
      <c r="J28" s="200"/>
      <c r="K28" s="200"/>
      <c r="L28" s="165" t="s">
        <v>770</v>
      </c>
      <c r="M28" s="165" t="s">
        <v>770</v>
      </c>
    </row>
    <row r="29" spans="2:13" ht="409.5">
      <c r="B29" s="198">
        <v>27</v>
      </c>
      <c r="C29" s="137" t="s">
        <v>290</v>
      </c>
      <c r="D29" s="217"/>
      <c r="E29" s="217"/>
      <c r="F29" s="201">
        <f>+Vigencia!V197</f>
        <v>0</v>
      </c>
      <c r="G29" s="201">
        <f>+Vigencia!V245</f>
        <v>0</v>
      </c>
      <c r="H29" s="201">
        <f>+Vigencia!V293</f>
        <v>0</v>
      </c>
      <c r="I29" s="201">
        <f>+Vigencia!V341</f>
        <v>0</v>
      </c>
      <c r="J29" s="200"/>
      <c r="K29" s="200"/>
      <c r="L29" s="165" t="s">
        <v>770</v>
      </c>
      <c r="M29" s="165" t="s">
        <v>770</v>
      </c>
    </row>
    <row r="30" spans="2:13" ht="409.5">
      <c r="B30" s="198">
        <v>28</v>
      </c>
      <c r="C30" s="137" t="s">
        <v>293</v>
      </c>
      <c r="D30" s="217"/>
      <c r="E30" s="217"/>
      <c r="F30" s="201">
        <f>+Vigencia!V198</f>
        <v>0</v>
      </c>
      <c r="G30" s="201">
        <f>+Vigencia!V246</f>
        <v>0</v>
      </c>
      <c r="H30" s="201">
        <f>+Vigencia!V294</f>
        <v>0</v>
      </c>
      <c r="I30" s="201">
        <f>+Vigencia!V342</f>
        <v>0</v>
      </c>
      <c r="J30" s="200"/>
      <c r="K30" s="200"/>
      <c r="L30" s="165" t="s">
        <v>770</v>
      </c>
      <c r="M30" s="165" t="s">
        <v>770</v>
      </c>
    </row>
    <row r="31" spans="2:13" ht="409.5">
      <c r="B31" s="198">
        <v>29</v>
      </c>
      <c r="C31" s="137" t="s">
        <v>297</v>
      </c>
      <c r="D31" s="217"/>
      <c r="E31" s="217"/>
      <c r="F31" s="201">
        <f>+Vigencia!V199</f>
        <v>0</v>
      </c>
      <c r="G31" s="201">
        <f>+Vigencia!V247</f>
        <v>0</v>
      </c>
      <c r="H31" s="201">
        <f>+Vigencia!V295</f>
        <v>0</v>
      </c>
      <c r="I31" s="201">
        <f>+Vigencia!V343</f>
        <v>0</v>
      </c>
      <c r="J31" s="200"/>
      <c r="K31" s="200"/>
      <c r="L31" s="165" t="s">
        <v>770</v>
      </c>
      <c r="M31" s="165" t="s">
        <v>770</v>
      </c>
    </row>
    <row r="32" spans="2:13" ht="409.5">
      <c r="B32" s="198">
        <v>30</v>
      </c>
      <c r="C32" s="137" t="s">
        <v>301</v>
      </c>
      <c r="D32" s="217"/>
      <c r="E32" s="217"/>
      <c r="F32" s="201">
        <f>+Vigencia!V200</f>
        <v>0</v>
      </c>
      <c r="G32" s="201">
        <f>+Vigencia!V248</f>
        <v>0</v>
      </c>
      <c r="H32" s="201">
        <f>+Vigencia!V296</f>
        <v>0</v>
      </c>
      <c r="I32" s="201">
        <f>+Vigencia!V344</f>
        <v>0</v>
      </c>
      <c r="J32" s="200"/>
      <c r="K32" s="200"/>
      <c r="L32" s="165" t="s">
        <v>770</v>
      </c>
      <c r="M32" s="165" t="s">
        <v>770</v>
      </c>
    </row>
    <row r="33" spans="2:13" ht="409.5">
      <c r="B33" s="198">
        <v>31</v>
      </c>
      <c r="C33" s="137" t="s">
        <v>304</v>
      </c>
      <c r="D33" s="217"/>
      <c r="E33" s="217"/>
      <c r="F33" s="201">
        <f>+Vigencia!V201</f>
        <v>0</v>
      </c>
      <c r="G33" s="201">
        <f>+Vigencia!V249</f>
        <v>0</v>
      </c>
      <c r="H33" s="201">
        <f>+Vigencia!V297</f>
        <v>0</v>
      </c>
      <c r="I33" s="201">
        <f>+Vigencia!V345</f>
        <v>0</v>
      </c>
      <c r="J33" s="200"/>
      <c r="K33" s="200"/>
      <c r="L33" s="165" t="s">
        <v>770</v>
      </c>
      <c r="M33" s="165" t="s">
        <v>770</v>
      </c>
    </row>
    <row r="34" spans="2:13" ht="180">
      <c r="B34" s="198">
        <v>32</v>
      </c>
      <c r="C34" s="137" t="s">
        <v>307</v>
      </c>
      <c r="D34" s="217"/>
      <c r="E34" s="217"/>
      <c r="F34" s="201">
        <f>+Vigencia!V202</f>
        <v>0</v>
      </c>
      <c r="G34" s="201">
        <f>+Vigencia!V250</f>
        <v>0</v>
      </c>
      <c r="H34" s="201">
        <f>+Vigencia!V298</f>
        <v>0</v>
      </c>
      <c r="I34" s="201">
        <f>+Vigencia!V346</f>
        <v>0</v>
      </c>
      <c r="J34" s="200"/>
      <c r="K34" s="200"/>
      <c r="L34" s="165" t="s">
        <v>771</v>
      </c>
      <c r="M34" s="165" t="s">
        <v>771</v>
      </c>
    </row>
    <row r="35" spans="2:13" ht="72.75" customHeight="1">
      <c r="B35" s="198">
        <v>33</v>
      </c>
      <c r="C35" s="137" t="s">
        <v>310</v>
      </c>
      <c r="D35" s="217"/>
      <c r="E35" s="217"/>
      <c r="F35" s="201">
        <f>+Vigencia!V203</f>
        <v>0</v>
      </c>
      <c r="G35" s="201">
        <f>+Vigencia!V251</f>
        <v>0</v>
      </c>
      <c r="H35" s="201">
        <f>+Vigencia!V299</f>
        <v>0</v>
      </c>
      <c r="I35" s="201">
        <f>+Vigencia!V347</f>
        <v>0</v>
      </c>
      <c r="J35" s="200"/>
      <c r="K35" s="200"/>
      <c r="L35" s="165" t="s">
        <v>772</v>
      </c>
      <c r="M35" s="165" t="s">
        <v>773</v>
      </c>
    </row>
    <row r="36" spans="2:13" ht="36">
      <c r="B36" s="198">
        <v>34</v>
      </c>
      <c r="C36" s="137" t="s">
        <v>313</v>
      </c>
      <c r="D36" s="217"/>
      <c r="E36" s="217"/>
      <c r="F36" s="201">
        <f>+Vigencia!V204</f>
        <v>0</v>
      </c>
      <c r="G36" s="201">
        <f>+Vigencia!V252</f>
        <v>0</v>
      </c>
      <c r="H36" s="201">
        <f>+Vigencia!V300</f>
        <v>0</v>
      </c>
      <c r="I36" s="201">
        <f>+Vigencia!V348</f>
        <v>0</v>
      </c>
      <c r="J36" s="200"/>
      <c r="K36" s="200"/>
      <c r="L36" s="165" t="s">
        <v>774</v>
      </c>
      <c r="M36" s="165" t="s">
        <v>774</v>
      </c>
    </row>
    <row r="37" spans="2:13" ht="31.5" customHeight="1">
      <c r="B37" s="198">
        <v>35</v>
      </c>
      <c r="C37" s="137" t="s">
        <v>316</v>
      </c>
      <c r="D37" s="217"/>
      <c r="E37" s="217"/>
      <c r="F37" s="201">
        <f>+Vigencia!V205</f>
        <v>0</v>
      </c>
      <c r="G37" s="201">
        <f>+Vigencia!V253</f>
        <v>0</v>
      </c>
      <c r="H37" s="201">
        <f>+Vigencia!V301</f>
        <v>0</v>
      </c>
      <c r="I37" s="201">
        <f>+Vigencia!V349</f>
        <v>0</v>
      </c>
      <c r="J37" s="200"/>
      <c r="K37" s="200"/>
      <c r="L37" s="165" t="s">
        <v>906</v>
      </c>
      <c r="M37" s="165" t="s">
        <v>765</v>
      </c>
    </row>
    <row r="38" spans="2:13" ht="24">
      <c r="B38" s="198">
        <v>36</v>
      </c>
      <c r="C38" s="137" t="s">
        <v>319</v>
      </c>
      <c r="D38" s="217"/>
      <c r="E38" s="217"/>
      <c r="F38" s="201">
        <f>+Vigencia!V206</f>
        <v>0</v>
      </c>
      <c r="G38" s="201">
        <f>+Vigencia!V254</f>
        <v>0</v>
      </c>
      <c r="H38" s="201">
        <f>+Vigencia!V302</f>
        <v>0</v>
      </c>
      <c r="I38" s="201">
        <f>+Vigencia!V350</f>
        <v>0</v>
      </c>
      <c r="J38" s="200"/>
      <c r="K38" s="200"/>
      <c r="L38" s="165"/>
      <c r="M38" s="165"/>
    </row>
    <row r="39" spans="2:13" ht="60">
      <c r="B39" s="198">
        <v>37</v>
      </c>
      <c r="C39" s="137" t="s">
        <v>327</v>
      </c>
      <c r="D39" s="217"/>
      <c r="E39" s="217"/>
      <c r="F39" s="201">
        <f>+Vigencia!V207</f>
        <v>0</v>
      </c>
      <c r="G39" s="201">
        <f>+Vigencia!V255</f>
        <v>0</v>
      </c>
      <c r="H39" s="201">
        <f>+Vigencia!V303</f>
        <v>0</v>
      </c>
      <c r="I39" s="201">
        <f>+Vigencia!V351</f>
        <v>0</v>
      </c>
      <c r="J39" s="200"/>
      <c r="K39" s="200"/>
      <c r="L39" s="165"/>
      <c r="M39" s="165"/>
    </row>
    <row r="40" spans="2:13" ht="48">
      <c r="B40" s="198">
        <v>38</v>
      </c>
      <c r="C40" s="137" t="s">
        <v>330</v>
      </c>
      <c r="D40" s="217"/>
      <c r="E40" s="217"/>
      <c r="F40" s="201">
        <f>+Vigencia!V208</f>
        <v>0</v>
      </c>
      <c r="G40" s="201">
        <f>+Vigencia!V256</f>
        <v>0</v>
      </c>
      <c r="H40" s="201">
        <f>+Vigencia!V304</f>
        <v>0</v>
      </c>
      <c r="I40" s="201">
        <f>+Vigencia!V352</f>
        <v>0</v>
      </c>
      <c r="J40" s="200"/>
      <c r="K40" s="200"/>
      <c r="L40" s="165" t="s">
        <v>934</v>
      </c>
      <c r="M40" s="165" t="s">
        <v>934</v>
      </c>
    </row>
    <row r="41" spans="2:13" ht="36">
      <c r="B41" s="198">
        <v>39</v>
      </c>
      <c r="C41" s="137" t="s">
        <v>334</v>
      </c>
      <c r="D41" s="217"/>
      <c r="E41" s="217"/>
      <c r="F41" s="201">
        <f>+Vigencia!V209</f>
        <v>0</v>
      </c>
      <c r="G41" s="201">
        <f>+Vigencia!V257</f>
        <v>0</v>
      </c>
      <c r="H41" s="201">
        <f>+Vigencia!V305</f>
        <v>0</v>
      </c>
      <c r="I41" s="201">
        <f>+Vigencia!V353</f>
        <v>0</v>
      </c>
      <c r="J41" s="200"/>
      <c r="K41" s="200"/>
      <c r="L41" s="165" t="s">
        <v>935</v>
      </c>
      <c r="M41" s="165" t="s">
        <v>935</v>
      </c>
    </row>
    <row r="42" spans="2:13" ht="24">
      <c r="B42" s="198">
        <v>40</v>
      </c>
      <c r="C42" s="137" t="s">
        <v>341</v>
      </c>
      <c r="D42" s="339">
        <v>1</v>
      </c>
      <c r="E42" s="339">
        <v>1</v>
      </c>
      <c r="F42" s="201">
        <f>+Vigencia!V210</f>
        <v>0</v>
      </c>
      <c r="G42" s="201">
        <f>+Vigencia!V258</f>
        <v>0</v>
      </c>
      <c r="H42" s="201">
        <f>+Vigencia!V306</f>
        <v>0</v>
      </c>
      <c r="I42" s="201">
        <f>+Vigencia!V354</f>
        <v>0</v>
      </c>
      <c r="J42" s="200"/>
      <c r="K42" s="200"/>
      <c r="L42" s="355"/>
      <c r="M42" s="355"/>
    </row>
    <row r="43" spans="2:13" ht="24">
      <c r="B43" s="198">
        <v>41</v>
      </c>
      <c r="C43" s="137" t="s">
        <v>344</v>
      </c>
      <c r="D43" s="217">
        <v>0.5</v>
      </c>
      <c r="E43" s="217">
        <f>+D43/6*3</f>
        <v>0.25</v>
      </c>
      <c r="F43" s="201">
        <f>+Vigencia!V211</f>
        <v>0</v>
      </c>
      <c r="G43" s="201">
        <f>+Vigencia!V259</f>
        <v>0</v>
      </c>
      <c r="H43" s="201">
        <f>+Vigencia!V307</f>
        <v>0</v>
      </c>
      <c r="I43" s="201">
        <f>+Vigencia!V355</f>
        <v>0</v>
      </c>
      <c r="J43" s="200"/>
      <c r="K43" s="200"/>
      <c r="L43" s="255"/>
      <c r="M43" s="255"/>
    </row>
    <row r="44" spans="2:13" ht="99" customHeight="1">
      <c r="B44" s="198">
        <v>42</v>
      </c>
      <c r="C44" s="137" t="s">
        <v>347</v>
      </c>
      <c r="D44" s="217">
        <v>3122</v>
      </c>
      <c r="E44" s="217">
        <v>270</v>
      </c>
      <c r="F44" s="201">
        <f>+Vigencia!V212</f>
        <v>0</v>
      </c>
      <c r="G44" s="201">
        <f>+Vigencia!V260</f>
        <v>0</v>
      </c>
      <c r="H44" s="201">
        <f>+Vigencia!V308</f>
        <v>0</v>
      </c>
      <c r="I44" s="201">
        <f>+Vigencia!V356</f>
        <v>0</v>
      </c>
      <c r="J44" s="200"/>
      <c r="K44" s="200"/>
      <c r="L44" s="261"/>
      <c r="M44" s="261"/>
    </row>
    <row r="45" spans="2:13" ht="81" customHeight="1">
      <c r="B45" s="198">
        <v>43</v>
      </c>
      <c r="C45" s="137" t="s">
        <v>354</v>
      </c>
      <c r="D45" s="217">
        <v>1.9</v>
      </c>
      <c r="E45" s="217">
        <f>+D45/6*3</f>
        <v>0.95</v>
      </c>
      <c r="F45" s="201">
        <f>+Vigencia!V213</f>
        <v>0</v>
      </c>
      <c r="G45" s="201">
        <f>+Vigencia!V261</f>
        <v>0</v>
      </c>
      <c r="H45" s="201">
        <f>+Vigencia!V309</f>
        <v>0</v>
      </c>
      <c r="I45" s="201">
        <f>+Vigencia!V357</f>
        <v>0</v>
      </c>
      <c r="J45" s="200"/>
      <c r="K45" s="200"/>
      <c r="L45" s="255"/>
      <c r="M45" s="255"/>
    </row>
    <row r="46" spans="2:13" ht="24">
      <c r="B46" s="198">
        <v>44</v>
      </c>
      <c r="C46" s="137" t="s">
        <v>359</v>
      </c>
      <c r="D46" s="217"/>
      <c r="E46" s="217"/>
      <c r="F46" s="201">
        <f>+Vigencia!V214</f>
        <v>0</v>
      </c>
      <c r="G46" s="201">
        <f>+Vigencia!V262</f>
        <v>0</v>
      </c>
      <c r="H46" s="201">
        <f>+Vigencia!V310</f>
        <v>0</v>
      </c>
      <c r="I46" s="201">
        <f>+Vigencia!V358</f>
        <v>0</v>
      </c>
      <c r="J46" s="200"/>
      <c r="K46" s="200"/>
      <c r="L46" s="165"/>
      <c r="M46" s="165"/>
    </row>
    <row r="47" spans="2:13" ht="48">
      <c r="B47" s="198">
        <v>45</v>
      </c>
      <c r="C47" s="137" t="s">
        <v>362</v>
      </c>
      <c r="D47" s="217"/>
      <c r="E47" s="217"/>
      <c r="F47" s="201">
        <f>+Vigencia!V215</f>
        <v>0</v>
      </c>
      <c r="G47" s="201">
        <f>+Vigencia!V263</f>
        <v>0</v>
      </c>
      <c r="H47" s="201">
        <f>+Vigencia!V311</f>
        <v>0</v>
      </c>
      <c r="I47" s="201">
        <f>+Vigencia!V359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B2B1C-E34D-4727-A443-7A874C06B8A6}">
  <sheetPr codeName="Hoja25"/>
  <dimension ref="B1:M149"/>
  <sheetViews>
    <sheetView showGridLines="0" zoomScale="70" zoomScaleNormal="70" workbookViewId="0">
      <pane xSplit="3" ySplit="2" topLeftCell="K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66.5" customWidth="1"/>
    <col min="4" max="5" width="14.83203125" customWidth="1"/>
    <col min="6" max="11" width="18.83203125" customWidth="1"/>
    <col min="12" max="13" width="85.83203125" customWidth="1"/>
  </cols>
  <sheetData>
    <row r="1" spans="2:13" ht="18">
      <c r="B1" s="197"/>
      <c r="C1" s="197" t="str">
        <f>"Localidad: "&amp;Vigencia!W170</f>
        <v>Localidad: 18. RAFAEL URIBE URIBE</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+Vigencia!W171</f>
        <v>0</v>
      </c>
      <c r="G3" s="201">
        <f>+Vigencia!W219</f>
        <v>0</v>
      </c>
      <c r="H3" s="201">
        <f>+Vigencia!W267</f>
        <v>0</v>
      </c>
      <c r="I3" s="201">
        <f>+Vigencia!W315</f>
        <v>0</v>
      </c>
      <c r="J3" s="200"/>
      <c r="K3" s="200"/>
      <c r="L3" s="165" t="s">
        <v>747</v>
      </c>
      <c r="M3" s="165" t="s">
        <v>747</v>
      </c>
    </row>
    <row r="4" spans="2:13" ht="48">
      <c r="B4" s="198">
        <v>2</v>
      </c>
      <c r="C4" s="165" t="s">
        <v>200</v>
      </c>
      <c r="D4" s="216"/>
      <c r="E4" s="217"/>
      <c r="F4" s="201">
        <f>+Vigencia!W172</f>
        <v>0</v>
      </c>
      <c r="G4" s="201">
        <f>+Vigencia!W220</f>
        <v>0</v>
      </c>
      <c r="H4" s="201">
        <f>+Vigencia!W268</f>
        <v>0</v>
      </c>
      <c r="I4" s="201">
        <f>+Vigencia!W316</f>
        <v>0</v>
      </c>
      <c r="J4" s="200"/>
      <c r="K4" s="200"/>
      <c r="L4" s="165" t="s">
        <v>747</v>
      </c>
      <c r="M4" s="165" t="s">
        <v>747</v>
      </c>
    </row>
    <row r="5" spans="2:13" ht="69.75" customHeight="1">
      <c r="B5" s="198">
        <v>3</v>
      </c>
      <c r="C5" s="137" t="s">
        <v>204</v>
      </c>
      <c r="D5" s="217"/>
      <c r="E5" s="217"/>
      <c r="F5" s="201">
        <f>+Vigencia!W173</f>
        <v>0</v>
      </c>
      <c r="G5" s="201">
        <f>+Vigencia!W221</f>
        <v>0</v>
      </c>
      <c r="H5" s="201">
        <f>+Vigencia!W269</f>
        <v>0</v>
      </c>
      <c r="I5" s="201">
        <f>+Vigencia!W317</f>
        <v>0</v>
      </c>
      <c r="J5" s="200"/>
      <c r="K5" s="200"/>
      <c r="L5" s="165" t="s">
        <v>748</v>
      </c>
      <c r="M5" s="165" t="s">
        <v>749</v>
      </c>
    </row>
    <row r="6" spans="2:13" ht="36">
      <c r="B6" s="198">
        <v>4</v>
      </c>
      <c r="C6" s="137" t="s">
        <v>750</v>
      </c>
      <c r="D6" s="217"/>
      <c r="E6" s="217"/>
      <c r="F6" s="201">
        <f>+Vigencia!W174</f>
        <v>0</v>
      </c>
      <c r="G6" s="201">
        <f>+Vigencia!W222</f>
        <v>0</v>
      </c>
      <c r="H6" s="201">
        <f>+Vigencia!W270</f>
        <v>0</v>
      </c>
      <c r="I6" s="201">
        <f>+Vigencia!W318</f>
        <v>0</v>
      </c>
      <c r="J6" s="200"/>
      <c r="K6" s="200"/>
      <c r="L6" s="165" t="s">
        <v>747</v>
      </c>
      <c r="M6" s="165" t="s">
        <v>747</v>
      </c>
    </row>
    <row r="7" spans="2:13" ht="48" customHeight="1">
      <c r="B7" s="198">
        <v>5</v>
      </c>
      <c r="C7" s="137" t="s">
        <v>211</v>
      </c>
      <c r="D7" s="217"/>
      <c r="E7" s="217"/>
      <c r="F7" s="201">
        <f>+Vigencia!W175</f>
        <v>0</v>
      </c>
      <c r="G7" s="201">
        <f>+Vigencia!W223</f>
        <v>0</v>
      </c>
      <c r="H7" s="201">
        <f>+Vigencia!W271</f>
        <v>0</v>
      </c>
      <c r="I7" s="201">
        <f>+Vigencia!W319</f>
        <v>0</v>
      </c>
      <c r="J7" s="200"/>
      <c r="K7" s="200"/>
      <c r="L7" s="165" t="s">
        <v>793</v>
      </c>
      <c r="M7" s="165" t="s">
        <v>794</v>
      </c>
    </row>
    <row r="8" spans="2:13" ht="72">
      <c r="B8" s="198">
        <v>6</v>
      </c>
      <c r="C8" s="137" t="s">
        <v>215</v>
      </c>
      <c r="D8" s="217"/>
      <c r="E8" s="217"/>
      <c r="F8" s="201">
        <f>+Vigencia!W176</f>
        <v>0</v>
      </c>
      <c r="G8" s="201">
        <f>+Vigencia!W224</f>
        <v>0</v>
      </c>
      <c r="H8" s="201">
        <f>+Vigencia!W272</f>
        <v>0</v>
      </c>
      <c r="I8" s="201">
        <f>+Vigencia!W320</f>
        <v>0</v>
      </c>
      <c r="J8" s="200"/>
      <c r="K8" s="200"/>
      <c r="L8" s="165" t="s">
        <v>747</v>
      </c>
      <c r="M8" s="165" t="s">
        <v>779</v>
      </c>
    </row>
    <row r="9" spans="2:13" ht="60">
      <c r="B9" s="198">
        <v>7</v>
      </c>
      <c r="C9" s="137" t="s">
        <v>219</v>
      </c>
      <c r="D9" s="217"/>
      <c r="E9" s="217"/>
      <c r="F9" s="201">
        <f>+Vigencia!W177</f>
        <v>0</v>
      </c>
      <c r="G9" s="201">
        <f>+Vigencia!W225</f>
        <v>0</v>
      </c>
      <c r="H9" s="201">
        <f>+Vigencia!W273</f>
        <v>0</v>
      </c>
      <c r="I9" s="201">
        <f>+Vigencia!W321</f>
        <v>0</v>
      </c>
      <c r="J9" s="200"/>
      <c r="K9" s="200"/>
      <c r="L9" s="165" t="s">
        <v>753</v>
      </c>
      <c r="M9" s="165" t="s">
        <v>753</v>
      </c>
    </row>
    <row r="10" spans="2:13" ht="75.75" customHeight="1">
      <c r="B10" s="198">
        <v>8</v>
      </c>
      <c r="C10" s="137" t="s">
        <v>222</v>
      </c>
      <c r="D10" s="217"/>
      <c r="E10" s="217"/>
      <c r="F10" s="201">
        <f>+Vigencia!W178</f>
        <v>0</v>
      </c>
      <c r="G10" s="201">
        <f>+Vigencia!W226</f>
        <v>0</v>
      </c>
      <c r="H10" s="201">
        <f>+Vigencia!W274</f>
        <v>0</v>
      </c>
      <c r="I10" s="201">
        <f>+Vigencia!W322</f>
        <v>0</v>
      </c>
      <c r="J10" s="200"/>
      <c r="K10" s="200"/>
      <c r="L10" s="255" t="s">
        <v>936</v>
      </c>
      <c r="M10" s="255" t="s">
        <v>937</v>
      </c>
    </row>
    <row r="11" spans="2:13" ht="24">
      <c r="B11" s="198">
        <v>9</v>
      </c>
      <c r="C11" s="137" t="s">
        <v>225</v>
      </c>
      <c r="D11" s="217"/>
      <c r="E11" s="217"/>
      <c r="F11" s="201">
        <f>+Vigencia!W179</f>
        <v>0</v>
      </c>
      <c r="G11" s="201">
        <f>+Vigencia!W227</f>
        <v>0</v>
      </c>
      <c r="H11" s="201">
        <f>+Vigencia!W275</f>
        <v>0</v>
      </c>
      <c r="I11" s="201">
        <f>+Vigencia!W323</f>
        <v>0</v>
      </c>
      <c r="J11" s="200"/>
      <c r="K11" s="200"/>
      <c r="L11" s="165"/>
      <c r="M11" s="165"/>
    </row>
    <row r="12" spans="2:13" ht="59.25" customHeight="1">
      <c r="B12" s="198">
        <v>10</v>
      </c>
      <c r="C12" s="137" t="s">
        <v>228</v>
      </c>
      <c r="D12" s="217"/>
      <c r="E12" s="217">
        <v>109</v>
      </c>
      <c r="F12" s="201">
        <f>+Vigencia!W180</f>
        <v>0</v>
      </c>
      <c r="G12" s="201">
        <f>+Vigencia!W228</f>
        <v>0</v>
      </c>
      <c r="H12" s="201">
        <f>+Vigencia!W276</f>
        <v>0</v>
      </c>
      <c r="I12" s="201">
        <f>+Vigencia!W324</f>
        <v>0</v>
      </c>
      <c r="J12" s="200"/>
      <c r="K12" s="200"/>
      <c r="L12" s="255" t="s">
        <v>938</v>
      </c>
      <c r="M12" s="255" t="s">
        <v>939</v>
      </c>
    </row>
    <row r="13" spans="2:13" ht="72">
      <c r="B13" s="198">
        <v>11</v>
      </c>
      <c r="C13" s="137" t="s">
        <v>231</v>
      </c>
      <c r="D13" s="217"/>
      <c r="E13" s="217"/>
      <c r="F13" s="201">
        <f>+Vigencia!W181</f>
        <v>0</v>
      </c>
      <c r="G13" s="201">
        <f>+Vigencia!W229</f>
        <v>0</v>
      </c>
      <c r="H13" s="201">
        <f>+Vigencia!W277</f>
        <v>0</v>
      </c>
      <c r="I13" s="201">
        <f>+Vigencia!W325</f>
        <v>0</v>
      </c>
      <c r="J13" s="200"/>
      <c r="K13" s="200"/>
      <c r="L13" s="165" t="s">
        <v>940</v>
      </c>
      <c r="M13" s="165" t="s">
        <v>940</v>
      </c>
    </row>
    <row r="14" spans="2:13" ht="36">
      <c r="B14" s="198">
        <v>12</v>
      </c>
      <c r="C14" s="137" t="s">
        <v>234</v>
      </c>
      <c r="D14" s="217"/>
      <c r="E14" s="217"/>
      <c r="F14" s="201">
        <f>+Vigencia!W182</f>
        <v>0</v>
      </c>
      <c r="G14" s="201">
        <f>+Vigencia!W230</f>
        <v>0</v>
      </c>
      <c r="H14" s="201">
        <f>+Vigencia!W278</f>
        <v>0</v>
      </c>
      <c r="I14" s="201">
        <f>+Vigencia!W326</f>
        <v>0</v>
      </c>
      <c r="J14" s="200"/>
      <c r="K14" s="200"/>
      <c r="L14" s="165"/>
      <c r="M14" s="165"/>
    </row>
    <row r="15" spans="2:13" ht="60">
      <c r="B15" s="198">
        <v>13</v>
      </c>
      <c r="C15" s="137" t="s">
        <v>237</v>
      </c>
      <c r="D15" s="217"/>
      <c r="E15" s="217"/>
      <c r="F15" s="201">
        <f>+Vigencia!W183</f>
        <v>0</v>
      </c>
      <c r="G15" s="201">
        <f>+Vigencia!W231</f>
        <v>0</v>
      </c>
      <c r="H15" s="201">
        <f>+Vigencia!W279</f>
        <v>0</v>
      </c>
      <c r="I15" s="201">
        <f>+Vigencia!W327</f>
        <v>0</v>
      </c>
      <c r="J15" s="200"/>
      <c r="K15" s="200"/>
      <c r="L15" s="165" t="s">
        <v>941</v>
      </c>
      <c r="M15" s="165" t="s">
        <v>941</v>
      </c>
    </row>
    <row r="16" spans="2:13" ht="84">
      <c r="B16" s="198">
        <v>14</v>
      </c>
      <c r="C16" s="137" t="s">
        <v>240</v>
      </c>
      <c r="D16" s="217"/>
      <c r="E16" s="217"/>
      <c r="F16" s="201">
        <f>+Vigencia!W184</f>
        <v>0</v>
      </c>
      <c r="G16" s="201">
        <f>+Vigencia!W232</f>
        <v>0</v>
      </c>
      <c r="H16" s="201">
        <f>+Vigencia!W280</f>
        <v>0</v>
      </c>
      <c r="I16" s="201">
        <f>+Vigencia!W328</f>
        <v>0</v>
      </c>
      <c r="J16" s="200"/>
      <c r="K16" s="200"/>
      <c r="L16" s="255" t="s">
        <v>760</v>
      </c>
      <c r="M16" s="255" t="s">
        <v>832</v>
      </c>
    </row>
    <row r="17" spans="2:13" ht="36">
      <c r="B17" s="198">
        <v>15</v>
      </c>
      <c r="C17" s="137" t="s">
        <v>243</v>
      </c>
      <c r="D17" s="217"/>
      <c r="E17" s="217"/>
      <c r="F17" s="201">
        <f>+Vigencia!W185</f>
        <v>0</v>
      </c>
      <c r="G17" s="201">
        <f>+Vigencia!W233</f>
        <v>0</v>
      </c>
      <c r="H17" s="201">
        <f>+Vigencia!W281</f>
        <v>0</v>
      </c>
      <c r="I17" s="201">
        <f>+Vigencia!W329</f>
        <v>0</v>
      </c>
      <c r="J17" s="200"/>
      <c r="K17" s="200"/>
      <c r="L17" s="255" t="s">
        <v>813</v>
      </c>
      <c r="M17" s="255" t="s">
        <v>813</v>
      </c>
    </row>
    <row r="18" spans="2:13" ht="36">
      <c r="B18" s="198">
        <v>16</v>
      </c>
      <c r="C18" s="137" t="s">
        <v>246</v>
      </c>
      <c r="D18" s="217"/>
      <c r="E18" s="217"/>
      <c r="F18" s="201">
        <f>+Vigencia!W186</f>
        <v>0</v>
      </c>
      <c r="G18" s="201">
        <f>+Vigencia!W234</f>
        <v>0</v>
      </c>
      <c r="H18" s="201">
        <f>+Vigencia!W282</f>
        <v>0</v>
      </c>
      <c r="I18" s="201">
        <f>+Vigencia!W330</f>
        <v>0</v>
      </c>
      <c r="J18" s="200"/>
      <c r="K18" s="200"/>
      <c r="L18" s="165" t="s">
        <v>763</v>
      </c>
      <c r="M18" s="165" t="s">
        <v>763</v>
      </c>
    </row>
    <row r="19" spans="2:13" ht="36">
      <c r="B19" s="198">
        <v>17</v>
      </c>
      <c r="C19" s="137" t="s">
        <v>249</v>
      </c>
      <c r="D19" s="217"/>
      <c r="E19" s="217"/>
      <c r="F19" s="201">
        <f>+Vigencia!W187</f>
        <v>0</v>
      </c>
      <c r="G19" s="201">
        <f>+Vigencia!W235</f>
        <v>0</v>
      </c>
      <c r="H19" s="201">
        <f>+Vigencia!W283</f>
        <v>0</v>
      </c>
      <c r="I19" s="201">
        <f>+Vigencia!W331</f>
        <v>0</v>
      </c>
      <c r="J19" s="200"/>
      <c r="K19" s="200"/>
      <c r="L19" s="165"/>
      <c r="M19" s="165"/>
    </row>
    <row r="20" spans="2:13" ht="36">
      <c r="B20" s="198">
        <v>18</v>
      </c>
      <c r="C20" s="137" t="s">
        <v>252</v>
      </c>
      <c r="D20" s="217"/>
      <c r="E20" s="217"/>
      <c r="F20" s="201">
        <f>+Vigencia!W188</f>
        <v>0</v>
      </c>
      <c r="G20" s="201">
        <f>+Vigencia!W236</f>
        <v>0</v>
      </c>
      <c r="H20" s="201">
        <f>+Vigencia!W284</f>
        <v>0</v>
      </c>
      <c r="I20" s="201">
        <f>+Vigencia!W332</f>
        <v>0</v>
      </c>
      <c r="J20" s="200"/>
      <c r="K20" s="200"/>
      <c r="L20" s="165"/>
      <c r="M20" s="165"/>
    </row>
    <row r="21" spans="2:13" ht="36">
      <c r="B21" s="198">
        <v>19</v>
      </c>
      <c r="C21" s="137" t="s">
        <v>255</v>
      </c>
      <c r="D21" s="217"/>
      <c r="E21" s="217"/>
      <c r="F21" s="201">
        <f>+Vigencia!W189</f>
        <v>0</v>
      </c>
      <c r="G21" s="201">
        <f>+Vigencia!W237</f>
        <v>0</v>
      </c>
      <c r="H21" s="201">
        <f>+Vigencia!W285</f>
        <v>0</v>
      </c>
      <c r="I21" s="201">
        <f>+Vigencia!W333</f>
        <v>0</v>
      </c>
      <c r="J21" s="200"/>
      <c r="K21" s="200"/>
      <c r="L21" s="165" t="s">
        <v>764</v>
      </c>
      <c r="M21" s="165" t="s">
        <v>765</v>
      </c>
    </row>
    <row r="22" spans="2:13" ht="48">
      <c r="B22" s="198">
        <v>20</v>
      </c>
      <c r="C22" s="137" t="s">
        <v>258</v>
      </c>
      <c r="D22" s="217"/>
      <c r="E22" s="217"/>
      <c r="F22" s="201">
        <f>+Vigencia!W190</f>
        <v>0</v>
      </c>
      <c r="G22" s="201">
        <f>+Vigencia!W238</f>
        <v>0</v>
      </c>
      <c r="H22" s="201">
        <f>+Vigencia!W286</f>
        <v>0</v>
      </c>
      <c r="I22" s="201">
        <f>+Vigencia!W334</f>
        <v>0</v>
      </c>
      <c r="J22" s="200"/>
      <c r="K22" s="200"/>
      <c r="L22" s="165" t="s">
        <v>766</v>
      </c>
      <c r="M22" s="165" t="s">
        <v>765</v>
      </c>
    </row>
    <row r="23" spans="2:13" ht="24">
      <c r="B23" s="198">
        <v>21</v>
      </c>
      <c r="C23" s="137" t="s">
        <v>261</v>
      </c>
      <c r="D23" s="217"/>
      <c r="E23" s="217"/>
      <c r="F23" s="201">
        <f>+Vigencia!W191</f>
        <v>0</v>
      </c>
      <c r="G23" s="201">
        <f>+Vigencia!W239</f>
        <v>0</v>
      </c>
      <c r="H23" s="201">
        <f>+Vigencia!W287</f>
        <v>0</v>
      </c>
      <c r="I23" s="201">
        <f>+Vigencia!W335</f>
        <v>0</v>
      </c>
      <c r="J23" s="200"/>
      <c r="K23" s="200"/>
      <c r="L23" s="165" t="s">
        <v>767</v>
      </c>
      <c r="M23" s="165" t="s">
        <v>765</v>
      </c>
    </row>
    <row r="24" spans="2:13" ht="24">
      <c r="B24" s="198">
        <v>22</v>
      </c>
      <c r="C24" s="137" t="s">
        <v>267</v>
      </c>
      <c r="D24" s="217"/>
      <c r="E24" s="217"/>
      <c r="F24" s="201">
        <f>+Vigencia!W192</f>
        <v>0</v>
      </c>
      <c r="G24" s="201">
        <f>+Vigencia!W240</f>
        <v>0</v>
      </c>
      <c r="H24" s="201">
        <f>+Vigencia!W288</f>
        <v>0</v>
      </c>
      <c r="I24" s="201">
        <f>+Vigencia!W336</f>
        <v>0</v>
      </c>
      <c r="J24" s="200"/>
      <c r="K24" s="200"/>
      <c r="L24" s="165" t="s">
        <v>768</v>
      </c>
      <c r="M24" s="165" t="s">
        <v>765</v>
      </c>
    </row>
    <row r="25" spans="2:13" ht="24">
      <c r="B25" s="198">
        <v>23</v>
      </c>
      <c r="C25" s="137" t="s">
        <v>270</v>
      </c>
      <c r="D25" s="217"/>
      <c r="E25" s="217"/>
      <c r="F25" s="201">
        <f>+Vigencia!W193</f>
        <v>0</v>
      </c>
      <c r="G25" s="201">
        <f>+Vigencia!W241</f>
        <v>0</v>
      </c>
      <c r="H25" s="201">
        <f>+Vigencia!W289</f>
        <v>0</v>
      </c>
      <c r="I25" s="201">
        <f>+Vigencia!W337</f>
        <v>0</v>
      </c>
      <c r="J25" s="200"/>
      <c r="K25" s="200"/>
      <c r="L25" s="165" t="s">
        <v>905</v>
      </c>
      <c r="M25" s="165" t="s">
        <v>765</v>
      </c>
    </row>
    <row r="26" spans="2:13" ht="36">
      <c r="B26" s="198">
        <v>24</v>
      </c>
      <c r="C26" s="137" t="s">
        <v>276</v>
      </c>
      <c r="D26" s="217"/>
      <c r="E26" s="217"/>
      <c r="F26" s="201">
        <f>+Vigencia!W194</f>
        <v>0</v>
      </c>
      <c r="G26" s="201">
        <f>+Vigencia!W242</f>
        <v>0</v>
      </c>
      <c r="H26" s="201">
        <f>+Vigencia!W290</f>
        <v>0</v>
      </c>
      <c r="I26" s="201">
        <f>+Vigencia!W338</f>
        <v>0</v>
      </c>
      <c r="J26" s="200"/>
      <c r="K26" s="200"/>
      <c r="L26" s="165"/>
      <c r="M26" s="165"/>
    </row>
    <row r="27" spans="2:13" ht="24">
      <c r="B27" s="198">
        <v>25</v>
      </c>
      <c r="C27" s="137" t="s">
        <v>279</v>
      </c>
      <c r="D27" s="217"/>
      <c r="E27" s="217"/>
      <c r="F27" s="201">
        <f>+Vigencia!W195</f>
        <v>0</v>
      </c>
      <c r="G27" s="201">
        <f>+Vigencia!W243</f>
        <v>0</v>
      </c>
      <c r="H27" s="201">
        <f>+Vigencia!W291</f>
        <v>0</v>
      </c>
      <c r="I27" s="201">
        <f>+Vigencia!W339</f>
        <v>0</v>
      </c>
      <c r="J27" s="200"/>
      <c r="K27" s="200"/>
      <c r="L27" s="165"/>
      <c r="M27" s="165"/>
    </row>
    <row r="28" spans="2:13" ht="409.5">
      <c r="B28" s="198">
        <v>26</v>
      </c>
      <c r="C28" s="137" t="s">
        <v>284</v>
      </c>
      <c r="D28" s="217"/>
      <c r="E28" s="217"/>
      <c r="F28" s="201">
        <f>+Vigencia!W196</f>
        <v>0</v>
      </c>
      <c r="G28" s="201">
        <f>+Vigencia!W244</f>
        <v>0</v>
      </c>
      <c r="H28" s="201">
        <f>+Vigencia!W292</f>
        <v>0</v>
      </c>
      <c r="I28" s="201">
        <f>+Vigencia!W340</f>
        <v>0</v>
      </c>
      <c r="J28" s="200"/>
      <c r="K28" s="200"/>
      <c r="L28" s="165" t="s">
        <v>770</v>
      </c>
      <c r="M28" s="165" t="s">
        <v>770</v>
      </c>
    </row>
    <row r="29" spans="2:13" ht="409.5">
      <c r="B29" s="198">
        <v>27</v>
      </c>
      <c r="C29" s="137" t="s">
        <v>290</v>
      </c>
      <c r="D29" s="217"/>
      <c r="E29" s="217"/>
      <c r="F29" s="201">
        <f>+Vigencia!W197</f>
        <v>0</v>
      </c>
      <c r="G29" s="201">
        <f>+Vigencia!W245</f>
        <v>0</v>
      </c>
      <c r="H29" s="201">
        <f>+Vigencia!W293</f>
        <v>0</v>
      </c>
      <c r="I29" s="201">
        <f>+Vigencia!W341</f>
        <v>0</v>
      </c>
      <c r="J29" s="200"/>
      <c r="K29" s="200"/>
      <c r="L29" s="165" t="s">
        <v>770</v>
      </c>
      <c r="M29" s="165" t="s">
        <v>770</v>
      </c>
    </row>
    <row r="30" spans="2:13" ht="409.5">
      <c r="B30" s="198">
        <v>28</v>
      </c>
      <c r="C30" s="137" t="s">
        <v>293</v>
      </c>
      <c r="D30" s="217"/>
      <c r="E30" s="217"/>
      <c r="F30" s="201">
        <f>+Vigencia!W198</f>
        <v>0</v>
      </c>
      <c r="G30" s="201">
        <f>+Vigencia!W246</f>
        <v>0</v>
      </c>
      <c r="H30" s="201">
        <f>+Vigencia!W294</f>
        <v>0</v>
      </c>
      <c r="I30" s="201">
        <f>+Vigencia!W342</f>
        <v>0</v>
      </c>
      <c r="J30" s="200"/>
      <c r="K30" s="200"/>
      <c r="L30" s="165" t="s">
        <v>770</v>
      </c>
      <c r="M30" s="165" t="s">
        <v>770</v>
      </c>
    </row>
    <row r="31" spans="2:13" ht="409.5">
      <c r="B31" s="198">
        <v>29</v>
      </c>
      <c r="C31" s="137" t="s">
        <v>297</v>
      </c>
      <c r="D31" s="217"/>
      <c r="E31" s="217"/>
      <c r="F31" s="201">
        <f>+Vigencia!W199</f>
        <v>0</v>
      </c>
      <c r="G31" s="201">
        <f>+Vigencia!W247</f>
        <v>0</v>
      </c>
      <c r="H31" s="201">
        <f>+Vigencia!W295</f>
        <v>0</v>
      </c>
      <c r="I31" s="201">
        <f>+Vigencia!W343</f>
        <v>0</v>
      </c>
      <c r="J31" s="200"/>
      <c r="K31" s="200"/>
      <c r="L31" s="165" t="s">
        <v>770</v>
      </c>
      <c r="M31" s="165" t="s">
        <v>770</v>
      </c>
    </row>
    <row r="32" spans="2:13" ht="409.5">
      <c r="B32" s="198">
        <v>30</v>
      </c>
      <c r="C32" s="137" t="s">
        <v>301</v>
      </c>
      <c r="D32" s="217"/>
      <c r="E32" s="217"/>
      <c r="F32" s="201">
        <f>+Vigencia!W200</f>
        <v>0</v>
      </c>
      <c r="G32" s="201">
        <f>+Vigencia!W248</f>
        <v>0</v>
      </c>
      <c r="H32" s="201">
        <f>+Vigencia!W296</f>
        <v>0</v>
      </c>
      <c r="I32" s="201">
        <f>+Vigencia!W344</f>
        <v>0</v>
      </c>
      <c r="J32" s="200"/>
      <c r="K32" s="200"/>
      <c r="L32" s="165" t="s">
        <v>770</v>
      </c>
      <c r="M32" s="165" t="s">
        <v>770</v>
      </c>
    </row>
    <row r="33" spans="2:13" ht="409.5">
      <c r="B33" s="198">
        <v>31</v>
      </c>
      <c r="C33" s="137" t="s">
        <v>304</v>
      </c>
      <c r="D33" s="217"/>
      <c r="E33" s="217"/>
      <c r="F33" s="201">
        <f>+Vigencia!W201</f>
        <v>0</v>
      </c>
      <c r="G33" s="201">
        <f>+Vigencia!W249</f>
        <v>0</v>
      </c>
      <c r="H33" s="201">
        <f>+Vigencia!W297</f>
        <v>0</v>
      </c>
      <c r="I33" s="201">
        <f>+Vigencia!W345</f>
        <v>0</v>
      </c>
      <c r="J33" s="200"/>
      <c r="K33" s="200"/>
      <c r="L33" s="165" t="s">
        <v>770</v>
      </c>
      <c r="M33" s="165" t="s">
        <v>770</v>
      </c>
    </row>
    <row r="34" spans="2:13" ht="180">
      <c r="B34" s="198">
        <v>32</v>
      </c>
      <c r="C34" s="137" t="s">
        <v>307</v>
      </c>
      <c r="D34" s="217"/>
      <c r="E34" s="217"/>
      <c r="F34" s="201">
        <f>+Vigencia!W202</f>
        <v>0</v>
      </c>
      <c r="G34" s="201">
        <f>+Vigencia!W250</f>
        <v>0</v>
      </c>
      <c r="H34" s="201">
        <f>+Vigencia!W298</f>
        <v>0</v>
      </c>
      <c r="I34" s="201">
        <f>+Vigencia!W346</f>
        <v>0</v>
      </c>
      <c r="J34" s="200"/>
      <c r="K34" s="200"/>
      <c r="L34" s="165" t="s">
        <v>771</v>
      </c>
      <c r="M34" s="165" t="s">
        <v>771</v>
      </c>
    </row>
    <row r="35" spans="2:13" ht="72.75" customHeight="1">
      <c r="B35" s="198">
        <v>33</v>
      </c>
      <c r="C35" s="137" t="s">
        <v>310</v>
      </c>
      <c r="D35" s="217"/>
      <c r="E35" s="217"/>
      <c r="F35" s="201">
        <f>+Vigencia!W203</f>
        <v>0</v>
      </c>
      <c r="G35" s="201">
        <f>+Vigencia!W251</f>
        <v>0</v>
      </c>
      <c r="H35" s="201">
        <f>+Vigencia!W299</f>
        <v>0</v>
      </c>
      <c r="I35" s="201">
        <f>+Vigencia!W347</f>
        <v>0</v>
      </c>
      <c r="J35" s="200"/>
      <c r="K35" s="200"/>
      <c r="L35" s="165" t="s">
        <v>772</v>
      </c>
      <c r="M35" s="165" t="s">
        <v>773</v>
      </c>
    </row>
    <row r="36" spans="2:13" ht="48">
      <c r="B36" s="198">
        <v>34</v>
      </c>
      <c r="C36" s="137" t="s">
        <v>313</v>
      </c>
      <c r="D36" s="217"/>
      <c r="E36" s="217"/>
      <c r="F36" s="201">
        <f>+Vigencia!W204</f>
        <v>0</v>
      </c>
      <c r="G36" s="201">
        <f>+Vigencia!W252</f>
        <v>0</v>
      </c>
      <c r="H36" s="201">
        <f>+Vigencia!W300</f>
        <v>0</v>
      </c>
      <c r="I36" s="201">
        <f>+Vigencia!W348</f>
        <v>0</v>
      </c>
      <c r="J36" s="200"/>
      <c r="K36" s="200"/>
      <c r="L36" s="165" t="s">
        <v>859</v>
      </c>
      <c r="M36" s="165" t="s">
        <v>859</v>
      </c>
    </row>
    <row r="37" spans="2:13" ht="31.5" customHeight="1">
      <c r="B37" s="198">
        <v>35</v>
      </c>
      <c r="C37" s="137" t="s">
        <v>316</v>
      </c>
      <c r="D37" s="217"/>
      <c r="E37" s="217"/>
      <c r="F37" s="201">
        <f>+Vigencia!W205</f>
        <v>0</v>
      </c>
      <c r="G37" s="201">
        <f>+Vigencia!W253</f>
        <v>0</v>
      </c>
      <c r="H37" s="201">
        <f>+Vigencia!W301</f>
        <v>0</v>
      </c>
      <c r="I37" s="201">
        <f>+Vigencia!W349</f>
        <v>0</v>
      </c>
      <c r="J37" s="200"/>
      <c r="K37" s="200"/>
      <c r="L37" s="165" t="s">
        <v>906</v>
      </c>
      <c r="M37" s="165" t="s">
        <v>765</v>
      </c>
    </row>
    <row r="38" spans="2:13" ht="24">
      <c r="B38" s="198">
        <v>36</v>
      </c>
      <c r="C38" s="137" t="s">
        <v>319</v>
      </c>
      <c r="D38" s="217"/>
      <c r="E38" s="217"/>
      <c r="F38" s="201">
        <f>+Vigencia!W206</f>
        <v>0</v>
      </c>
      <c r="G38" s="201">
        <f>+Vigencia!W254</f>
        <v>0</v>
      </c>
      <c r="H38" s="201">
        <f>+Vigencia!W302</f>
        <v>0</v>
      </c>
      <c r="I38" s="201">
        <f>+Vigencia!W350</f>
        <v>0</v>
      </c>
      <c r="J38" s="200"/>
      <c r="K38" s="200"/>
      <c r="L38" s="165"/>
      <c r="M38" s="165"/>
    </row>
    <row r="39" spans="2:13" ht="48">
      <c r="B39" s="198">
        <v>37</v>
      </c>
      <c r="C39" s="137" t="s">
        <v>327</v>
      </c>
      <c r="D39" s="217"/>
      <c r="E39" s="217"/>
      <c r="F39" s="201">
        <f>+Vigencia!W207</f>
        <v>0</v>
      </c>
      <c r="G39" s="201">
        <f>+Vigencia!W255</f>
        <v>0</v>
      </c>
      <c r="H39" s="201">
        <f>+Vigencia!W303</f>
        <v>0</v>
      </c>
      <c r="I39" s="201">
        <f>+Vigencia!W351</f>
        <v>0</v>
      </c>
      <c r="J39" s="200"/>
      <c r="K39" s="200"/>
      <c r="L39" s="165"/>
      <c r="M39" s="165"/>
    </row>
    <row r="40" spans="2:13" ht="132">
      <c r="B40" s="198">
        <v>38</v>
      </c>
      <c r="C40" s="137" t="s">
        <v>330</v>
      </c>
      <c r="D40" s="217"/>
      <c r="E40" s="217"/>
      <c r="F40" s="201">
        <f>+Vigencia!W208</f>
        <v>0</v>
      </c>
      <c r="G40" s="201">
        <f>+Vigencia!W256</f>
        <v>0</v>
      </c>
      <c r="H40" s="201">
        <f>+Vigencia!W304</f>
        <v>0</v>
      </c>
      <c r="I40" s="201">
        <f>+Vigencia!W352</f>
        <v>0</v>
      </c>
      <c r="J40" s="200"/>
      <c r="K40" s="200"/>
      <c r="L40" s="257" t="s">
        <v>942</v>
      </c>
      <c r="M40" s="257" t="s">
        <v>943</v>
      </c>
    </row>
    <row r="41" spans="2:13" ht="96">
      <c r="B41" s="198">
        <v>39</v>
      </c>
      <c r="C41" s="137" t="s">
        <v>334</v>
      </c>
      <c r="D41" s="217"/>
      <c r="E41" s="217"/>
      <c r="F41" s="201">
        <f>+Vigencia!W209</f>
        <v>0</v>
      </c>
      <c r="G41" s="201">
        <f>+Vigencia!W257</f>
        <v>0</v>
      </c>
      <c r="H41" s="201">
        <f>+Vigencia!W305</f>
        <v>0</v>
      </c>
      <c r="I41" s="201">
        <f>+Vigencia!W353</f>
        <v>0</v>
      </c>
      <c r="J41" s="200"/>
      <c r="K41" s="200"/>
      <c r="L41" s="165" t="s">
        <v>944</v>
      </c>
      <c r="M41" s="165" t="s">
        <v>944</v>
      </c>
    </row>
    <row r="42" spans="2:13" ht="24">
      <c r="B42" s="198">
        <v>40</v>
      </c>
      <c r="C42" s="137" t="s">
        <v>341</v>
      </c>
      <c r="D42" s="339">
        <v>1</v>
      </c>
      <c r="E42" s="339">
        <v>1</v>
      </c>
      <c r="F42" s="201">
        <f>+Vigencia!W210</f>
        <v>0</v>
      </c>
      <c r="G42" s="201">
        <f>+Vigencia!W258</f>
        <v>0</v>
      </c>
      <c r="H42" s="201">
        <f>+Vigencia!W306</f>
        <v>0</v>
      </c>
      <c r="I42" s="201">
        <f>+Vigencia!W354</f>
        <v>0</v>
      </c>
      <c r="J42" s="200"/>
      <c r="K42" s="200"/>
      <c r="L42" s="355"/>
      <c r="M42" s="355"/>
    </row>
    <row r="43" spans="2:13" ht="24">
      <c r="B43" s="198">
        <v>41</v>
      </c>
      <c r="C43" s="137" t="s">
        <v>344</v>
      </c>
      <c r="D43" s="217">
        <v>0.5</v>
      </c>
      <c r="E43" s="217">
        <f>+D43/6*3</f>
        <v>0.25</v>
      </c>
      <c r="F43" s="201">
        <f>+Vigencia!W211</f>
        <v>0</v>
      </c>
      <c r="G43" s="201">
        <f>+Vigencia!W259</f>
        <v>0</v>
      </c>
      <c r="H43" s="201">
        <f>+Vigencia!W307</f>
        <v>0</v>
      </c>
      <c r="I43" s="201">
        <f>+Vigencia!W355</f>
        <v>0</v>
      </c>
      <c r="J43" s="200"/>
      <c r="K43" s="200"/>
      <c r="L43" s="255"/>
      <c r="M43" s="255"/>
    </row>
    <row r="44" spans="2:13" ht="99" customHeight="1">
      <c r="B44" s="198">
        <v>42</v>
      </c>
      <c r="C44" s="137" t="s">
        <v>347</v>
      </c>
      <c r="D44" s="217">
        <v>3122</v>
      </c>
      <c r="E44" s="217">
        <v>859</v>
      </c>
      <c r="F44" s="201">
        <f>+Vigencia!W212</f>
        <v>0</v>
      </c>
      <c r="G44" s="201">
        <f>+Vigencia!W260</f>
        <v>0</v>
      </c>
      <c r="H44" s="201">
        <f>+Vigencia!W308</f>
        <v>0</v>
      </c>
      <c r="I44" s="201">
        <f>+Vigencia!W356</f>
        <v>0</v>
      </c>
      <c r="J44" s="200"/>
      <c r="K44" s="200"/>
      <c r="L44" s="261"/>
      <c r="M44" s="261"/>
    </row>
    <row r="45" spans="2:13" ht="81" customHeight="1">
      <c r="B45" s="198">
        <v>43</v>
      </c>
      <c r="C45" s="137" t="s">
        <v>354</v>
      </c>
      <c r="D45" s="217">
        <v>1.9</v>
      </c>
      <c r="E45" s="217">
        <f>+D45/6*3</f>
        <v>0.95</v>
      </c>
      <c r="F45" s="201">
        <f>+Vigencia!W213</f>
        <v>0</v>
      </c>
      <c r="G45" s="201">
        <f>+Vigencia!W261</f>
        <v>0</v>
      </c>
      <c r="H45" s="201">
        <f>+Vigencia!W309</f>
        <v>0</v>
      </c>
      <c r="I45" s="201">
        <f>+Vigencia!W357</f>
        <v>0</v>
      </c>
      <c r="J45" s="200"/>
      <c r="K45" s="200"/>
      <c r="L45" s="255"/>
      <c r="M45" s="255"/>
    </row>
    <row r="46" spans="2:13" ht="24">
      <c r="B46" s="198">
        <v>44</v>
      </c>
      <c r="C46" s="137" t="s">
        <v>359</v>
      </c>
      <c r="D46" s="217"/>
      <c r="E46" s="217"/>
      <c r="F46" s="201">
        <f>+Vigencia!W214</f>
        <v>0</v>
      </c>
      <c r="G46" s="201">
        <f>+Vigencia!W262</f>
        <v>0</v>
      </c>
      <c r="H46" s="201">
        <f>+Vigencia!W310</f>
        <v>0</v>
      </c>
      <c r="I46" s="201">
        <f>+Vigencia!W358</f>
        <v>0</v>
      </c>
      <c r="J46" s="200"/>
      <c r="K46" s="200"/>
      <c r="L46" s="165"/>
      <c r="M46" s="165"/>
    </row>
    <row r="47" spans="2:13" ht="36">
      <c r="B47" s="198">
        <v>45</v>
      </c>
      <c r="C47" s="137" t="s">
        <v>362</v>
      </c>
      <c r="D47" s="217"/>
      <c r="E47" s="217"/>
      <c r="F47" s="201">
        <f>+Vigencia!W215</f>
        <v>0</v>
      </c>
      <c r="G47" s="201">
        <f>+Vigencia!W263</f>
        <v>0</v>
      </c>
      <c r="H47" s="201">
        <f>+Vigencia!W311</f>
        <v>0</v>
      </c>
      <c r="I47" s="201">
        <f>+Vigencia!W359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CEA42-6554-4E6C-B7A3-253C81AEB92A}">
  <sheetPr codeName="Hoja26"/>
  <dimension ref="B1:M149"/>
  <sheetViews>
    <sheetView showGridLines="0" zoomScale="70" zoomScaleNormal="70" workbookViewId="0">
      <pane xSplit="3" ySplit="2" topLeftCell="D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54.1640625" customWidth="1"/>
    <col min="4" max="5" width="14.83203125" customWidth="1"/>
    <col min="6" max="11" width="18.83203125" customWidth="1"/>
    <col min="12" max="13" width="85.83203125" customWidth="1"/>
  </cols>
  <sheetData>
    <row r="1" spans="2:13" ht="18">
      <c r="B1" s="197"/>
      <c r="C1" s="197" t="str">
        <f>"Localidad: "&amp;Vigencia!X170</f>
        <v>Localidad: 19. CIUDAD BOLIVAR</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+Vigencia!X171</f>
        <v>0</v>
      </c>
      <c r="G3" s="201">
        <f>+Vigencia!X219</f>
        <v>0</v>
      </c>
      <c r="H3" s="201">
        <f>+Vigencia!X267</f>
        <v>0</v>
      </c>
      <c r="I3" s="201">
        <f>+Vigencia!X315</f>
        <v>0</v>
      </c>
      <c r="J3" s="200"/>
      <c r="K3" s="200"/>
      <c r="L3" s="165" t="s">
        <v>747</v>
      </c>
      <c r="M3" s="165" t="s">
        <v>747</v>
      </c>
    </row>
    <row r="4" spans="2:13" ht="60">
      <c r="B4" s="198">
        <v>2</v>
      </c>
      <c r="C4" s="165" t="s">
        <v>200</v>
      </c>
      <c r="D4" s="216"/>
      <c r="E4" s="217"/>
      <c r="F4" s="201">
        <f>+Vigencia!X172</f>
        <v>125697919</v>
      </c>
      <c r="G4" s="201">
        <f>+Vigencia!X220</f>
        <v>125697919</v>
      </c>
      <c r="H4" s="201">
        <f>+Vigencia!X268</f>
        <v>114933108</v>
      </c>
      <c r="I4" s="201">
        <f>+Vigencia!X316</f>
        <v>51719899</v>
      </c>
      <c r="J4" s="200"/>
      <c r="K4" s="200"/>
      <c r="L4" s="165" t="s">
        <v>747</v>
      </c>
      <c r="M4" s="165" t="s">
        <v>747</v>
      </c>
    </row>
    <row r="5" spans="2:13" ht="69.75" customHeight="1">
      <c r="B5" s="198">
        <v>3</v>
      </c>
      <c r="C5" s="137" t="s">
        <v>204</v>
      </c>
      <c r="D5" s="217"/>
      <c r="E5" s="217"/>
      <c r="F5" s="201">
        <f>+Vigencia!X173</f>
        <v>630496584</v>
      </c>
      <c r="G5" s="201">
        <f>+Vigencia!X221</f>
        <v>630496584</v>
      </c>
      <c r="H5" s="201">
        <f>+Vigencia!X269</f>
        <v>593616527</v>
      </c>
      <c r="I5" s="201">
        <f>+Vigencia!X317</f>
        <v>267127438</v>
      </c>
      <c r="J5" s="200"/>
      <c r="K5" s="200"/>
      <c r="L5" s="165" t="s">
        <v>748</v>
      </c>
      <c r="M5" s="165" t="s">
        <v>749</v>
      </c>
    </row>
    <row r="6" spans="2:13" ht="48">
      <c r="B6" s="198">
        <v>4</v>
      </c>
      <c r="C6" s="137" t="s">
        <v>750</v>
      </c>
      <c r="D6" s="217"/>
      <c r="E6" s="217"/>
      <c r="F6" s="201">
        <f>+Vigencia!X174</f>
        <v>125697922</v>
      </c>
      <c r="G6" s="201">
        <f>+Vigencia!X222</f>
        <v>125697922</v>
      </c>
      <c r="H6" s="201">
        <f>+Vigencia!X270</f>
        <v>114933108</v>
      </c>
      <c r="I6" s="201">
        <f>+Vigencia!X318</f>
        <v>51719899</v>
      </c>
      <c r="J6" s="200"/>
      <c r="K6" s="200"/>
      <c r="L6" s="165" t="s">
        <v>747</v>
      </c>
      <c r="M6" s="165" t="s">
        <v>747</v>
      </c>
    </row>
    <row r="7" spans="2:13" ht="48" customHeight="1">
      <c r="B7" s="198">
        <v>5</v>
      </c>
      <c r="C7" s="137" t="s">
        <v>211</v>
      </c>
      <c r="D7" s="217"/>
      <c r="E7" s="217"/>
      <c r="F7" s="201">
        <f>+Vigencia!X175</f>
        <v>117951080</v>
      </c>
      <c r="G7" s="201">
        <f>+Vigencia!X223</f>
        <v>117951080</v>
      </c>
      <c r="H7" s="201">
        <f>+Vigencia!X271</f>
        <v>107441188</v>
      </c>
      <c r="I7" s="201">
        <f>+Vigencia!X319</f>
        <v>48348535</v>
      </c>
      <c r="J7" s="200"/>
      <c r="K7" s="200"/>
      <c r="L7" s="165" t="s">
        <v>793</v>
      </c>
      <c r="M7" s="165" t="s">
        <v>794</v>
      </c>
    </row>
    <row r="8" spans="2:13" ht="84">
      <c r="B8" s="198">
        <v>6</v>
      </c>
      <c r="C8" s="137" t="s">
        <v>215</v>
      </c>
      <c r="D8" s="217"/>
      <c r="E8" s="217"/>
      <c r="F8" s="201">
        <f>+Vigencia!X176</f>
        <v>0</v>
      </c>
      <c r="G8" s="201">
        <f>+Vigencia!X224</f>
        <v>0</v>
      </c>
      <c r="H8" s="201">
        <f>+Vigencia!X272</f>
        <v>0</v>
      </c>
      <c r="I8" s="201">
        <f>+Vigencia!X320</f>
        <v>0</v>
      </c>
      <c r="J8" s="200"/>
      <c r="K8" s="200"/>
      <c r="L8" s="165" t="s">
        <v>747</v>
      </c>
      <c r="M8" s="165" t="s">
        <v>779</v>
      </c>
    </row>
    <row r="9" spans="2:13" ht="72">
      <c r="B9" s="198">
        <v>7</v>
      </c>
      <c r="C9" s="137" t="s">
        <v>219</v>
      </c>
      <c r="D9" s="217"/>
      <c r="E9" s="217"/>
      <c r="F9" s="201">
        <f>+Vigencia!X177</f>
        <v>27360828</v>
      </c>
      <c r="G9" s="201">
        <f>+Vigencia!X225</f>
        <v>27360828</v>
      </c>
      <c r="H9" s="201">
        <f>+Vigencia!X273</f>
        <v>25317658</v>
      </c>
      <c r="I9" s="201">
        <f>+Vigencia!X321</f>
        <v>11392946</v>
      </c>
      <c r="J9" s="200"/>
      <c r="K9" s="200"/>
      <c r="L9" s="165" t="s">
        <v>753</v>
      </c>
      <c r="M9" s="165" t="s">
        <v>753</v>
      </c>
    </row>
    <row r="10" spans="2:13" ht="75.75" customHeight="1">
      <c r="B10" s="198">
        <v>8</v>
      </c>
      <c r="C10" s="137" t="s">
        <v>222</v>
      </c>
      <c r="D10" s="217"/>
      <c r="E10" s="217"/>
      <c r="F10" s="201">
        <f>+Vigencia!X178</f>
        <v>0</v>
      </c>
      <c r="G10" s="201">
        <f>+Vigencia!X226</f>
        <v>0</v>
      </c>
      <c r="H10" s="201">
        <f>+Vigencia!X274</f>
        <v>0</v>
      </c>
      <c r="I10" s="201">
        <f>+Vigencia!X322</f>
        <v>0</v>
      </c>
      <c r="J10" s="200"/>
      <c r="K10" s="200"/>
      <c r="L10" s="255" t="s">
        <v>945</v>
      </c>
      <c r="M10" s="255" t="s">
        <v>946</v>
      </c>
    </row>
    <row r="11" spans="2:13" ht="24">
      <c r="B11" s="198">
        <v>9</v>
      </c>
      <c r="C11" s="137" t="s">
        <v>225</v>
      </c>
      <c r="D11" s="217"/>
      <c r="E11" s="217"/>
      <c r="F11" s="201">
        <f>+Vigencia!X179</f>
        <v>96927329</v>
      </c>
      <c r="G11" s="201">
        <f>+Vigencia!X227</f>
        <v>96927329</v>
      </c>
      <c r="H11" s="201">
        <f>+Vigencia!X275</f>
        <v>96927329</v>
      </c>
      <c r="I11" s="201">
        <f>+Vigencia!X323</f>
        <v>43617298</v>
      </c>
      <c r="J11" s="200"/>
      <c r="K11" s="200"/>
      <c r="L11" s="165"/>
      <c r="M11" s="165"/>
    </row>
    <row r="12" spans="2:13" ht="59.25" customHeight="1">
      <c r="B12" s="198">
        <v>10</v>
      </c>
      <c r="C12" s="137" t="s">
        <v>228</v>
      </c>
      <c r="D12" s="217"/>
      <c r="E12" s="217">
        <v>195</v>
      </c>
      <c r="F12" s="201">
        <f>+Vigencia!X180</f>
        <v>124147610</v>
      </c>
      <c r="G12" s="201">
        <f>+Vigencia!X228</f>
        <v>124147610</v>
      </c>
      <c r="H12" s="201">
        <f>+Vigencia!X276</f>
        <v>113515561</v>
      </c>
      <c r="I12" s="201">
        <f>+Vigencia!X324</f>
        <v>51082003</v>
      </c>
      <c r="J12" s="200"/>
      <c r="K12" s="200"/>
      <c r="L12" s="255" t="s">
        <v>947</v>
      </c>
      <c r="M12" s="255" t="s">
        <v>948</v>
      </c>
    </row>
    <row r="13" spans="2:13" ht="72">
      <c r="B13" s="198">
        <v>11</v>
      </c>
      <c r="C13" s="137" t="s">
        <v>231</v>
      </c>
      <c r="D13" s="217"/>
      <c r="E13" s="217"/>
      <c r="F13" s="201">
        <f>+Vigencia!X181</f>
        <v>27360832</v>
      </c>
      <c r="G13" s="201">
        <f>+Vigencia!X229</f>
        <v>27360832</v>
      </c>
      <c r="H13" s="201">
        <f>+Vigencia!X277</f>
        <v>25317658</v>
      </c>
      <c r="I13" s="201">
        <f>+Vigencia!X325</f>
        <v>11392946</v>
      </c>
      <c r="J13" s="200"/>
      <c r="K13" s="200"/>
      <c r="L13" s="165" t="s">
        <v>949</v>
      </c>
      <c r="M13" s="165" t="s">
        <v>949</v>
      </c>
    </row>
    <row r="14" spans="2:13" ht="48">
      <c r="B14" s="198">
        <v>12</v>
      </c>
      <c r="C14" s="137" t="s">
        <v>234</v>
      </c>
      <c r="D14" s="217"/>
      <c r="E14" s="217"/>
      <c r="F14" s="201">
        <f>+Vigencia!X182</f>
        <v>27360832</v>
      </c>
      <c r="G14" s="201">
        <f>+Vigencia!X230</f>
        <v>27360832</v>
      </c>
      <c r="H14" s="201">
        <f>+Vigencia!X278</f>
        <v>25317658</v>
      </c>
      <c r="I14" s="201">
        <f>+Vigencia!X326</f>
        <v>11392946</v>
      </c>
      <c r="J14" s="200"/>
      <c r="K14" s="200"/>
      <c r="L14" s="165"/>
      <c r="M14" s="165"/>
    </row>
    <row r="15" spans="2:13" ht="60">
      <c r="B15" s="198">
        <v>13</v>
      </c>
      <c r="C15" s="137" t="s">
        <v>237</v>
      </c>
      <c r="D15" s="217"/>
      <c r="E15" s="217"/>
      <c r="F15" s="201">
        <f>+Vigencia!X183</f>
        <v>27360832</v>
      </c>
      <c r="G15" s="201">
        <f>+Vigencia!X231</f>
        <v>27360832</v>
      </c>
      <c r="H15" s="201">
        <f>+Vigencia!X279</f>
        <v>25317658</v>
      </c>
      <c r="I15" s="201">
        <f>+Vigencia!X327</f>
        <v>11392946</v>
      </c>
      <c r="J15" s="200"/>
      <c r="K15" s="200"/>
      <c r="L15" s="165" t="s">
        <v>950</v>
      </c>
      <c r="M15" s="165" t="s">
        <v>950</v>
      </c>
    </row>
    <row r="16" spans="2:13" ht="96">
      <c r="B16" s="198">
        <v>14</v>
      </c>
      <c r="C16" s="137" t="s">
        <v>240</v>
      </c>
      <c r="D16" s="217"/>
      <c r="E16" s="217"/>
      <c r="F16" s="201">
        <f>+Vigencia!X184</f>
        <v>27360832</v>
      </c>
      <c r="G16" s="201">
        <f>+Vigencia!X232</f>
        <v>27360832</v>
      </c>
      <c r="H16" s="201">
        <f>+Vigencia!X280</f>
        <v>25317658</v>
      </c>
      <c r="I16" s="201">
        <f>+Vigencia!X328</f>
        <v>11392946</v>
      </c>
      <c r="J16" s="200"/>
      <c r="K16" s="200"/>
      <c r="L16" s="255" t="s">
        <v>760</v>
      </c>
      <c r="M16" s="255" t="s">
        <v>933</v>
      </c>
    </row>
    <row r="17" spans="2:13" ht="36">
      <c r="B17" s="198">
        <v>15</v>
      </c>
      <c r="C17" s="137" t="s">
        <v>243</v>
      </c>
      <c r="D17" s="217"/>
      <c r="E17" s="217"/>
      <c r="F17" s="201">
        <f>+Vigencia!X185</f>
        <v>0</v>
      </c>
      <c r="G17" s="201">
        <f>+Vigencia!X233</f>
        <v>0</v>
      </c>
      <c r="H17" s="201">
        <f>+Vigencia!X281</f>
        <v>0</v>
      </c>
      <c r="I17" s="201">
        <f>+Vigencia!X329</f>
        <v>0</v>
      </c>
      <c r="J17" s="200"/>
      <c r="K17" s="200"/>
      <c r="L17" s="255" t="s">
        <v>951</v>
      </c>
      <c r="M17" s="255" t="s">
        <v>951</v>
      </c>
    </row>
    <row r="18" spans="2:13" ht="36">
      <c r="B18" s="198">
        <v>16</v>
      </c>
      <c r="C18" s="137" t="s">
        <v>246</v>
      </c>
      <c r="D18" s="217"/>
      <c r="E18" s="217"/>
      <c r="F18" s="201">
        <f>+Vigencia!X186</f>
        <v>68173324</v>
      </c>
      <c r="G18" s="201">
        <f>+Vigencia!X234</f>
        <v>68173324</v>
      </c>
      <c r="H18" s="201">
        <f>+Vigencia!X282</f>
        <v>62089072</v>
      </c>
      <c r="I18" s="201">
        <f>+Vigencia!X330</f>
        <v>27940082</v>
      </c>
      <c r="J18" s="200"/>
      <c r="K18" s="200"/>
      <c r="L18" s="165" t="s">
        <v>763</v>
      </c>
      <c r="M18" s="165" t="s">
        <v>763</v>
      </c>
    </row>
    <row r="19" spans="2:13" ht="36">
      <c r="B19" s="198">
        <v>17</v>
      </c>
      <c r="C19" s="137" t="s">
        <v>249</v>
      </c>
      <c r="D19" s="217"/>
      <c r="E19" s="217"/>
      <c r="F19" s="201">
        <f>+Vigencia!X187</f>
        <v>13699136</v>
      </c>
      <c r="G19" s="201">
        <f>+Vigencia!X235</f>
        <v>13699136</v>
      </c>
      <c r="H19" s="201">
        <f>+Vigencia!X283</f>
        <v>13699136</v>
      </c>
      <c r="I19" s="201">
        <f>+Vigencia!X331</f>
        <v>6164611</v>
      </c>
      <c r="J19" s="200"/>
      <c r="K19" s="200"/>
      <c r="L19" s="165"/>
      <c r="M19" s="165"/>
    </row>
    <row r="20" spans="2:13" ht="36">
      <c r="B20" s="198">
        <v>18</v>
      </c>
      <c r="C20" s="137" t="s">
        <v>252</v>
      </c>
      <c r="D20" s="217"/>
      <c r="E20" s="217"/>
      <c r="F20" s="201">
        <f>+Vigencia!X188</f>
        <v>78166216</v>
      </c>
      <c r="G20" s="201">
        <f>+Vigencia!X236</f>
        <v>78166216</v>
      </c>
      <c r="H20" s="201">
        <f>+Vigencia!X284</f>
        <v>75767261</v>
      </c>
      <c r="I20" s="201">
        <f>+Vigencia!X332</f>
        <v>34095268</v>
      </c>
      <c r="J20" s="200"/>
      <c r="K20" s="200"/>
      <c r="L20" s="165"/>
      <c r="M20" s="165"/>
    </row>
    <row r="21" spans="2:13" ht="48">
      <c r="B21" s="198">
        <v>19</v>
      </c>
      <c r="C21" s="137" t="s">
        <v>255</v>
      </c>
      <c r="D21" s="217"/>
      <c r="E21" s="217"/>
      <c r="F21" s="201">
        <f>+Vigencia!X189</f>
        <v>132931190</v>
      </c>
      <c r="G21" s="201">
        <f>+Vigencia!X237</f>
        <v>132931190</v>
      </c>
      <c r="H21" s="201">
        <f>+Vigencia!X285</f>
        <v>121546911</v>
      </c>
      <c r="I21" s="201">
        <f>+Vigencia!X333</f>
        <v>54696110</v>
      </c>
      <c r="J21" s="200"/>
      <c r="K21" s="200"/>
      <c r="L21" s="165" t="s">
        <v>764</v>
      </c>
      <c r="M21" s="165" t="s">
        <v>765</v>
      </c>
    </row>
    <row r="22" spans="2:13" ht="60">
      <c r="B22" s="198">
        <v>20</v>
      </c>
      <c r="C22" s="137" t="s">
        <v>258</v>
      </c>
      <c r="D22" s="217"/>
      <c r="E22" s="217"/>
      <c r="F22" s="201">
        <f>+Vigencia!X190</f>
        <v>182730708</v>
      </c>
      <c r="G22" s="201">
        <f>+Vigencia!X238</f>
        <v>182730708</v>
      </c>
      <c r="H22" s="201">
        <f>+Vigencia!X286</f>
        <v>167069512</v>
      </c>
      <c r="I22" s="201">
        <f>+Vigencia!X334</f>
        <v>75181280</v>
      </c>
      <c r="J22" s="200"/>
      <c r="K22" s="200"/>
      <c r="L22" s="165" t="s">
        <v>766</v>
      </c>
      <c r="M22" s="165" t="s">
        <v>765</v>
      </c>
    </row>
    <row r="23" spans="2:13" ht="24">
      <c r="B23" s="198">
        <v>21</v>
      </c>
      <c r="C23" s="137" t="s">
        <v>261</v>
      </c>
      <c r="D23" s="217"/>
      <c r="E23" s="217"/>
      <c r="F23" s="201">
        <f>+Vigencia!X191</f>
        <v>37793261</v>
      </c>
      <c r="G23" s="201">
        <f>+Vigencia!X239</f>
        <v>37793261</v>
      </c>
      <c r="H23" s="201">
        <f>+Vigencia!X287</f>
        <v>34556633</v>
      </c>
      <c r="I23" s="201">
        <f>+Vigencia!X335</f>
        <v>15550485</v>
      </c>
      <c r="J23" s="200"/>
      <c r="K23" s="200"/>
      <c r="L23" s="165" t="s">
        <v>767</v>
      </c>
      <c r="M23" s="165" t="s">
        <v>765</v>
      </c>
    </row>
    <row r="24" spans="2:13" ht="36">
      <c r="B24" s="198">
        <v>22</v>
      </c>
      <c r="C24" s="137" t="s">
        <v>267</v>
      </c>
      <c r="D24" s="217"/>
      <c r="E24" s="217"/>
      <c r="F24" s="201">
        <f>+Vigencia!X192</f>
        <v>18016757</v>
      </c>
      <c r="G24" s="201">
        <f>+Vigencia!X240</f>
        <v>18016757</v>
      </c>
      <c r="H24" s="201">
        <f>+Vigencia!X288</f>
        <v>16473796</v>
      </c>
      <c r="I24" s="201">
        <f>+Vigencia!X336</f>
        <v>7413208</v>
      </c>
      <c r="J24" s="200"/>
      <c r="K24" s="200"/>
      <c r="L24" s="165" t="s">
        <v>768</v>
      </c>
      <c r="M24" s="165" t="s">
        <v>765</v>
      </c>
    </row>
    <row r="25" spans="2:13" ht="24">
      <c r="B25" s="198">
        <v>23</v>
      </c>
      <c r="C25" s="137" t="s">
        <v>270</v>
      </c>
      <c r="D25" s="217"/>
      <c r="E25" s="217"/>
      <c r="F25" s="201">
        <f>+Vigencia!X193</f>
        <v>78666363</v>
      </c>
      <c r="G25" s="201">
        <f>+Vigencia!X241</f>
        <v>78666363</v>
      </c>
      <c r="H25" s="201">
        <f>+Vigencia!X289</f>
        <v>72020197</v>
      </c>
      <c r="I25" s="201">
        <f>+Vigencia!X337</f>
        <v>32409089</v>
      </c>
      <c r="J25" s="200"/>
      <c r="K25" s="200"/>
      <c r="L25" s="165" t="s">
        <v>905</v>
      </c>
      <c r="M25" s="165" t="s">
        <v>765</v>
      </c>
    </row>
    <row r="26" spans="2:13" ht="48">
      <c r="B26" s="198">
        <v>24</v>
      </c>
      <c r="C26" s="137" t="s">
        <v>276</v>
      </c>
      <c r="D26" s="217"/>
      <c r="E26" s="217"/>
      <c r="F26" s="201">
        <f>+Vigencia!X194</f>
        <v>14602708</v>
      </c>
      <c r="G26" s="201">
        <f>+Vigencia!X242</f>
        <v>14602708</v>
      </c>
      <c r="H26" s="201">
        <f>+Vigencia!X290</f>
        <v>13352128</v>
      </c>
      <c r="I26" s="201">
        <f>+Vigencia!X338</f>
        <v>6008458</v>
      </c>
      <c r="J26" s="200"/>
      <c r="K26" s="200"/>
      <c r="L26" s="165"/>
      <c r="M26" s="165"/>
    </row>
    <row r="27" spans="2:13" ht="24">
      <c r="B27" s="198">
        <v>25</v>
      </c>
      <c r="C27" s="137" t="s">
        <v>279</v>
      </c>
      <c r="D27" s="217"/>
      <c r="E27" s="217"/>
      <c r="F27" s="201">
        <f>+Vigencia!X195</f>
        <v>75819982</v>
      </c>
      <c r="G27" s="201">
        <f>+Vigencia!X243</f>
        <v>75819982</v>
      </c>
      <c r="H27" s="201">
        <f>+Vigencia!X291</f>
        <v>69326730</v>
      </c>
      <c r="I27" s="201">
        <f>+Vigencia!X339</f>
        <v>31197028</v>
      </c>
      <c r="J27" s="200"/>
      <c r="K27" s="200"/>
      <c r="L27" s="165"/>
      <c r="M27" s="165"/>
    </row>
    <row r="28" spans="2:13" ht="409.5">
      <c r="B28" s="198">
        <v>26</v>
      </c>
      <c r="C28" s="137" t="s">
        <v>284</v>
      </c>
      <c r="D28" s="217"/>
      <c r="E28" s="217"/>
      <c r="F28" s="201">
        <f>+Vigencia!X196</f>
        <v>181179468</v>
      </c>
      <c r="G28" s="201">
        <f>+Vigencia!X244</f>
        <v>181179468</v>
      </c>
      <c r="H28" s="201">
        <f>+Vigencia!X292</f>
        <v>165663188</v>
      </c>
      <c r="I28" s="201">
        <f>+Vigencia!X340</f>
        <v>74548435</v>
      </c>
      <c r="J28" s="200"/>
      <c r="K28" s="200"/>
      <c r="L28" s="165" t="s">
        <v>770</v>
      </c>
      <c r="M28" s="165" t="s">
        <v>770</v>
      </c>
    </row>
    <row r="29" spans="2:13" ht="409.5">
      <c r="B29" s="198">
        <v>27</v>
      </c>
      <c r="C29" s="137" t="s">
        <v>290</v>
      </c>
      <c r="D29" s="217"/>
      <c r="E29" s="217"/>
      <c r="F29" s="201">
        <f>+Vigencia!X197</f>
        <v>43850694</v>
      </c>
      <c r="G29" s="201">
        <f>+Vigencia!X245</f>
        <v>43850694</v>
      </c>
      <c r="H29" s="201">
        <f>+Vigencia!X293</f>
        <v>40095304</v>
      </c>
      <c r="I29" s="201">
        <f>+Vigencia!X341</f>
        <v>18042887</v>
      </c>
      <c r="J29" s="200"/>
      <c r="K29" s="200"/>
      <c r="L29" s="165" t="s">
        <v>770</v>
      </c>
      <c r="M29" s="165" t="s">
        <v>770</v>
      </c>
    </row>
    <row r="30" spans="2:13" ht="409.5">
      <c r="B30" s="198">
        <v>28</v>
      </c>
      <c r="C30" s="137" t="s">
        <v>293</v>
      </c>
      <c r="D30" s="217"/>
      <c r="E30" s="217"/>
      <c r="F30" s="201">
        <f>+Vigencia!X198</f>
        <v>36956229</v>
      </c>
      <c r="G30" s="201">
        <f>+Vigencia!X246</f>
        <v>36956229</v>
      </c>
      <c r="H30" s="201">
        <f>+Vigencia!X294</f>
        <v>33791285</v>
      </c>
      <c r="I30" s="201">
        <f>+Vigencia!X342</f>
        <v>15206079</v>
      </c>
      <c r="J30" s="200"/>
      <c r="K30" s="200"/>
      <c r="L30" s="165" t="s">
        <v>770</v>
      </c>
      <c r="M30" s="165" t="s">
        <v>770</v>
      </c>
    </row>
    <row r="31" spans="2:13" ht="409.5">
      <c r="B31" s="198">
        <v>29</v>
      </c>
      <c r="C31" s="137" t="s">
        <v>297</v>
      </c>
      <c r="D31" s="217"/>
      <c r="E31" s="217"/>
      <c r="F31" s="201">
        <f>+Vigencia!X199</f>
        <v>42915823</v>
      </c>
      <c r="G31" s="201">
        <f>+Vigencia!X247</f>
        <v>42915823</v>
      </c>
      <c r="H31" s="201">
        <f>+Vigencia!X295</f>
        <v>39240496</v>
      </c>
      <c r="I31" s="201">
        <f>+Vigencia!X343</f>
        <v>17658223</v>
      </c>
      <c r="J31" s="200"/>
      <c r="K31" s="200"/>
      <c r="L31" s="165" t="s">
        <v>770</v>
      </c>
      <c r="M31" s="165" t="s">
        <v>770</v>
      </c>
    </row>
    <row r="32" spans="2:13" ht="409.5">
      <c r="B32" s="198">
        <v>30</v>
      </c>
      <c r="C32" s="137" t="s">
        <v>301</v>
      </c>
      <c r="D32" s="217"/>
      <c r="E32" s="217"/>
      <c r="F32" s="201">
        <f>+Vigencia!X200</f>
        <v>120606806</v>
      </c>
      <c r="G32" s="201">
        <f>+Vigencia!X248</f>
        <v>120606806</v>
      </c>
      <c r="H32" s="201">
        <f>+Vigencia!X296</f>
        <v>110080894</v>
      </c>
      <c r="I32" s="201">
        <f>+Vigencia!X344</f>
        <v>49536402</v>
      </c>
      <c r="J32" s="200"/>
      <c r="K32" s="200"/>
      <c r="L32" s="165" t="s">
        <v>770</v>
      </c>
      <c r="M32" s="165" t="s">
        <v>770</v>
      </c>
    </row>
    <row r="33" spans="2:13" ht="409.5">
      <c r="B33" s="198">
        <v>31</v>
      </c>
      <c r="C33" s="137" t="s">
        <v>304</v>
      </c>
      <c r="D33" s="217"/>
      <c r="E33" s="217"/>
      <c r="F33" s="201">
        <f>+Vigencia!X201</f>
        <v>0</v>
      </c>
      <c r="G33" s="201">
        <f>+Vigencia!X249</f>
        <v>0</v>
      </c>
      <c r="H33" s="201">
        <f>+Vigencia!X297</f>
        <v>0</v>
      </c>
      <c r="I33" s="201">
        <f>+Vigencia!X345</f>
        <v>0</v>
      </c>
      <c r="J33" s="200"/>
      <c r="K33" s="200"/>
      <c r="L33" s="165" t="s">
        <v>770</v>
      </c>
      <c r="M33" s="165" t="s">
        <v>770</v>
      </c>
    </row>
    <row r="34" spans="2:13" ht="180">
      <c r="B34" s="198">
        <v>32</v>
      </c>
      <c r="C34" s="137" t="s">
        <v>307</v>
      </c>
      <c r="D34" s="217"/>
      <c r="E34" s="217"/>
      <c r="F34" s="201">
        <f>+Vigencia!X202</f>
        <v>697497588</v>
      </c>
      <c r="G34" s="201">
        <f>+Vigencia!X250</f>
        <v>697497588</v>
      </c>
      <c r="H34" s="201">
        <f>+Vigencia!X298</f>
        <v>697497588</v>
      </c>
      <c r="I34" s="201">
        <f>+Vigencia!X346</f>
        <v>313873915</v>
      </c>
      <c r="J34" s="200"/>
      <c r="K34" s="200"/>
      <c r="L34" s="165" t="s">
        <v>771</v>
      </c>
      <c r="M34" s="165" t="s">
        <v>771</v>
      </c>
    </row>
    <row r="35" spans="2:13" ht="72.75" customHeight="1">
      <c r="B35" s="198">
        <v>33</v>
      </c>
      <c r="C35" s="137" t="s">
        <v>310</v>
      </c>
      <c r="D35" s="217"/>
      <c r="E35" s="217"/>
      <c r="F35" s="201">
        <f>+Vigencia!X203</f>
        <v>527036214</v>
      </c>
      <c r="G35" s="201">
        <f>+Vigencia!X251</f>
        <v>527036214</v>
      </c>
      <c r="H35" s="201">
        <f>+Vigencia!X299</f>
        <v>527036214</v>
      </c>
      <c r="I35" s="201">
        <f>+Vigencia!X347</f>
        <v>237166296</v>
      </c>
      <c r="J35" s="200"/>
      <c r="K35" s="200"/>
      <c r="L35" s="165" t="s">
        <v>772</v>
      </c>
      <c r="M35" s="165" t="s">
        <v>773</v>
      </c>
    </row>
    <row r="36" spans="2:13" ht="48">
      <c r="B36" s="198">
        <v>34</v>
      </c>
      <c r="C36" s="137" t="s">
        <v>313</v>
      </c>
      <c r="D36" s="217"/>
      <c r="E36" s="217"/>
      <c r="F36" s="201">
        <f>+Vigencia!X204</f>
        <v>65568559</v>
      </c>
      <c r="G36" s="201">
        <f>+Vigencia!X252</f>
        <v>65568559</v>
      </c>
      <c r="H36" s="201">
        <f>+Vigencia!X300</f>
        <v>65568559</v>
      </c>
      <c r="I36" s="201">
        <f>+Vigencia!X348</f>
        <v>29505852</v>
      </c>
      <c r="J36" s="200"/>
      <c r="K36" s="200"/>
      <c r="L36" s="165" t="s">
        <v>859</v>
      </c>
      <c r="M36" s="165" t="s">
        <v>859</v>
      </c>
    </row>
    <row r="37" spans="2:13" ht="31.5" customHeight="1">
      <c r="B37" s="198">
        <v>35</v>
      </c>
      <c r="C37" s="137" t="s">
        <v>316</v>
      </c>
      <c r="D37" s="217"/>
      <c r="E37" s="217"/>
      <c r="F37" s="201">
        <f>+Vigencia!X205</f>
        <v>87116421</v>
      </c>
      <c r="G37" s="201">
        <f>+Vigencia!X253</f>
        <v>87116421</v>
      </c>
      <c r="H37" s="201">
        <f>+Vigencia!X301</f>
        <v>80003742</v>
      </c>
      <c r="I37" s="201">
        <f>+Vigencia!X349</f>
        <v>36001683</v>
      </c>
      <c r="J37" s="200"/>
      <c r="K37" s="200"/>
      <c r="L37" s="165" t="s">
        <v>906</v>
      </c>
      <c r="M37" s="165" t="s">
        <v>765</v>
      </c>
    </row>
    <row r="38" spans="2:13" ht="24">
      <c r="B38" s="198">
        <v>36</v>
      </c>
      <c r="C38" s="137" t="s">
        <v>319</v>
      </c>
      <c r="D38" s="217"/>
      <c r="E38" s="217"/>
      <c r="F38" s="201">
        <f>+Vigencia!X206</f>
        <v>119039107</v>
      </c>
      <c r="G38" s="201">
        <f>+Vigencia!X254</f>
        <v>119039107</v>
      </c>
      <c r="H38" s="201">
        <f>+Vigencia!X302</f>
        <v>108844556</v>
      </c>
      <c r="I38" s="201">
        <f>+Vigencia!X350</f>
        <v>48980051</v>
      </c>
      <c r="J38" s="200"/>
      <c r="K38" s="200"/>
      <c r="L38" s="165"/>
      <c r="M38" s="165"/>
    </row>
    <row r="39" spans="2:13" ht="60">
      <c r="B39" s="198">
        <v>37</v>
      </c>
      <c r="C39" s="137" t="s">
        <v>327</v>
      </c>
      <c r="D39" s="217"/>
      <c r="E39" s="217"/>
      <c r="F39" s="201">
        <f>+Vigencia!X207</f>
        <v>0</v>
      </c>
      <c r="G39" s="201">
        <f>+Vigencia!X255</f>
        <v>0</v>
      </c>
      <c r="H39" s="201">
        <f>+Vigencia!X303</f>
        <v>0</v>
      </c>
      <c r="I39" s="201">
        <f>+Vigencia!X351</f>
        <v>0</v>
      </c>
      <c r="J39" s="200"/>
      <c r="K39" s="200"/>
      <c r="L39" s="165"/>
      <c r="M39" s="165"/>
    </row>
    <row r="40" spans="2:13" ht="132">
      <c r="B40" s="198">
        <v>38</v>
      </c>
      <c r="C40" s="137" t="s">
        <v>330</v>
      </c>
      <c r="D40" s="217"/>
      <c r="E40" s="217"/>
      <c r="F40" s="201">
        <f>+Vigencia!X208</f>
        <v>530579732</v>
      </c>
      <c r="G40" s="201">
        <f>+Vigencia!X256</f>
        <v>530579732</v>
      </c>
      <c r="H40" s="201">
        <f>+Vigencia!X304</f>
        <v>528236016</v>
      </c>
      <c r="I40" s="201">
        <f>+Vigencia!X352</f>
        <v>237706207</v>
      </c>
      <c r="J40" s="200"/>
      <c r="K40" s="200"/>
      <c r="L40" s="257" t="s">
        <v>952</v>
      </c>
      <c r="M40" s="257" t="s">
        <v>953</v>
      </c>
    </row>
    <row r="41" spans="2:13" ht="36">
      <c r="B41" s="198">
        <v>39</v>
      </c>
      <c r="C41" s="137" t="s">
        <v>334</v>
      </c>
      <c r="D41" s="217"/>
      <c r="E41" s="217"/>
      <c r="F41" s="201">
        <f>+Vigencia!X209</f>
        <v>59167956</v>
      </c>
      <c r="G41" s="201">
        <f>+Vigencia!X257</f>
        <v>59167956</v>
      </c>
      <c r="H41" s="201">
        <f>+Vigencia!X305</f>
        <v>54100791</v>
      </c>
      <c r="I41" s="201">
        <f>+Vigencia!X353</f>
        <v>24345348</v>
      </c>
      <c r="J41" s="200"/>
      <c r="K41" s="200"/>
      <c r="L41" s="165" t="s">
        <v>954</v>
      </c>
      <c r="M41" s="165" t="s">
        <v>954</v>
      </c>
    </row>
    <row r="42" spans="2:13" ht="24">
      <c r="B42" s="198">
        <v>40</v>
      </c>
      <c r="C42" s="137" t="s">
        <v>341</v>
      </c>
      <c r="D42" s="339">
        <v>1</v>
      </c>
      <c r="E42" s="339">
        <v>1</v>
      </c>
      <c r="F42" s="201">
        <f>+Vigencia!X210</f>
        <v>234606938</v>
      </c>
      <c r="G42" s="201">
        <f>+Vigencia!X258</f>
        <v>234606938</v>
      </c>
      <c r="H42" s="201">
        <f>+Vigencia!X306</f>
        <v>214420007</v>
      </c>
      <c r="I42" s="201">
        <f>+Vigencia!X354</f>
        <v>96489003</v>
      </c>
      <c r="J42" s="200"/>
      <c r="K42" s="200"/>
      <c r="L42" s="354"/>
      <c r="M42" s="354"/>
    </row>
    <row r="43" spans="2:13" ht="24">
      <c r="B43" s="198">
        <v>41</v>
      </c>
      <c r="C43" s="137" t="s">
        <v>344</v>
      </c>
      <c r="D43" s="217">
        <v>0.5</v>
      </c>
      <c r="E43" s="217">
        <f>+D43/6*3</f>
        <v>0.25</v>
      </c>
      <c r="F43" s="201">
        <f>+Vigencia!X211</f>
        <v>184999051</v>
      </c>
      <c r="G43" s="201">
        <f>+Vigencia!X259</f>
        <v>184999051</v>
      </c>
      <c r="H43" s="201">
        <f>+Vigencia!X307</f>
        <v>179640467</v>
      </c>
      <c r="I43" s="201">
        <f>+Vigencia!X355</f>
        <v>80838211</v>
      </c>
      <c r="J43" s="200"/>
      <c r="K43" s="200"/>
      <c r="L43" s="255"/>
      <c r="M43" s="255"/>
    </row>
    <row r="44" spans="2:13" ht="99" customHeight="1">
      <c r="B44" s="198">
        <v>42</v>
      </c>
      <c r="C44" s="137" t="s">
        <v>347</v>
      </c>
      <c r="D44" s="217">
        <v>3122</v>
      </c>
      <c r="E44" s="217">
        <v>1370</v>
      </c>
      <c r="F44" s="201">
        <f>+Vigencia!X212</f>
        <v>77997104</v>
      </c>
      <c r="G44" s="201">
        <f>+Vigencia!X260</f>
        <v>77997104</v>
      </c>
      <c r="H44" s="201">
        <f>+Vigencia!X308</f>
        <v>77997104</v>
      </c>
      <c r="I44" s="201">
        <f>+Vigencia!X356</f>
        <v>35098696</v>
      </c>
      <c r="J44" s="200"/>
      <c r="K44" s="200"/>
      <c r="L44" s="261"/>
      <c r="M44" s="261"/>
    </row>
    <row r="45" spans="2:13" ht="81" customHeight="1">
      <c r="B45" s="198">
        <v>43</v>
      </c>
      <c r="C45" s="137" t="s">
        <v>354</v>
      </c>
      <c r="D45" s="217">
        <v>1.9</v>
      </c>
      <c r="E45" s="217">
        <f>+D45/6*3</f>
        <v>0.95</v>
      </c>
      <c r="F45" s="201">
        <f>+Vigencia!X213</f>
        <v>929687652</v>
      </c>
      <c r="G45" s="201">
        <f>+Vigencia!X261</f>
        <v>929687652</v>
      </c>
      <c r="H45" s="201">
        <f>+Vigencia!X309</f>
        <v>929687652</v>
      </c>
      <c r="I45" s="201">
        <f>+Vigencia!X357</f>
        <v>418359444</v>
      </c>
      <c r="J45" s="200"/>
      <c r="K45" s="200"/>
      <c r="L45" s="255"/>
      <c r="M45" s="255"/>
    </row>
    <row r="46" spans="2:13" ht="24">
      <c r="B46" s="198">
        <v>44</v>
      </c>
      <c r="C46" s="137" t="s">
        <v>359</v>
      </c>
      <c r="D46" s="217"/>
      <c r="E46" s="217"/>
      <c r="F46" s="201">
        <f>+Vigencia!X214</f>
        <v>1104433976</v>
      </c>
      <c r="G46" s="201">
        <f>+Vigencia!X262</f>
        <v>1104433976</v>
      </c>
      <c r="H46" s="201">
        <f>+Vigencia!X310</f>
        <v>1104433976</v>
      </c>
      <c r="I46" s="201">
        <f>+Vigencia!X358</f>
        <v>496995289</v>
      </c>
      <c r="J46" s="200"/>
      <c r="K46" s="200"/>
      <c r="L46" s="165"/>
      <c r="M46" s="165"/>
    </row>
    <row r="47" spans="2:13" ht="48">
      <c r="B47" s="198">
        <v>45</v>
      </c>
      <c r="C47" s="137" t="s">
        <v>362</v>
      </c>
      <c r="D47" s="217"/>
      <c r="E47" s="217"/>
      <c r="F47" s="201">
        <f>+Vigencia!X215</f>
        <v>0</v>
      </c>
      <c r="G47" s="201">
        <f>+Vigencia!X263</f>
        <v>0</v>
      </c>
      <c r="H47" s="201">
        <f>+Vigencia!X311</f>
        <v>0</v>
      </c>
      <c r="I47" s="201">
        <f>+Vigencia!X359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7101561563</v>
      </c>
      <c r="G49" s="154">
        <f t="shared" si="0"/>
        <v>7101561563</v>
      </c>
      <c r="H49" s="154">
        <f t="shared" si="0"/>
        <v>6870194326</v>
      </c>
      <c r="I49" s="154">
        <f t="shared" si="0"/>
        <v>3091587442</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1D044-4AEA-4FFC-B7B6-CD00234C0BC2}">
  <sheetPr codeName="Hoja27"/>
  <dimension ref="B1:M149"/>
  <sheetViews>
    <sheetView showGridLines="0" zoomScale="70" zoomScaleNormal="70" workbookViewId="0">
      <pane xSplit="3" ySplit="2" topLeftCell="D42" activePane="bottomRight" state="frozen"/>
      <selection pane="topRight" activeCell="E42" sqref="E42"/>
      <selection pane="bottomLeft" activeCell="E42" sqref="E42"/>
      <selection pane="bottomRight" activeCell="L42" sqref="L42:M45"/>
    </sheetView>
  </sheetViews>
  <sheetFormatPr baseColWidth="10" defaultColWidth="12" defaultRowHeight="12"/>
  <cols>
    <col min="1" max="1" width="1.83203125" customWidth="1"/>
    <col min="3" max="3" width="74.6640625" customWidth="1"/>
    <col min="4" max="5" width="14.83203125" customWidth="1"/>
    <col min="6" max="11" width="18.83203125" customWidth="1"/>
    <col min="12" max="13" width="85.83203125" customWidth="1"/>
  </cols>
  <sheetData>
    <row r="1" spans="2:13" ht="18">
      <c r="B1" s="197"/>
      <c r="C1" s="197" t="str">
        <f>"Localidad: "&amp;Vigencia!Y170</f>
        <v>Localidad: 20. SUMAPAZ</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+Vigencia!Y171</f>
        <v>0</v>
      </c>
      <c r="G3" s="201">
        <f>+Vigencia!Y219</f>
        <v>0</v>
      </c>
      <c r="H3" s="201">
        <f>+Vigencia!Y267</f>
        <v>0</v>
      </c>
      <c r="I3" s="201">
        <f>+Vigencia!Y315</f>
        <v>0</v>
      </c>
      <c r="J3" s="200"/>
      <c r="K3" s="200"/>
      <c r="L3" s="165" t="s">
        <v>747</v>
      </c>
      <c r="M3" s="165" t="s">
        <v>747</v>
      </c>
    </row>
    <row r="4" spans="2:13" ht="48">
      <c r="B4" s="198">
        <v>2</v>
      </c>
      <c r="C4" s="165" t="s">
        <v>200</v>
      </c>
      <c r="D4" s="216"/>
      <c r="E4" s="217"/>
      <c r="F4" s="201">
        <f>+Vigencia!Y172</f>
        <v>0</v>
      </c>
      <c r="G4" s="201">
        <f>+Vigencia!Y220</f>
        <v>0</v>
      </c>
      <c r="H4" s="201">
        <f>+Vigencia!Y268</f>
        <v>0</v>
      </c>
      <c r="I4" s="201">
        <f>+Vigencia!Y316</f>
        <v>0</v>
      </c>
      <c r="J4" s="200"/>
      <c r="K4" s="200"/>
      <c r="L4" s="165" t="s">
        <v>747</v>
      </c>
      <c r="M4" s="165" t="s">
        <v>747</v>
      </c>
    </row>
    <row r="5" spans="2:13" ht="69.75" customHeight="1">
      <c r="B5" s="198">
        <v>3</v>
      </c>
      <c r="C5" s="137" t="s">
        <v>204</v>
      </c>
      <c r="D5" s="217"/>
      <c r="E5" s="217"/>
      <c r="F5" s="201">
        <f>+Vigencia!Y173</f>
        <v>0</v>
      </c>
      <c r="G5" s="201">
        <f>+Vigencia!Y221</f>
        <v>0</v>
      </c>
      <c r="H5" s="201">
        <f>+Vigencia!Y269</f>
        <v>0</v>
      </c>
      <c r="I5" s="201">
        <f>+Vigencia!Y317</f>
        <v>0</v>
      </c>
      <c r="J5" s="200"/>
      <c r="K5" s="200"/>
      <c r="L5" s="165" t="s">
        <v>748</v>
      </c>
      <c r="M5" s="165" t="s">
        <v>749</v>
      </c>
    </row>
    <row r="6" spans="2:13" ht="36">
      <c r="B6" s="198">
        <v>4</v>
      </c>
      <c r="C6" s="137" t="s">
        <v>750</v>
      </c>
      <c r="D6" s="217"/>
      <c r="E6" s="217"/>
      <c r="F6" s="201">
        <f>+Vigencia!Y174</f>
        <v>0</v>
      </c>
      <c r="G6" s="201">
        <f>+Vigencia!Y222</f>
        <v>0</v>
      </c>
      <c r="H6" s="201">
        <f>+Vigencia!Y270</f>
        <v>0</v>
      </c>
      <c r="I6" s="201">
        <f>+Vigencia!Y318</f>
        <v>0</v>
      </c>
      <c r="J6" s="200"/>
      <c r="K6" s="200"/>
      <c r="L6" s="165" t="s">
        <v>747</v>
      </c>
      <c r="M6" s="165" t="s">
        <v>747</v>
      </c>
    </row>
    <row r="7" spans="2:13" ht="48" customHeight="1">
      <c r="B7" s="198">
        <v>5</v>
      </c>
      <c r="C7" s="137" t="s">
        <v>211</v>
      </c>
      <c r="D7" s="217"/>
      <c r="E7" s="217"/>
      <c r="F7" s="201">
        <f>+Vigencia!Y175</f>
        <v>0</v>
      </c>
      <c r="G7" s="201">
        <f>+Vigencia!Y223</f>
        <v>0</v>
      </c>
      <c r="H7" s="201">
        <f>+Vigencia!Y271</f>
        <v>0</v>
      </c>
      <c r="I7" s="201">
        <f>+Vigencia!Y319</f>
        <v>0</v>
      </c>
      <c r="J7" s="200"/>
      <c r="K7" s="200"/>
      <c r="L7" s="165" t="s">
        <v>955</v>
      </c>
      <c r="M7" s="165" t="s">
        <v>779</v>
      </c>
    </row>
    <row r="8" spans="2:13" ht="60">
      <c r="B8" s="198">
        <v>6</v>
      </c>
      <c r="C8" s="137" t="s">
        <v>215</v>
      </c>
      <c r="D8" s="217"/>
      <c r="E8" s="217"/>
      <c r="F8" s="201">
        <f>+Vigencia!Y176</f>
        <v>0</v>
      </c>
      <c r="G8" s="201">
        <f>+Vigencia!Y224</f>
        <v>0</v>
      </c>
      <c r="H8" s="201">
        <f>+Vigencia!Y272</f>
        <v>0</v>
      </c>
      <c r="I8" s="201">
        <f>+Vigencia!Y320</f>
        <v>0</v>
      </c>
      <c r="J8" s="200"/>
      <c r="K8" s="200"/>
      <c r="L8" s="165" t="s">
        <v>747</v>
      </c>
      <c r="M8" s="165" t="s">
        <v>779</v>
      </c>
    </row>
    <row r="9" spans="2:13" ht="48">
      <c r="B9" s="198">
        <v>7</v>
      </c>
      <c r="C9" s="137" t="s">
        <v>219</v>
      </c>
      <c r="D9" s="217"/>
      <c r="E9" s="217"/>
      <c r="F9" s="201">
        <f>+Vigencia!Y177</f>
        <v>0</v>
      </c>
      <c r="G9" s="201">
        <f>+Vigencia!Y225</f>
        <v>0</v>
      </c>
      <c r="H9" s="201">
        <f>+Vigencia!Y273</f>
        <v>0</v>
      </c>
      <c r="I9" s="201">
        <f>+Vigencia!Y321</f>
        <v>0</v>
      </c>
      <c r="J9" s="200"/>
      <c r="K9" s="200"/>
      <c r="L9" s="165" t="s">
        <v>753</v>
      </c>
      <c r="M9" s="165" t="s">
        <v>753</v>
      </c>
    </row>
    <row r="10" spans="2:13" ht="75.75" customHeight="1">
      <c r="B10" s="198">
        <v>8</v>
      </c>
      <c r="C10" s="137" t="s">
        <v>222</v>
      </c>
      <c r="D10" s="217"/>
      <c r="E10" s="217"/>
      <c r="F10" s="201">
        <f>+Vigencia!Y178</f>
        <v>0</v>
      </c>
      <c r="G10" s="201">
        <f>+Vigencia!Y226</f>
        <v>0</v>
      </c>
      <c r="H10" s="201">
        <f>+Vigencia!Y274</f>
        <v>0</v>
      </c>
      <c r="I10" s="201">
        <f>+Vigencia!Y322</f>
        <v>0</v>
      </c>
      <c r="J10" s="200"/>
      <c r="K10" s="200"/>
      <c r="L10" s="255" t="s">
        <v>956</v>
      </c>
      <c r="M10" s="255" t="s">
        <v>957</v>
      </c>
    </row>
    <row r="11" spans="2:13" ht="24">
      <c r="B11" s="198">
        <v>9</v>
      </c>
      <c r="C11" s="137" t="s">
        <v>225</v>
      </c>
      <c r="D11" s="217"/>
      <c r="E11" s="217"/>
      <c r="F11" s="201">
        <f>+Vigencia!Y179</f>
        <v>0</v>
      </c>
      <c r="G11" s="201">
        <f>+Vigencia!Y227</f>
        <v>0</v>
      </c>
      <c r="H11" s="201">
        <f>+Vigencia!Y275</f>
        <v>0</v>
      </c>
      <c r="I11" s="201">
        <f>+Vigencia!Y323</f>
        <v>0</v>
      </c>
      <c r="J11" s="200"/>
      <c r="K11" s="200"/>
      <c r="L11" s="165"/>
      <c r="M11" s="165"/>
    </row>
    <row r="12" spans="2:13" ht="59.25" customHeight="1">
      <c r="B12" s="198">
        <v>10</v>
      </c>
      <c r="C12" s="137" t="s">
        <v>228</v>
      </c>
      <c r="D12" s="217"/>
      <c r="E12" s="217">
        <v>46</v>
      </c>
      <c r="F12" s="201">
        <f>+Vigencia!Y180</f>
        <v>0</v>
      </c>
      <c r="G12" s="201">
        <f>+Vigencia!Y228</f>
        <v>0</v>
      </c>
      <c r="H12" s="201">
        <f>+Vigencia!Y276</f>
        <v>0</v>
      </c>
      <c r="I12" s="201">
        <f>+Vigencia!Y324</f>
        <v>0</v>
      </c>
      <c r="J12" s="200"/>
      <c r="K12" s="200"/>
      <c r="L12" s="255" t="s">
        <v>958</v>
      </c>
      <c r="M12" s="255" t="s">
        <v>959</v>
      </c>
    </row>
    <row r="13" spans="2:13" ht="36">
      <c r="B13" s="198">
        <v>11</v>
      </c>
      <c r="C13" s="137" t="s">
        <v>231</v>
      </c>
      <c r="D13" s="217"/>
      <c r="E13" s="217"/>
      <c r="F13" s="201">
        <f>+Vigencia!Y181</f>
        <v>0</v>
      </c>
      <c r="G13" s="201">
        <f>+Vigencia!Y229</f>
        <v>0</v>
      </c>
      <c r="H13" s="201">
        <f>+Vigencia!Y277</f>
        <v>0</v>
      </c>
      <c r="I13" s="201">
        <f>+Vigencia!Y325</f>
        <v>0</v>
      </c>
      <c r="J13" s="200"/>
      <c r="K13" s="200"/>
      <c r="L13" s="165" t="s">
        <v>960</v>
      </c>
      <c r="M13" s="165" t="s">
        <v>960</v>
      </c>
    </row>
    <row r="14" spans="2:13" ht="36">
      <c r="B14" s="198">
        <v>12</v>
      </c>
      <c r="C14" s="137" t="s">
        <v>234</v>
      </c>
      <c r="D14" s="217"/>
      <c r="E14" s="217"/>
      <c r="F14" s="201">
        <f>+Vigencia!Y182</f>
        <v>0</v>
      </c>
      <c r="G14" s="201">
        <f>+Vigencia!Y230</f>
        <v>0</v>
      </c>
      <c r="H14" s="201">
        <f>+Vigencia!Y278</f>
        <v>0</v>
      </c>
      <c r="I14" s="201">
        <f>+Vigencia!Y326</f>
        <v>0</v>
      </c>
      <c r="J14" s="200"/>
      <c r="K14" s="200"/>
      <c r="L14" s="165"/>
      <c r="M14" s="165"/>
    </row>
    <row r="15" spans="2:13" ht="48">
      <c r="B15" s="198">
        <v>13</v>
      </c>
      <c r="C15" s="137" t="s">
        <v>237</v>
      </c>
      <c r="D15" s="217"/>
      <c r="E15" s="217"/>
      <c r="F15" s="201">
        <f>+Vigencia!Y183</f>
        <v>0</v>
      </c>
      <c r="G15" s="201">
        <f>+Vigencia!Y231</f>
        <v>0</v>
      </c>
      <c r="H15" s="201">
        <f>+Vigencia!Y279</f>
        <v>0</v>
      </c>
      <c r="I15" s="201">
        <f>+Vigencia!Y327</f>
        <v>0</v>
      </c>
      <c r="J15" s="200"/>
      <c r="K15" s="200"/>
      <c r="L15" s="165" t="s">
        <v>960</v>
      </c>
      <c r="M15" s="165" t="s">
        <v>960</v>
      </c>
    </row>
    <row r="16" spans="2:13" ht="72">
      <c r="B16" s="198">
        <v>14</v>
      </c>
      <c r="C16" s="137" t="s">
        <v>240</v>
      </c>
      <c r="D16" s="217"/>
      <c r="E16" s="217"/>
      <c r="F16" s="201">
        <f>+Vigencia!Y184</f>
        <v>0</v>
      </c>
      <c r="G16" s="201">
        <f>+Vigencia!Y232</f>
        <v>0</v>
      </c>
      <c r="H16" s="201">
        <f>+Vigencia!Y280</f>
        <v>0</v>
      </c>
      <c r="I16" s="201">
        <f>+Vigencia!Y328</f>
        <v>0</v>
      </c>
      <c r="J16" s="200"/>
      <c r="K16" s="200"/>
      <c r="L16" s="255" t="s">
        <v>760</v>
      </c>
      <c r="M16" s="255" t="s">
        <v>761</v>
      </c>
    </row>
    <row r="17" spans="2:13" ht="24">
      <c r="B17" s="198">
        <v>15</v>
      </c>
      <c r="C17" s="137" t="s">
        <v>243</v>
      </c>
      <c r="D17" s="217"/>
      <c r="E17" s="217"/>
      <c r="F17" s="201">
        <f>+Vigencia!Y185</f>
        <v>0</v>
      </c>
      <c r="G17" s="201">
        <f>+Vigencia!Y233</f>
        <v>0</v>
      </c>
      <c r="H17" s="201">
        <f>+Vigencia!Y281</f>
        <v>0</v>
      </c>
      <c r="I17" s="201">
        <f>+Vigencia!Y329</f>
        <v>0</v>
      </c>
      <c r="J17" s="200"/>
      <c r="K17" s="200"/>
      <c r="L17" s="255" t="s">
        <v>961</v>
      </c>
      <c r="M17" s="255" t="s">
        <v>961</v>
      </c>
    </row>
    <row r="18" spans="2:13" ht="36">
      <c r="B18" s="198">
        <v>16</v>
      </c>
      <c r="C18" s="137" t="s">
        <v>246</v>
      </c>
      <c r="D18" s="217"/>
      <c r="E18" s="217"/>
      <c r="F18" s="201">
        <f>+Vigencia!Y186</f>
        <v>0</v>
      </c>
      <c r="G18" s="201">
        <f>+Vigencia!Y234</f>
        <v>0</v>
      </c>
      <c r="H18" s="201">
        <f>+Vigencia!Y282</f>
        <v>0</v>
      </c>
      <c r="I18" s="201">
        <f>+Vigencia!Y330</f>
        <v>0</v>
      </c>
      <c r="J18" s="200"/>
      <c r="K18" s="200"/>
      <c r="L18" s="165" t="s">
        <v>763</v>
      </c>
      <c r="M18" s="165" t="s">
        <v>763</v>
      </c>
    </row>
    <row r="19" spans="2:13" ht="24">
      <c r="B19" s="198">
        <v>17</v>
      </c>
      <c r="C19" s="137" t="s">
        <v>249</v>
      </c>
      <c r="D19" s="217"/>
      <c r="E19" s="217"/>
      <c r="F19" s="201">
        <f>+Vigencia!Y187</f>
        <v>0</v>
      </c>
      <c r="G19" s="201">
        <f>+Vigencia!Y235</f>
        <v>0</v>
      </c>
      <c r="H19" s="201">
        <f>+Vigencia!Y283</f>
        <v>0</v>
      </c>
      <c r="I19" s="201">
        <f>+Vigencia!Y331</f>
        <v>0</v>
      </c>
      <c r="J19" s="200"/>
      <c r="K19" s="200"/>
      <c r="L19" s="165"/>
      <c r="M19" s="165"/>
    </row>
    <row r="20" spans="2:13" ht="36">
      <c r="B20" s="198">
        <v>18</v>
      </c>
      <c r="C20" s="137" t="s">
        <v>252</v>
      </c>
      <c r="D20" s="217"/>
      <c r="E20" s="217"/>
      <c r="F20" s="201">
        <f>+Vigencia!Y188</f>
        <v>0</v>
      </c>
      <c r="G20" s="201">
        <f>+Vigencia!Y236</f>
        <v>0</v>
      </c>
      <c r="H20" s="201">
        <f>+Vigencia!Y284</f>
        <v>0</v>
      </c>
      <c r="I20" s="201">
        <f>+Vigencia!Y332</f>
        <v>0</v>
      </c>
      <c r="J20" s="200"/>
      <c r="K20" s="200"/>
      <c r="L20" s="165"/>
      <c r="M20" s="165"/>
    </row>
    <row r="21" spans="2:13" ht="36">
      <c r="B21" s="198">
        <v>19</v>
      </c>
      <c r="C21" s="137" t="s">
        <v>255</v>
      </c>
      <c r="D21" s="217"/>
      <c r="E21" s="217"/>
      <c r="F21" s="201">
        <f>+Vigencia!Y189</f>
        <v>0</v>
      </c>
      <c r="G21" s="201">
        <f>+Vigencia!Y237</f>
        <v>0</v>
      </c>
      <c r="H21" s="201">
        <f>+Vigencia!Y285</f>
        <v>0</v>
      </c>
      <c r="I21" s="201">
        <f>+Vigencia!Y333</f>
        <v>0</v>
      </c>
      <c r="J21" s="200"/>
      <c r="K21" s="200"/>
      <c r="L21" s="165" t="s">
        <v>764</v>
      </c>
      <c r="M21" s="165" t="s">
        <v>765</v>
      </c>
    </row>
    <row r="22" spans="2:13" ht="48">
      <c r="B22" s="198">
        <v>20</v>
      </c>
      <c r="C22" s="137" t="s">
        <v>258</v>
      </c>
      <c r="D22" s="217"/>
      <c r="E22" s="217"/>
      <c r="F22" s="201">
        <f>+Vigencia!Y190</f>
        <v>0</v>
      </c>
      <c r="G22" s="201">
        <f>+Vigencia!Y238</f>
        <v>0</v>
      </c>
      <c r="H22" s="201">
        <f>+Vigencia!Y286</f>
        <v>0</v>
      </c>
      <c r="I22" s="201">
        <f>+Vigencia!Y334</f>
        <v>0</v>
      </c>
      <c r="J22" s="200"/>
      <c r="K22" s="200"/>
      <c r="L22" s="165" t="s">
        <v>766</v>
      </c>
      <c r="M22" s="165" t="s">
        <v>765</v>
      </c>
    </row>
    <row r="23" spans="2:13" ht="24">
      <c r="B23" s="198">
        <v>21</v>
      </c>
      <c r="C23" s="137" t="s">
        <v>261</v>
      </c>
      <c r="D23" s="217"/>
      <c r="E23" s="217"/>
      <c r="F23" s="201">
        <f>+Vigencia!Y191</f>
        <v>0</v>
      </c>
      <c r="G23" s="201">
        <f>+Vigencia!Y239</f>
        <v>0</v>
      </c>
      <c r="H23" s="201">
        <f>+Vigencia!Y287</f>
        <v>0</v>
      </c>
      <c r="I23" s="201">
        <f>+Vigencia!Y335</f>
        <v>0</v>
      </c>
      <c r="J23" s="200"/>
      <c r="K23" s="200"/>
      <c r="L23" s="165" t="s">
        <v>767</v>
      </c>
      <c r="M23" s="165" t="s">
        <v>765</v>
      </c>
    </row>
    <row r="24" spans="2:13" ht="24">
      <c r="B24" s="198">
        <v>22</v>
      </c>
      <c r="C24" s="137" t="s">
        <v>267</v>
      </c>
      <c r="D24" s="217"/>
      <c r="E24" s="217"/>
      <c r="F24" s="201">
        <f>+Vigencia!Y192</f>
        <v>0</v>
      </c>
      <c r="G24" s="201">
        <f>+Vigencia!Y240</f>
        <v>0</v>
      </c>
      <c r="H24" s="201">
        <f>+Vigencia!Y288</f>
        <v>0</v>
      </c>
      <c r="I24" s="201">
        <f>+Vigencia!Y336</f>
        <v>0</v>
      </c>
      <c r="J24" s="200"/>
      <c r="K24" s="200"/>
      <c r="L24" s="165" t="s">
        <v>768</v>
      </c>
      <c r="M24" s="165" t="s">
        <v>765</v>
      </c>
    </row>
    <row r="25" spans="2:13" ht="24">
      <c r="B25" s="198">
        <v>23</v>
      </c>
      <c r="C25" s="137" t="s">
        <v>270</v>
      </c>
      <c r="D25" s="217"/>
      <c r="E25" s="217"/>
      <c r="F25" s="201">
        <f>+Vigencia!Y193</f>
        <v>0</v>
      </c>
      <c r="G25" s="201">
        <f>+Vigencia!Y241</f>
        <v>0</v>
      </c>
      <c r="H25" s="201">
        <f>+Vigencia!Y289</f>
        <v>0</v>
      </c>
      <c r="I25" s="201">
        <f>+Vigencia!Y337</f>
        <v>0</v>
      </c>
      <c r="J25" s="200"/>
      <c r="K25" s="200"/>
      <c r="L25" s="165" t="s">
        <v>905</v>
      </c>
      <c r="M25" s="165" t="s">
        <v>765</v>
      </c>
    </row>
    <row r="26" spans="2:13" ht="36">
      <c r="B26" s="198">
        <v>24</v>
      </c>
      <c r="C26" s="137" t="s">
        <v>276</v>
      </c>
      <c r="D26" s="217"/>
      <c r="E26" s="217"/>
      <c r="F26" s="201">
        <f>+Vigencia!Y194</f>
        <v>0</v>
      </c>
      <c r="G26" s="201">
        <f>+Vigencia!Y242</f>
        <v>0</v>
      </c>
      <c r="H26" s="201">
        <f>+Vigencia!Y290</f>
        <v>0</v>
      </c>
      <c r="I26" s="201">
        <f>+Vigencia!Y338</f>
        <v>0</v>
      </c>
      <c r="J26" s="200"/>
      <c r="K26" s="200"/>
      <c r="L26" s="165"/>
      <c r="M26" s="165"/>
    </row>
    <row r="27" spans="2:13" ht="24">
      <c r="B27" s="198">
        <v>25</v>
      </c>
      <c r="C27" s="137" t="s">
        <v>279</v>
      </c>
      <c r="D27" s="217"/>
      <c r="E27" s="217"/>
      <c r="F27" s="201">
        <f>+Vigencia!Y195</f>
        <v>0</v>
      </c>
      <c r="G27" s="201">
        <f>+Vigencia!Y243</f>
        <v>0</v>
      </c>
      <c r="H27" s="201">
        <f>+Vigencia!Y291</f>
        <v>0</v>
      </c>
      <c r="I27" s="201">
        <f>+Vigencia!Y339</f>
        <v>0</v>
      </c>
      <c r="J27" s="200"/>
      <c r="K27" s="200"/>
      <c r="L27" s="165"/>
      <c r="M27" s="165"/>
    </row>
    <row r="28" spans="2:13" ht="409.5">
      <c r="B28" s="198">
        <v>26</v>
      </c>
      <c r="C28" s="137" t="s">
        <v>284</v>
      </c>
      <c r="D28" s="217"/>
      <c r="E28" s="217"/>
      <c r="F28" s="201">
        <f>+Vigencia!Y196</f>
        <v>0</v>
      </c>
      <c r="G28" s="201">
        <f>+Vigencia!Y244</f>
        <v>0</v>
      </c>
      <c r="H28" s="201">
        <f>+Vigencia!Y292</f>
        <v>0</v>
      </c>
      <c r="I28" s="201">
        <f>+Vigencia!Y340</f>
        <v>0</v>
      </c>
      <c r="J28" s="200"/>
      <c r="K28" s="200"/>
      <c r="L28" s="165" t="s">
        <v>770</v>
      </c>
      <c r="M28" s="165" t="s">
        <v>770</v>
      </c>
    </row>
    <row r="29" spans="2:13" ht="409.5">
      <c r="B29" s="198">
        <v>27</v>
      </c>
      <c r="C29" s="137" t="s">
        <v>290</v>
      </c>
      <c r="D29" s="217"/>
      <c r="E29" s="217"/>
      <c r="F29" s="201">
        <f>+Vigencia!Y197</f>
        <v>0</v>
      </c>
      <c r="G29" s="201">
        <f>+Vigencia!Y245</f>
        <v>0</v>
      </c>
      <c r="H29" s="201">
        <f>+Vigencia!Y293</f>
        <v>0</v>
      </c>
      <c r="I29" s="201">
        <f>+Vigencia!Y341</f>
        <v>0</v>
      </c>
      <c r="J29" s="200"/>
      <c r="K29" s="200"/>
      <c r="L29" s="165" t="s">
        <v>770</v>
      </c>
      <c r="M29" s="165" t="s">
        <v>770</v>
      </c>
    </row>
    <row r="30" spans="2:13" ht="409.5">
      <c r="B30" s="198">
        <v>28</v>
      </c>
      <c r="C30" s="137" t="s">
        <v>293</v>
      </c>
      <c r="D30" s="217"/>
      <c r="E30" s="217"/>
      <c r="F30" s="201">
        <f>+Vigencia!Y198</f>
        <v>0</v>
      </c>
      <c r="G30" s="201">
        <f>+Vigencia!Y246</f>
        <v>0</v>
      </c>
      <c r="H30" s="201">
        <f>+Vigencia!Y294</f>
        <v>0</v>
      </c>
      <c r="I30" s="201">
        <f>+Vigencia!Y342</f>
        <v>0</v>
      </c>
      <c r="J30" s="200"/>
      <c r="K30" s="200"/>
      <c r="L30" s="165" t="s">
        <v>770</v>
      </c>
      <c r="M30" s="165" t="s">
        <v>770</v>
      </c>
    </row>
    <row r="31" spans="2:13" ht="409.5">
      <c r="B31" s="198">
        <v>29</v>
      </c>
      <c r="C31" s="137" t="s">
        <v>297</v>
      </c>
      <c r="D31" s="217"/>
      <c r="E31" s="217"/>
      <c r="F31" s="201">
        <f>+Vigencia!Y199</f>
        <v>0</v>
      </c>
      <c r="G31" s="201">
        <f>+Vigencia!Y247</f>
        <v>0</v>
      </c>
      <c r="H31" s="201">
        <f>+Vigencia!Y295</f>
        <v>0</v>
      </c>
      <c r="I31" s="201">
        <f>+Vigencia!Y343</f>
        <v>0</v>
      </c>
      <c r="J31" s="200"/>
      <c r="K31" s="200"/>
      <c r="L31" s="165" t="s">
        <v>770</v>
      </c>
      <c r="M31" s="165" t="s">
        <v>770</v>
      </c>
    </row>
    <row r="32" spans="2:13" ht="409.5">
      <c r="B32" s="198">
        <v>30</v>
      </c>
      <c r="C32" s="137" t="s">
        <v>301</v>
      </c>
      <c r="D32" s="217"/>
      <c r="E32" s="217"/>
      <c r="F32" s="201">
        <f>+Vigencia!Y200</f>
        <v>0</v>
      </c>
      <c r="G32" s="201">
        <f>+Vigencia!Y248</f>
        <v>0</v>
      </c>
      <c r="H32" s="201">
        <f>+Vigencia!Y296</f>
        <v>0</v>
      </c>
      <c r="I32" s="201">
        <f>+Vigencia!Y344</f>
        <v>0</v>
      </c>
      <c r="J32" s="200"/>
      <c r="K32" s="200"/>
      <c r="L32" s="165" t="s">
        <v>770</v>
      </c>
      <c r="M32" s="165" t="s">
        <v>770</v>
      </c>
    </row>
    <row r="33" spans="2:13" ht="409.5">
      <c r="B33" s="198">
        <v>31</v>
      </c>
      <c r="C33" s="137" t="s">
        <v>304</v>
      </c>
      <c r="D33" s="217"/>
      <c r="E33" s="217"/>
      <c r="F33" s="201">
        <f>+Vigencia!Y201</f>
        <v>0</v>
      </c>
      <c r="G33" s="201">
        <f>+Vigencia!Y249</f>
        <v>0</v>
      </c>
      <c r="H33" s="201">
        <f>+Vigencia!Y297</f>
        <v>0</v>
      </c>
      <c r="I33" s="201">
        <f>+Vigencia!Y345</f>
        <v>0</v>
      </c>
      <c r="J33" s="200"/>
      <c r="K33" s="200"/>
      <c r="L33" s="165" t="s">
        <v>770</v>
      </c>
      <c r="M33" s="165" t="s">
        <v>770</v>
      </c>
    </row>
    <row r="34" spans="2:13" ht="180">
      <c r="B34" s="198">
        <v>32</v>
      </c>
      <c r="C34" s="137" t="s">
        <v>307</v>
      </c>
      <c r="D34" s="217"/>
      <c r="E34" s="217"/>
      <c r="F34" s="201">
        <f>+Vigencia!Y202</f>
        <v>0</v>
      </c>
      <c r="G34" s="201">
        <f>+Vigencia!Y250</f>
        <v>0</v>
      </c>
      <c r="H34" s="201">
        <f>+Vigencia!Y298</f>
        <v>0</v>
      </c>
      <c r="I34" s="201">
        <f>+Vigencia!Y346</f>
        <v>0</v>
      </c>
      <c r="J34" s="200"/>
      <c r="K34" s="200"/>
      <c r="L34" s="165" t="s">
        <v>771</v>
      </c>
      <c r="M34" s="165" t="s">
        <v>771</v>
      </c>
    </row>
    <row r="35" spans="2:13" ht="72.75" customHeight="1">
      <c r="B35" s="198">
        <v>33</v>
      </c>
      <c r="C35" s="137" t="s">
        <v>310</v>
      </c>
      <c r="D35" s="217"/>
      <c r="E35" s="217"/>
      <c r="F35" s="201">
        <f>+Vigencia!Y203</f>
        <v>0</v>
      </c>
      <c r="G35" s="201">
        <f>+Vigencia!Y251</f>
        <v>0</v>
      </c>
      <c r="H35" s="201">
        <f>+Vigencia!Y299</f>
        <v>0</v>
      </c>
      <c r="I35" s="201">
        <f>+Vigencia!Y347</f>
        <v>0</v>
      </c>
      <c r="J35" s="200"/>
      <c r="K35" s="200"/>
      <c r="L35" s="165" t="s">
        <v>772</v>
      </c>
      <c r="M35" s="165" t="s">
        <v>773</v>
      </c>
    </row>
    <row r="36" spans="2:13" ht="36">
      <c r="B36" s="198">
        <v>34</v>
      </c>
      <c r="C36" s="137" t="s">
        <v>313</v>
      </c>
      <c r="D36" s="217"/>
      <c r="E36" s="217"/>
      <c r="F36" s="201">
        <f>+Vigencia!Y204</f>
        <v>0</v>
      </c>
      <c r="G36" s="201">
        <f>+Vigencia!Y252</f>
        <v>0</v>
      </c>
      <c r="H36" s="201">
        <f>+Vigencia!Y300</f>
        <v>0</v>
      </c>
      <c r="I36" s="201">
        <f>+Vigencia!Y348</f>
        <v>0</v>
      </c>
      <c r="J36" s="200"/>
      <c r="K36" s="200"/>
      <c r="L36" s="165" t="s">
        <v>774</v>
      </c>
      <c r="M36" s="165" t="s">
        <v>774</v>
      </c>
    </row>
    <row r="37" spans="2:13" ht="31.5" customHeight="1">
      <c r="B37" s="198">
        <v>35</v>
      </c>
      <c r="C37" s="137" t="s">
        <v>316</v>
      </c>
      <c r="D37" s="217"/>
      <c r="E37" s="217"/>
      <c r="F37" s="201">
        <f>+Vigencia!Y205</f>
        <v>0</v>
      </c>
      <c r="G37" s="201">
        <f>+Vigencia!Y253</f>
        <v>0</v>
      </c>
      <c r="H37" s="201">
        <f>+Vigencia!Y301</f>
        <v>0</v>
      </c>
      <c r="I37" s="201">
        <f>+Vigencia!Y349</f>
        <v>0</v>
      </c>
      <c r="J37" s="200"/>
      <c r="K37" s="200"/>
      <c r="L37" s="165" t="s">
        <v>906</v>
      </c>
      <c r="M37" s="165" t="s">
        <v>765</v>
      </c>
    </row>
    <row r="38" spans="2:13" ht="24">
      <c r="B38" s="198">
        <v>36</v>
      </c>
      <c r="C38" s="137" t="s">
        <v>319</v>
      </c>
      <c r="D38" s="217"/>
      <c r="E38" s="217"/>
      <c r="F38" s="201">
        <f>+Vigencia!Y206</f>
        <v>0</v>
      </c>
      <c r="G38" s="201">
        <f>+Vigencia!Y254</f>
        <v>0</v>
      </c>
      <c r="H38" s="201">
        <f>+Vigencia!Y302</f>
        <v>0</v>
      </c>
      <c r="I38" s="201">
        <f>+Vigencia!Y350</f>
        <v>0</v>
      </c>
      <c r="J38" s="200"/>
      <c r="K38" s="200"/>
      <c r="L38" s="165"/>
      <c r="M38" s="165"/>
    </row>
    <row r="39" spans="2:13" ht="48">
      <c r="B39" s="198">
        <v>37</v>
      </c>
      <c r="C39" s="137" t="s">
        <v>327</v>
      </c>
      <c r="D39" s="217"/>
      <c r="E39" s="217"/>
      <c r="F39" s="201">
        <f>+Vigencia!Y207</f>
        <v>0</v>
      </c>
      <c r="G39" s="201">
        <f>+Vigencia!Y255</f>
        <v>0</v>
      </c>
      <c r="H39" s="201">
        <f>+Vigencia!Y303</f>
        <v>0</v>
      </c>
      <c r="I39" s="201">
        <f>+Vigencia!Y351</f>
        <v>0</v>
      </c>
      <c r="J39" s="200"/>
      <c r="K39" s="200"/>
      <c r="L39" s="165"/>
      <c r="M39" s="165"/>
    </row>
    <row r="40" spans="2:13" ht="132">
      <c r="B40" s="198">
        <v>38</v>
      </c>
      <c r="C40" s="137" t="s">
        <v>330</v>
      </c>
      <c r="D40" s="217"/>
      <c r="E40" s="217"/>
      <c r="F40" s="201">
        <f>+Vigencia!Y208</f>
        <v>0</v>
      </c>
      <c r="G40" s="201">
        <f>+Vigencia!Y256</f>
        <v>0</v>
      </c>
      <c r="H40" s="201">
        <f>+Vigencia!Y304</f>
        <v>0</v>
      </c>
      <c r="I40" s="201">
        <f>+Vigencia!Y352</f>
        <v>0</v>
      </c>
      <c r="J40" s="200"/>
      <c r="K40" s="200"/>
      <c r="L40" s="257" t="s">
        <v>962</v>
      </c>
      <c r="M40" s="257" t="s">
        <v>963</v>
      </c>
    </row>
    <row r="41" spans="2:13" ht="15.75">
      <c r="B41" s="198">
        <v>39</v>
      </c>
      <c r="C41" s="137" t="s">
        <v>334</v>
      </c>
      <c r="D41" s="217"/>
      <c r="E41" s="217"/>
      <c r="F41" s="201">
        <f>+Vigencia!Y209</f>
        <v>0</v>
      </c>
      <c r="G41" s="201">
        <f>+Vigencia!Y257</f>
        <v>0</v>
      </c>
      <c r="H41" s="201">
        <f>+Vigencia!Y305</f>
        <v>0</v>
      </c>
      <c r="I41" s="201">
        <f>+Vigencia!Y353</f>
        <v>0</v>
      </c>
      <c r="J41" s="200"/>
      <c r="K41" s="200"/>
      <c r="L41" s="165"/>
      <c r="M41" s="165"/>
    </row>
    <row r="42" spans="2:13" ht="15.75">
      <c r="B42" s="198">
        <v>40</v>
      </c>
      <c r="C42" s="137" t="s">
        <v>341</v>
      </c>
      <c r="D42" s="339">
        <v>1</v>
      </c>
      <c r="E42" s="339">
        <v>1</v>
      </c>
      <c r="F42" s="201">
        <f>+Vigencia!Y210</f>
        <v>0</v>
      </c>
      <c r="G42" s="201">
        <f>+Vigencia!Y258</f>
        <v>0</v>
      </c>
      <c r="H42" s="201">
        <f>+Vigencia!Y306</f>
        <v>0</v>
      </c>
      <c r="I42" s="201">
        <f>+Vigencia!Y354</f>
        <v>0</v>
      </c>
      <c r="J42" s="200"/>
      <c r="K42" s="200"/>
      <c r="L42" s="354"/>
      <c r="M42" s="354"/>
    </row>
    <row r="43" spans="2:13" ht="15.75">
      <c r="B43" s="198">
        <v>41</v>
      </c>
      <c r="C43" s="137" t="s">
        <v>344</v>
      </c>
      <c r="D43" s="217">
        <v>0.5</v>
      </c>
      <c r="E43" s="217">
        <f>+D43/6*3</f>
        <v>0.25</v>
      </c>
      <c r="F43" s="201">
        <f>+Vigencia!Y211</f>
        <v>0</v>
      </c>
      <c r="G43" s="201">
        <f>+Vigencia!Y259</f>
        <v>0</v>
      </c>
      <c r="H43" s="201">
        <f>+Vigencia!Y307</f>
        <v>0</v>
      </c>
      <c r="I43" s="201">
        <f>+Vigencia!Y355</f>
        <v>0</v>
      </c>
      <c r="J43" s="200"/>
      <c r="K43" s="200"/>
      <c r="L43" s="255"/>
      <c r="M43" s="255"/>
    </row>
    <row r="44" spans="2:13" ht="99" customHeight="1">
      <c r="B44" s="198">
        <v>42</v>
      </c>
      <c r="C44" s="137" t="s">
        <v>347</v>
      </c>
      <c r="D44" s="217">
        <v>100</v>
      </c>
      <c r="E44" s="217">
        <v>3</v>
      </c>
      <c r="F44" s="201">
        <f>+Vigencia!Y212</f>
        <v>0</v>
      </c>
      <c r="G44" s="201">
        <f>+Vigencia!Y260</f>
        <v>0</v>
      </c>
      <c r="H44" s="201">
        <f>+Vigencia!Y308</f>
        <v>0</v>
      </c>
      <c r="I44" s="201">
        <f>+Vigencia!Y356</f>
        <v>0</v>
      </c>
      <c r="J44" s="200"/>
      <c r="K44" s="200"/>
      <c r="L44" s="261"/>
      <c r="M44" s="261"/>
    </row>
    <row r="45" spans="2:13" ht="81" customHeight="1">
      <c r="B45" s="198">
        <v>43</v>
      </c>
      <c r="C45" s="137" t="s">
        <v>354</v>
      </c>
      <c r="D45" s="217">
        <v>1.9</v>
      </c>
      <c r="E45" s="217">
        <f>+D45/6*3</f>
        <v>0.95</v>
      </c>
      <c r="F45" s="201">
        <f>+Vigencia!Y213</f>
        <v>0</v>
      </c>
      <c r="G45" s="201">
        <f>+Vigencia!Y261</f>
        <v>0</v>
      </c>
      <c r="H45" s="201">
        <f>+Vigencia!Y309</f>
        <v>0</v>
      </c>
      <c r="I45" s="201">
        <f>+Vigencia!Y357</f>
        <v>0</v>
      </c>
      <c r="J45" s="200"/>
      <c r="K45" s="200"/>
      <c r="L45" s="255"/>
      <c r="M45" s="255"/>
    </row>
    <row r="46" spans="2:13" ht="24">
      <c r="B46" s="198">
        <v>44</v>
      </c>
      <c r="C46" s="137" t="s">
        <v>359</v>
      </c>
      <c r="D46" s="217"/>
      <c r="E46" s="217"/>
      <c r="F46" s="201">
        <f>+Vigencia!Y214</f>
        <v>0</v>
      </c>
      <c r="G46" s="201">
        <f>+Vigencia!Y262</f>
        <v>0</v>
      </c>
      <c r="H46" s="201">
        <f>+Vigencia!Y310</f>
        <v>0</v>
      </c>
      <c r="I46" s="201">
        <f>+Vigencia!Y358</f>
        <v>0</v>
      </c>
      <c r="J46" s="200"/>
      <c r="K46" s="200"/>
      <c r="L46" s="165"/>
      <c r="M46" s="165"/>
    </row>
    <row r="47" spans="2:13" ht="36">
      <c r="B47" s="198">
        <v>45</v>
      </c>
      <c r="C47" s="137" t="s">
        <v>362</v>
      </c>
      <c r="D47" s="217"/>
      <c r="E47" s="217"/>
      <c r="F47" s="201">
        <f>+Vigencia!Y215</f>
        <v>0</v>
      </c>
      <c r="G47" s="201">
        <f>+Vigencia!Y263</f>
        <v>0</v>
      </c>
      <c r="H47" s="201">
        <f>+Vigencia!Y311</f>
        <v>0</v>
      </c>
      <c r="I47" s="201">
        <f>+Vigencia!Y359</f>
        <v>0</v>
      </c>
      <c r="J47" s="200"/>
      <c r="K47" s="200"/>
      <c r="L47" s="165"/>
      <c r="M47" s="165"/>
    </row>
    <row r="48" spans="2:13">
      <c r="D48" s="218"/>
      <c r="E48" s="218"/>
      <c r="F48" s="160"/>
      <c r="G48" s="160"/>
      <c r="H48" s="160"/>
      <c r="I48" s="160"/>
      <c r="J48" s="160"/>
      <c r="K48" s="160"/>
      <c r="L48" s="105"/>
      <c r="M48" s="105"/>
    </row>
    <row r="49" spans="2:13" ht="30" customHeight="1">
      <c r="B49" s="154"/>
      <c r="C49" s="154"/>
      <c r="D49" s="219"/>
      <c r="E49" s="219"/>
      <c r="F49" s="154">
        <f t="shared" ref="F49:K49" si="0">SUM(F3:F47)</f>
        <v>0</v>
      </c>
      <c r="G49" s="154">
        <f t="shared" si="0"/>
        <v>0</v>
      </c>
      <c r="H49" s="154">
        <f t="shared" si="0"/>
        <v>0</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07CB5-CC34-4B1C-A85A-F537815ECBD6}">
  <sheetPr codeName="Hoja28"/>
  <dimension ref="B1:M149"/>
  <sheetViews>
    <sheetView showGridLines="0" workbookViewId="0">
      <pane xSplit="3" ySplit="2" topLeftCell="D10" activePane="bottomRight" state="frozen"/>
      <selection pane="topRight" activeCell="D3" sqref="D3"/>
      <selection pane="bottomLeft" activeCell="D3" sqref="D3"/>
      <selection pane="bottomRight" activeCell="F49" sqref="F49:I49"/>
    </sheetView>
  </sheetViews>
  <sheetFormatPr baseColWidth="10" defaultColWidth="12" defaultRowHeight="12"/>
  <cols>
    <col min="1" max="1" width="1.83203125" customWidth="1"/>
    <col min="3" max="3" width="90.83203125" customWidth="1"/>
    <col min="4" max="5" width="14.83203125" customWidth="1"/>
    <col min="6" max="11" width="18.83203125" customWidth="1"/>
    <col min="12" max="13" width="85.83203125" customWidth="1"/>
  </cols>
  <sheetData>
    <row r="1" spans="2:13" ht="18">
      <c r="B1" s="197"/>
      <c r="C1" s="197" t="str">
        <f>"Localidad: "&amp;Vigencia!Z170</f>
        <v>Localidad: METROPOLITANO</v>
      </c>
    </row>
    <row r="2" spans="2:13" ht="39.950000000000003" customHeight="1">
      <c r="B2" s="138" t="s">
        <v>166</v>
      </c>
      <c r="C2" s="138" t="s">
        <v>167</v>
      </c>
      <c r="D2" s="161" t="s">
        <v>531</v>
      </c>
      <c r="E2" s="161" t="s">
        <v>532</v>
      </c>
      <c r="F2" s="161" t="s">
        <v>660</v>
      </c>
      <c r="G2" s="161" t="s">
        <v>661</v>
      </c>
      <c r="H2" s="161" t="s">
        <v>154</v>
      </c>
      <c r="I2" s="161" t="s">
        <v>29</v>
      </c>
      <c r="J2" s="161" t="s">
        <v>746</v>
      </c>
      <c r="K2" s="161" t="s">
        <v>536</v>
      </c>
      <c r="L2" s="161" t="s">
        <v>537</v>
      </c>
      <c r="M2" s="161" t="s">
        <v>538</v>
      </c>
    </row>
    <row r="3" spans="2:13" ht="36" customHeight="1">
      <c r="B3" s="198">
        <v>1</v>
      </c>
      <c r="C3" s="165" t="s">
        <v>192</v>
      </c>
      <c r="D3" s="216"/>
      <c r="E3" s="217"/>
      <c r="F3" s="201">
        <f>+Vigencia!Z171</f>
        <v>0</v>
      </c>
      <c r="G3" s="201">
        <f>+Vigencia!Z219</f>
        <v>0</v>
      </c>
      <c r="H3" s="201">
        <f>+Vigencia!Z267</f>
        <v>0</v>
      </c>
      <c r="I3" s="201">
        <f>+Vigencia!Z315</f>
        <v>0</v>
      </c>
      <c r="J3" s="200"/>
      <c r="K3" s="200"/>
      <c r="L3" s="199"/>
      <c r="M3" s="199"/>
    </row>
    <row r="4" spans="2:13" ht="36">
      <c r="B4" s="198">
        <v>2</v>
      </c>
      <c r="C4" s="165" t="s">
        <v>200</v>
      </c>
      <c r="D4" s="216"/>
      <c r="E4" s="217"/>
      <c r="F4" s="201">
        <f>+Vigencia!Z172</f>
        <v>0</v>
      </c>
      <c r="G4" s="201">
        <f>+Vigencia!Z220</f>
        <v>0</v>
      </c>
      <c r="H4" s="201">
        <f>+Vigencia!Z268</f>
        <v>0</v>
      </c>
      <c r="I4" s="201">
        <f>+Vigencia!Z316</f>
        <v>0</v>
      </c>
      <c r="J4" s="200"/>
      <c r="K4" s="200"/>
      <c r="L4" s="199"/>
      <c r="M4" s="199"/>
    </row>
    <row r="5" spans="2:13" ht="24">
      <c r="B5" s="198">
        <v>3</v>
      </c>
      <c r="C5" s="137" t="s">
        <v>204</v>
      </c>
      <c r="D5" s="217"/>
      <c r="E5" s="217"/>
      <c r="F5" s="201">
        <f>+Vigencia!Z173</f>
        <v>10161366871</v>
      </c>
      <c r="G5" s="201">
        <f>+Vigencia!Z221</f>
        <v>10161366871</v>
      </c>
      <c r="H5" s="201">
        <f>+Vigencia!Z269</f>
        <v>3392880291</v>
      </c>
      <c r="I5" s="201">
        <f>+Vigencia!Z317</f>
        <v>0</v>
      </c>
      <c r="J5" s="200"/>
      <c r="K5" s="200"/>
      <c r="L5" s="199"/>
      <c r="M5" s="199"/>
    </row>
    <row r="6" spans="2:13" ht="24">
      <c r="B6" s="198">
        <v>4</v>
      </c>
      <c r="C6" s="137" t="s">
        <v>750</v>
      </c>
      <c r="D6" s="217"/>
      <c r="E6" s="217"/>
      <c r="F6" s="201">
        <f>+Vigencia!Z174</f>
        <v>0</v>
      </c>
      <c r="G6" s="201">
        <f>+Vigencia!Z222</f>
        <v>0</v>
      </c>
      <c r="H6" s="201">
        <f>+Vigencia!Z270</f>
        <v>0</v>
      </c>
      <c r="I6" s="201">
        <f>+Vigencia!Z318</f>
        <v>0</v>
      </c>
      <c r="J6" s="200"/>
      <c r="K6" s="200"/>
      <c r="L6" s="199"/>
      <c r="M6" s="199"/>
    </row>
    <row r="7" spans="2:13" ht="48">
      <c r="B7" s="198">
        <v>5</v>
      </c>
      <c r="C7" s="137" t="s">
        <v>211</v>
      </c>
      <c r="D7" s="217"/>
      <c r="E7" s="217"/>
      <c r="F7" s="201">
        <f>+Vigencia!Z175</f>
        <v>0</v>
      </c>
      <c r="G7" s="201">
        <f>+Vigencia!Z223</f>
        <v>0</v>
      </c>
      <c r="H7" s="201">
        <f>+Vigencia!Z271</f>
        <v>0</v>
      </c>
      <c r="I7" s="201">
        <f>+Vigencia!Z319</f>
        <v>0</v>
      </c>
      <c r="J7" s="200"/>
      <c r="K7" s="200"/>
      <c r="L7" s="199"/>
      <c r="M7" s="199"/>
    </row>
    <row r="8" spans="2:13" ht="48">
      <c r="B8" s="198">
        <v>6</v>
      </c>
      <c r="C8" s="137" t="s">
        <v>215</v>
      </c>
      <c r="D8" s="217"/>
      <c r="E8" s="217"/>
      <c r="F8" s="201">
        <f>+Vigencia!Z176</f>
        <v>0</v>
      </c>
      <c r="G8" s="201">
        <f>+Vigencia!Z224</f>
        <v>0</v>
      </c>
      <c r="H8" s="201">
        <f>+Vigencia!Z272</f>
        <v>0</v>
      </c>
      <c r="I8" s="201">
        <f>+Vigencia!Z320</f>
        <v>0</v>
      </c>
      <c r="J8" s="200"/>
      <c r="K8" s="200"/>
      <c r="L8" s="199"/>
      <c r="M8" s="199"/>
    </row>
    <row r="9" spans="2:13" ht="36">
      <c r="B9" s="198">
        <v>7</v>
      </c>
      <c r="C9" s="137" t="s">
        <v>219</v>
      </c>
      <c r="D9" s="217"/>
      <c r="E9" s="217"/>
      <c r="F9" s="201">
        <f>+Vigencia!Z177</f>
        <v>1945389567</v>
      </c>
      <c r="G9" s="201">
        <f>+Vigencia!Z225</f>
        <v>1945389567</v>
      </c>
      <c r="H9" s="201">
        <f>+Vigencia!Z273</f>
        <v>540389567</v>
      </c>
      <c r="I9" s="201">
        <f>+Vigencia!Z321</f>
        <v>0</v>
      </c>
      <c r="J9" s="200"/>
      <c r="K9" s="200"/>
      <c r="L9" s="199"/>
      <c r="M9" s="199"/>
    </row>
    <row r="10" spans="2:13" ht="24">
      <c r="B10" s="198">
        <v>8</v>
      </c>
      <c r="C10" s="137" t="s">
        <v>222</v>
      </c>
      <c r="D10" s="217"/>
      <c r="E10" s="217"/>
      <c r="F10" s="201">
        <f>+Vigencia!Z178</f>
        <v>0</v>
      </c>
      <c r="G10" s="201">
        <f>+Vigencia!Z226</f>
        <v>0</v>
      </c>
      <c r="H10" s="201">
        <f>+Vigencia!Z274</f>
        <v>0</v>
      </c>
      <c r="I10" s="201">
        <f>+Vigencia!Z322</f>
        <v>0</v>
      </c>
      <c r="J10" s="200"/>
      <c r="K10" s="200"/>
      <c r="L10" s="199"/>
      <c r="M10" s="199"/>
    </row>
    <row r="11" spans="2:13" ht="15.75">
      <c r="B11" s="198">
        <v>9</v>
      </c>
      <c r="C11" s="137" t="s">
        <v>225</v>
      </c>
      <c r="D11" s="217"/>
      <c r="E11" s="217"/>
      <c r="F11" s="201">
        <f>+Vigencia!Z179</f>
        <v>797497780</v>
      </c>
      <c r="G11" s="201">
        <f>+Vigencia!Z227</f>
        <v>797497780</v>
      </c>
      <c r="H11" s="201">
        <f>+Vigencia!Z275</f>
        <v>0</v>
      </c>
      <c r="I11" s="201">
        <f>+Vigencia!Z323</f>
        <v>0</v>
      </c>
      <c r="J11" s="200"/>
      <c r="K11" s="200"/>
      <c r="L11" s="199"/>
      <c r="M11" s="199"/>
    </row>
    <row r="12" spans="2:13" ht="36">
      <c r="B12" s="198">
        <v>10</v>
      </c>
      <c r="C12" s="137" t="s">
        <v>228</v>
      </c>
      <c r="D12" s="217"/>
      <c r="E12" s="217"/>
      <c r="F12" s="201">
        <f>+Vigencia!Z180</f>
        <v>72641000</v>
      </c>
      <c r="G12" s="201">
        <f>+Vigencia!Z228</f>
        <v>72641000</v>
      </c>
      <c r="H12" s="201">
        <f>+Vigencia!Z276</f>
        <v>0</v>
      </c>
      <c r="I12" s="201">
        <f>+Vigencia!Z324</f>
        <v>0</v>
      </c>
      <c r="J12" s="200"/>
      <c r="K12" s="200"/>
      <c r="L12" s="199"/>
      <c r="M12" s="199"/>
    </row>
    <row r="13" spans="2:13" ht="36">
      <c r="B13" s="198">
        <v>11</v>
      </c>
      <c r="C13" s="137" t="s">
        <v>231</v>
      </c>
      <c r="D13" s="217"/>
      <c r="E13" s="217"/>
      <c r="F13" s="201">
        <f>+Vigencia!Z181</f>
        <v>0</v>
      </c>
      <c r="G13" s="201">
        <f>+Vigencia!Z229</f>
        <v>0</v>
      </c>
      <c r="H13" s="201">
        <f>+Vigencia!Z277</f>
        <v>0</v>
      </c>
      <c r="I13" s="201">
        <f>+Vigencia!Z325</f>
        <v>0</v>
      </c>
      <c r="J13" s="200"/>
      <c r="K13" s="200"/>
      <c r="L13" s="199"/>
      <c r="M13" s="199"/>
    </row>
    <row r="14" spans="2:13" ht="24">
      <c r="B14" s="198">
        <v>12</v>
      </c>
      <c r="C14" s="137" t="s">
        <v>234</v>
      </c>
      <c r="D14" s="217"/>
      <c r="E14" s="217"/>
      <c r="F14" s="201">
        <f>+Vigencia!Z182</f>
        <v>0</v>
      </c>
      <c r="G14" s="201">
        <f>+Vigencia!Z230</f>
        <v>0</v>
      </c>
      <c r="H14" s="201">
        <f>+Vigencia!Z278</f>
        <v>0</v>
      </c>
      <c r="I14" s="201">
        <f>+Vigencia!Z326</f>
        <v>0</v>
      </c>
      <c r="J14" s="200"/>
      <c r="K14" s="200"/>
      <c r="L14" s="199"/>
      <c r="M14" s="199"/>
    </row>
    <row r="15" spans="2:13" ht="36">
      <c r="B15" s="198">
        <v>13</v>
      </c>
      <c r="C15" s="137" t="s">
        <v>237</v>
      </c>
      <c r="D15" s="217"/>
      <c r="E15" s="217"/>
      <c r="F15" s="201">
        <f>+Vigencia!Z183</f>
        <v>0</v>
      </c>
      <c r="G15" s="201">
        <f>+Vigencia!Z231</f>
        <v>0</v>
      </c>
      <c r="H15" s="201">
        <f>+Vigencia!Z279</f>
        <v>0</v>
      </c>
      <c r="I15" s="201">
        <f>+Vigencia!Z327</f>
        <v>0</v>
      </c>
      <c r="J15" s="200"/>
      <c r="K15" s="200"/>
      <c r="L15" s="199"/>
      <c r="M15" s="199"/>
    </row>
    <row r="16" spans="2:13" ht="60">
      <c r="B16" s="198">
        <v>14</v>
      </c>
      <c r="C16" s="137" t="s">
        <v>240</v>
      </c>
      <c r="D16" s="217"/>
      <c r="E16" s="217"/>
      <c r="F16" s="201">
        <f>+Vigencia!Z184</f>
        <v>0</v>
      </c>
      <c r="G16" s="201">
        <f>+Vigencia!Z232</f>
        <v>0</v>
      </c>
      <c r="H16" s="201">
        <f>+Vigencia!Z280</f>
        <v>0</v>
      </c>
      <c r="I16" s="201">
        <f>+Vigencia!Z328</f>
        <v>0</v>
      </c>
      <c r="J16" s="200"/>
      <c r="K16" s="200"/>
      <c r="L16" s="199"/>
      <c r="M16" s="199"/>
    </row>
    <row r="17" spans="2:13" ht="24">
      <c r="B17" s="198">
        <v>15</v>
      </c>
      <c r="C17" s="137" t="s">
        <v>243</v>
      </c>
      <c r="D17" s="217"/>
      <c r="E17" s="217"/>
      <c r="F17" s="201">
        <f>+Vigencia!Z185</f>
        <v>0</v>
      </c>
      <c r="G17" s="201">
        <f>+Vigencia!Z233</f>
        <v>0</v>
      </c>
      <c r="H17" s="201">
        <f>+Vigencia!Z281</f>
        <v>0</v>
      </c>
      <c r="I17" s="201">
        <f>+Vigencia!Z329</f>
        <v>0</v>
      </c>
      <c r="J17" s="200"/>
      <c r="K17" s="200"/>
      <c r="L17" s="199"/>
      <c r="M17" s="199"/>
    </row>
    <row r="18" spans="2:13" ht="24">
      <c r="B18" s="198">
        <v>16</v>
      </c>
      <c r="C18" s="137" t="s">
        <v>246</v>
      </c>
      <c r="D18" s="217"/>
      <c r="E18" s="217"/>
      <c r="F18" s="201">
        <f>+Vigencia!Z186</f>
        <v>0</v>
      </c>
      <c r="G18" s="201">
        <f>+Vigencia!Z234</f>
        <v>0</v>
      </c>
      <c r="H18" s="201">
        <f>+Vigencia!Z282</f>
        <v>0</v>
      </c>
      <c r="I18" s="201">
        <f>+Vigencia!Z330</f>
        <v>0</v>
      </c>
      <c r="J18" s="200"/>
      <c r="K18" s="200"/>
      <c r="L18" s="199"/>
      <c r="M18" s="199"/>
    </row>
    <row r="19" spans="2:13" ht="24">
      <c r="B19" s="198">
        <v>17</v>
      </c>
      <c r="C19" s="137" t="s">
        <v>249</v>
      </c>
      <c r="D19" s="217"/>
      <c r="E19" s="217"/>
      <c r="F19" s="201">
        <f>+Vigencia!Z187</f>
        <v>0</v>
      </c>
      <c r="G19" s="201">
        <f>+Vigencia!Z235</f>
        <v>0</v>
      </c>
      <c r="H19" s="201">
        <f>+Vigencia!Z283</f>
        <v>0</v>
      </c>
      <c r="I19" s="201">
        <f>+Vigencia!Z331</f>
        <v>0</v>
      </c>
      <c r="J19" s="200"/>
      <c r="K19" s="200"/>
      <c r="L19" s="199"/>
      <c r="M19" s="199"/>
    </row>
    <row r="20" spans="2:13" ht="24">
      <c r="B20" s="198">
        <v>18</v>
      </c>
      <c r="C20" s="137" t="s">
        <v>252</v>
      </c>
      <c r="D20" s="217"/>
      <c r="E20" s="217"/>
      <c r="F20" s="201">
        <f>+Vigencia!Z188</f>
        <v>0</v>
      </c>
      <c r="G20" s="201">
        <f>+Vigencia!Z236</f>
        <v>0</v>
      </c>
      <c r="H20" s="201">
        <f>+Vigencia!Z284</f>
        <v>0</v>
      </c>
      <c r="I20" s="201">
        <f>+Vigencia!Z332</f>
        <v>0</v>
      </c>
      <c r="J20" s="200"/>
      <c r="K20" s="200"/>
      <c r="L20" s="199"/>
      <c r="M20" s="199"/>
    </row>
    <row r="21" spans="2:13" ht="24">
      <c r="B21" s="198">
        <v>19</v>
      </c>
      <c r="C21" s="137" t="s">
        <v>255</v>
      </c>
      <c r="D21" s="217"/>
      <c r="E21" s="217"/>
      <c r="F21" s="201">
        <f>+Vigencia!Z189</f>
        <v>0</v>
      </c>
      <c r="G21" s="201">
        <f>+Vigencia!Z237</f>
        <v>0</v>
      </c>
      <c r="H21" s="201">
        <f>+Vigencia!Z285</f>
        <v>0</v>
      </c>
      <c r="I21" s="201">
        <f>+Vigencia!Z333</f>
        <v>0</v>
      </c>
      <c r="J21" s="200"/>
      <c r="K21" s="200"/>
      <c r="L21" s="199"/>
      <c r="M21" s="199"/>
    </row>
    <row r="22" spans="2:13" ht="36">
      <c r="B22" s="198">
        <v>20</v>
      </c>
      <c r="C22" s="137" t="s">
        <v>258</v>
      </c>
      <c r="D22" s="217"/>
      <c r="E22" s="217"/>
      <c r="F22" s="201">
        <f>+Vigencia!Z190</f>
        <v>189875000</v>
      </c>
      <c r="G22" s="201">
        <f>+Vigencia!Z238</f>
        <v>189875000</v>
      </c>
      <c r="H22" s="201">
        <f>+Vigencia!Z286</f>
        <v>189874885</v>
      </c>
      <c r="I22" s="201">
        <f>+Vigencia!Z334</f>
        <v>0</v>
      </c>
      <c r="J22" s="200"/>
      <c r="K22" s="200"/>
      <c r="L22" s="199"/>
      <c r="M22" s="199"/>
    </row>
    <row r="23" spans="2:13" ht="15.75">
      <c r="B23" s="198">
        <v>21</v>
      </c>
      <c r="C23" s="137" t="s">
        <v>261</v>
      </c>
      <c r="D23" s="217"/>
      <c r="E23" s="217"/>
      <c r="F23" s="201">
        <f>+Vigencia!Z191</f>
        <v>0</v>
      </c>
      <c r="G23" s="201">
        <f>+Vigencia!Z239</f>
        <v>0</v>
      </c>
      <c r="H23" s="201">
        <f>+Vigencia!Z287</f>
        <v>0</v>
      </c>
      <c r="I23" s="201">
        <f>+Vigencia!Z335</f>
        <v>0</v>
      </c>
      <c r="J23" s="200"/>
      <c r="K23" s="200"/>
      <c r="L23" s="199"/>
      <c r="M23" s="199"/>
    </row>
    <row r="24" spans="2:13" ht="24">
      <c r="B24" s="198">
        <v>22</v>
      </c>
      <c r="C24" s="137" t="s">
        <v>267</v>
      </c>
      <c r="D24" s="217"/>
      <c r="E24" s="217"/>
      <c r="F24" s="201">
        <f>+Vigencia!Z192</f>
        <v>0</v>
      </c>
      <c r="G24" s="201">
        <f>+Vigencia!Z240</f>
        <v>0</v>
      </c>
      <c r="H24" s="201">
        <f>+Vigencia!Z288</f>
        <v>0</v>
      </c>
      <c r="I24" s="201">
        <f>+Vigencia!Z336</f>
        <v>0</v>
      </c>
      <c r="J24" s="200"/>
      <c r="K24" s="200"/>
      <c r="L24" s="199"/>
      <c r="M24" s="199"/>
    </row>
    <row r="25" spans="2:13" ht="15.75">
      <c r="B25" s="198">
        <v>23</v>
      </c>
      <c r="C25" s="137" t="s">
        <v>270</v>
      </c>
      <c r="D25" s="217"/>
      <c r="E25" s="217"/>
      <c r="F25" s="201">
        <f>+Vigencia!Z193</f>
        <v>341711000</v>
      </c>
      <c r="G25" s="201">
        <f>+Vigencia!Z241</f>
        <v>341711000</v>
      </c>
      <c r="H25" s="201">
        <f>+Vigencia!Z289</f>
        <v>0</v>
      </c>
      <c r="I25" s="201">
        <f>+Vigencia!Z337</f>
        <v>0</v>
      </c>
      <c r="J25" s="200"/>
      <c r="K25" s="200"/>
      <c r="L25" s="199"/>
      <c r="M25" s="199"/>
    </row>
    <row r="26" spans="2:13" ht="24">
      <c r="B26" s="198">
        <v>24</v>
      </c>
      <c r="C26" s="137" t="s">
        <v>276</v>
      </c>
      <c r="D26" s="217"/>
      <c r="E26" s="217"/>
      <c r="F26" s="201">
        <f>+Vigencia!Z194</f>
        <v>0</v>
      </c>
      <c r="G26" s="201">
        <f>+Vigencia!Z242</f>
        <v>0</v>
      </c>
      <c r="H26" s="201">
        <f>+Vigencia!Z290</f>
        <v>0</v>
      </c>
      <c r="I26" s="201">
        <f>+Vigencia!Z338</f>
        <v>0</v>
      </c>
      <c r="J26" s="200"/>
      <c r="K26" s="200"/>
      <c r="L26" s="199"/>
      <c r="M26" s="199"/>
    </row>
    <row r="27" spans="2:13" ht="15.75">
      <c r="B27" s="198">
        <v>25</v>
      </c>
      <c r="C27" s="137" t="s">
        <v>279</v>
      </c>
      <c r="D27" s="217"/>
      <c r="E27" s="217"/>
      <c r="F27" s="201">
        <f>+Vigencia!Z195</f>
        <v>0</v>
      </c>
      <c r="G27" s="201">
        <f>+Vigencia!Z243</f>
        <v>0</v>
      </c>
      <c r="H27" s="201">
        <f>+Vigencia!Z291</f>
        <v>0</v>
      </c>
      <c r="I27" s="201">
        <f>+Vigencia!Z339</f>
        <v>0</v>
      </c>
      <c r="J27" s="200"/>
      <c r="K27" s="200"/>
      <c r="L27" s="199"/>
      <c r="M27" s="199"/>
    </row>
    <row r="28" spans="2:13" ht="24">
      <c r="B28" s="198">
        <v>26</v>
      </c>
      <c r="C28" s="137" t="s">
        <v>284</v>
      </c>
      <c r="D28" s="217"/>
      <c r="E28" s="217"/>
      <c r="F28" s="201">
        <f>+Vigencia!Z196</f>
        <v>0</v>
      </c>
      <c r="G28" s="201">
        <f>+Vigencia!Z244</f>
        <v>0</v>
      </c>
      <c r="H28" s="201">
        <f>+Vigencia!Z292</f>
        <v>0</v>
      </c>
      <c r="I28" s="201">
        <f>+Vigencia!Z340</f>
        <v>0</v>
      </c>
      <c r="J28" s="200"/>
      <c r="K28" s="200"/>
      <c r="L28" s="199"/>
      <c r="M28" s="199"/>
    </row>
    <row r="29" spans="2:13" ht="15.75">
      <c r="B29" s="198">
        <v>27</v>
      </c>
      <c r="C29" s="137" t="s">
        <v>290</v>
      </c>
      <c r="D29" s="217"/>
      <c r="E29" s="217"/>
      <c r="F29" s="201">
        <f>+Vigencia!Z197</f>
        <v>0</v>
      </c>
      <c r="G29" s="201">
        <f>+Vigencia!Z245</f>
        <v>0</v>
      </c>
      <c r="H29" s="201">
        <f>+Vigencia!Z293</f>
        <v>0</v>
      </c>
      <c r="I29" s="201">
        <f>+Vigencia!Z341</f>
        <v>0</v>
      </c>
      <c r="J29" s="200"/>
      <c r="K29" s="200"/>
      <c r="L29" s="199"/>
      <c r="M29" s="199"/>
    </row>
    <row r="30" spans="2:13" ht="24">
      <c r="B30" s="198">
        <v>28</v>
      </c>
      <c r="C30" s="137" t="s">
        <v>293</v>
      </c>
      <c r="D30" s="217"/>
      <c r="E30" s="217"/>
      <c r="F30" s="201">
        <f>+Vigencia!Z198</f>
        <v>2170737000</v>
      </c>
      <c r="G30" s="201">
        <f>+Vigencia!Z246</f>
        <v>2170737000</v>
      </c>
      <c r="H30" s="201">
        <f>+Vigencia!Z294</f>
        <v>1718338712</v>
      </c>
      <c r="I30" s="201">
        <f>+Vigencia!Z342</f>
        <v>0</v>
      </c>
      <c r="J30" s="200"/>
      <c r="K30" s="200"/>
      <c r="L30" s="199"/>
      <c r="M30" s="199"/>
    </row>
    <row r="31" spans="2:13" ht="15.75">
      <c r="B31" s="198">
        <v>29</v>
      </c>
      <c r="C31" s="137" t="s">
        <v>297</v>
      </c>
      <c r="D31" s="217"/>
      <c r="E31" s="217"/>
      <c r="F31" s="201">
        <f>+Vigencia!Z199</f>
        <v>0</v>
      </c>
      <c r="G31" s="201">
        <f>+Vigencia!Z247</f>
        <v>0</v>
      </c>
      <c r="H31" s="201">
        <f>+Vigencia!Z295</f>
        <v>0</v>
      </c>
      <c r="I31" s="201">
        <f>+Vigencia!Z343</f>
        <v>0</v>
      </c>
      <c r="J31" s="200"/>
      <c r="K31" s="200"/>
      <c r="L31" s="199"/>
      <c r="M31" s="199"/>
    </row>
    <row r="32" spans="2:13" ht="15.75">
      <c r="B32" s="198">
        <v>30</v>
      </c>
      <c r="C32" s="137" t="s">
        <v>301</v>
      </c>
      <c r="D32" s="217"/>
      <c r="E32" s="217"/>
      <c r="F32" s="201">
        <f>+Vigencia!Z200</f>
        <v>0</v>
      </c>
      <c r="G32" s="201">
        <f>+Vigencia!Z248</f>
        <v>0</v>
      </c>
      <c r="H32" s="201">
        <f>+Vigencia!Z296</f>
        <v>0</v>
      </c>
      <c r="I32" s="201">
        <f>+Vigencia!Z344</f>
        <v>0</v>
      </c>
      <c r="J32" s="200"/>
      <c r="K32" s="200"/>
      <c r="L32" s="199"/>
      <c r="M32" s="199"/>
    </row>
    <row r="33" spans="2:13" ht="24">
      <c r="B33" s="198">
        <v>31</v>
      </c>
      <c r="C33" s="137" t="s">
        <v>304</v>
      </c>
      <c r="D33" s="217"/>
      <c r="E33" s="217"/>
      <c r="F33" s="201">
        <f>+Vigencia!Z201</f>
        <v>0</v>
      </c>
      <c r="G33" s="201">
        <f>+Vigencia!Z249</f>
        <v>0</v>
      </c>
      <c r="H33" s="201">
        <f>+Vigencia!Z297</f>
        <v>0</v>
      </c>
      <c r="I33" s="201">
        <f>+Vigencia!Z345</f>
        <v>0</v>
      </c>
      <c r="J33" s="200"/>
      <c r="K33" s="200"/>
      <c r="L33" s="199"/>
      <c r="M33" s="199"/>
    </row>
    <row r="34" spans="2:13" ht="15.75">
      <c r="B34" s="198">
        <v>32</v>
      </c>
      <c r="C34" s="137" t="s">
        <v>307</v>
      </c>
      <c r="D34" s="217"/>
      <c r="E34" s="217"/>
      <c r="F34" s="201">
        <f>+Vigencia!Z202</f>
        <v>1502410918</v>
      </c>
      <c r="G34" s="201">
        <f>+Vigencia!Z250</f>
        <v>1502410918</v>
      </c>
      <c r="H34" s="201">
        <f>+Vigencia!Z298</f>
        <v>0</v>
      </c>
      <c r="I34" s="201">
        <f>+Vigencia!Z346</f>
        <v>0</v>
      </c>
      <c r="J34" s="200"/>
      <c r="K34" s="200"/>
      <c r="L34" s="199"/>
      <c r="M34" s="199"/>
    </row>
    <row r="35" spans="2:13" ht="60">
      <c r="B35" s="198">
        <v>33</v>
      </c>
      <c r="C35" s="137" t="s">
        <v>310</v>
      </c>
      <c r="D35" s="217"/>
      <c r="E35" s="217"/>
      <c r="F35" s="201">
        <f>+Vigencia!Z203</f>
        <v>0</v>
      </c>
      <c r="G35" s="201">
        <f>+Vigencia!Z251</f>
        <v>0</v>
      </c>
      <c r="H35" s="201">
        <f>+Vigencia!Z299</f>
        <v>0</v>
      </c>
      <c r="I35" s="201">
        <f>+Vigencia!Z347</f>
        <v>0</v>
      </c>
      <c r="J35" s="200"/>
      <c r="K35" s="200"/>
      <c r="L35" s="199"/>
      <c r="M35" s="199"/>
    </row>
    <row r="36" spans="2:13" ht="24">
      <c r="B36" s="198">
        <v>34</v>
      </c>
      <c r="C36" s="137" t="s">
        <v>313</v>
      </c>
      <c r="D36" s="217"/>
      <c r="E36" s="217"/>
      <c r="F36" s="201">
        <f>+Vigencia!Z204</f>
        <v>0</v>
      </c>
      <c r="G36" s="201">
        <f>+Vigencia!Z252</f>
        <v>0</v>
      </c>
      <c r="H36" s="201">
        <f>+Vigencia!Z300</f>
        <v>0</v>
      </c>
      <c r="I36" s="201">
        <f>+Vigencia!Z348</f>
        <v>0</v>
      </c>
      <c r="J36" s="200"/>
      <c r="K36" s="200"/>
      <c r="L36" s="199"/>
      <c r="M36" s="199"/>
    </row>
    <row r="37" spans="2:13" ht="24">
      <c r="B37" s="198">
        <v>35</v>
      </c>
      <c r="C37" s="137" t="s">
        <v>316</v>
      </c>
      <c r="D37" s="217"/>
      <c r="E37" s="217"/>
      <c r="F37" s="201">
        <f>+Vigencia!Z205</f>
        <v>0</v>
      </c>
      <c r="G37" s="201">
        <f>+Vigencia!Z253</f>
        <v>0</v>
      </c>
      <c r="H37" s="201">
        <f>+Vigencia!Z301</f>
        <v>0</v>
      </c>
      <c r="I37" s="201">
        <f>+Vigencia!Z349</f>
        <v>0</v>
      </c>
      <c r="J37" s="200"/>
      <c r="K37" s="200"/>
      <c r="L37" s="199"/>
      <c r="M37" s="199"/>
    </row>
    <row r="38" spans="2:13" ht="24">
      <c r="B38" s="198">
        <v>36</v>
      </c>
      <c r="C38" s="137" t="s">
        <v>319</v>
      </c>
      <c r="D38" s="217"/>
      <c r="E38" s="217"/>
      <c r="F38" s="201">
        <f>+Vigencia!Z206</f>
        <v>662290000</v>
      </c>
      <c r="G38" s="201">
        <f>+Vigencia!Z254</f>
        <v>662290000</v>
      </c>
      <c r="H38" s="201">
        <f>+Vigencia!Z302</f>
        <v>0</v>
      </c>
      <c r="I38" s="201">
        <f>+Vigencia!Z350</f>
        <v>0</v>
      </c>
      <c r="J38" s="200"/>
      <c r="K38" s="200"/>
      <c r="L38" s="199"/>
      <c r="M38" s="199"/>
    </row>
    <row r="39" spans="2:13" ht="36">
      <c r="B39" s="198">
        <v>37</v>
      </c>
      <c r="C39" s="137" t="s">
        <v>327</v>
      </c>
      <c r="D39" s="217"/>
      <c r="E39" s="217"/>
      <c r="F39" s="201">
        <f>+Vigencia!Z207</f>
        <v>0</v>
      </c>
      <c r="G39" s="201">
        <f>+Vigencia!Z255</f>
        <v>0</v>
      </c>
      <c r="H39" s="201">
        <f>+Vigencia!Z303</f>
        <v>0</v>
      </c>
      <c r="I39" s="201">
        <f>+Vigencia!Z351</f>
        <v>0</v>
      </c>
      <c r="J39" s="200"/>
      <c r="K39" s="200"/>
      <c r="L39" s="199"/>
      <c r="M39" s="199"/>
    </row>
    <row r="40" spans="2:13" ht="36">
      <c r="B40" s="198">
        <v>38</v>
      </c>
      <c r="C40" s="137" t="s">
        <v>330</v>
      </c>
      <c r="D40" s="217"/>
      <c r="E40" s="217"/>
      <c r="F40" s="201">
        <f>+Vigencia!Z208</f>
        <v>40377000</v>
      </c>
      <c r="G40" s="201">
        <f>+Vigencia!Z256</f>
        <v>40377000</v>
      </c>
      <c r="H40" s="201">
        <f>+Vigencia!Z304</f>
        <v>0</v>
      </c>
      <c r="I40" s="201">
        <f>+Vigencia!Z352</f>
        <v>0</v>
      </c>
      <c r="J40" s="200"/>
      <c r="K40" s="200"/>
      <c r="L40" s="199"/>
      <c r="M40" s="199"/>
    </row>
    <row r="41" spans="2:13" ht="15.75">
      <c r="B41" s="198">
        <v>39</v>
      </c>
      <c r="C41" s="137" t="s">
        <v>334</v>
      </c>
      <c r="D41" s="217"/>
      <c r="E41" s="217"/>
      <c r="F41" s="201">
        <f>+Vigencia!Z209</f>
        <v>2134545889</v>
      </c>
      <c r="G41" s="201">
        <f>+Vigencia!Z257</f>
        <v>2134545889</v>
      </c>
      <c r="H41" s="201">
        <f>+Vigencia!Z305</f>
        <v>0</v>
      </c>
      <c r="I41" s="201">
        <f>+Vigencia!Z353</f>
        <v>0</v>
      </c>
      <c r="J41" s="200"/>
      <c r="K41" s="200"/>
      <c r="L41" s="199"/>
      <c r="M41" s="199"/>
    </row>
    <row r="42" spans="2:13" ht="15.75">
      <c r="B42" s="198">
        <v>40</v>
      </c>
      <c r="C42" s="137" t="s">
        <v>341</v>
      </c>
      <c r="D42" s="217"/>
      <c r="E42" s="217"/>
      <c r="F42" s="201">
        <f>+Vigencia!Z210</f>
        <v>0</v>
      </c>
      <c r="G42" s="201">
        <f>+Vigencia!Z258</f>
        <v>0</v>
      </c>
      <c r="H42" s="201">
        <f>+Vigencia!Z306</f>
        <v>0</v>
      </c>
      <c r="I42" s="201">
        <f>+Vigencia!Z354</f>
        <v>0</v>
      </c>
      <c r="J42" s="200"/>
      <c r="K42" s="200"/>
      <c r="L42" s="199"/>
      <c r="M42" s="199"/>
    </row>
    <row r="43" spans="2:13" ht="15.75">
      <c r="B43" s="198">
        <v>41</v>
      </c>
      <c r="C43" s="137" t="s">
        <v>344</v>
      </c>
      <c r="D43" s="217"/>
      <c r="E43" s="217"/>
      <c r="F43" s="201">
        <f>+Vigencia!Z211</f>
        <v>153274070</v>
      </c>
      <c r="G43" s="201">
        <f>+Vigencia!Z259</f>
        <v>153274070</v>
      </c>
      <c r="H43" s="201">
        <f>+Vigencia!Z307</f>
        <v>31157514</v>
      </c>
      <c r="I43" s="201">
        <f>+Vigencia!Z355</f>
        <v>0</v>
      </c>
      <c r="J43" s="200"/>
      <c r="K43" s="200"/>
      <c r="L43" s="199"/>
      <c r="M43" s="199"/>
    </row>
    <row r="44" spans="2:13" ht="36">
      <c r="B44" s="198">
        <v>42</v>
      </c>
      <c r="C44" s="137" t="s">
        <v>347</v>
      </c>
      <c r="D44" s="217"/>
      <c r="E44" s="217"/>
      <c r="F44" s="201">
        <f>+Vigencia!Z212</f>
        <v>3052090200</v>
      </c>
      <c r="G44" s="201">
        <f>+Vigencia!Z260</f>
        <v>3052090200</v>
      </c>
      <c r="H44" s="201">
        <f>+Vigencia!Z308</f>
        <v>586680247</v>
      </c>
      <c r="I44" s="201">
        <f>+Vigencia!Z356</f>
        <v>0</v>
      </c>
      <c r="J44" s="200"/>
      <c r="K44" s="200"/>
      <c r="L44" s="199"/>
      <c r="M44" s="199"/>
    </row>
    <row r="45" spans="2:13" ht="24">
      <c r="B45" s="198">
        <v>43</v>
      </c>
      <c r="C45" s="137" t="s">
        <v>354</v>
      </c>
      <c r="D45" s="217"/>
      <c r="E45" s="217"/>
      <c r="F45" s="201">
        <f>+Vigencia!Z213</f>
        <v>0</v>
      </c>
      <c r="G45" s="201">
        <f>+Vigencia!Z261</f>
        <v>0</v>
      </c>
      <c r="H45" s="201">
        <f>+Vigencia!Z309</f>
        <v>0</v>
      </c>
      <c r="I45" s="201">
        <f>+Vigencia!Z357</f>
        <v>0</v>
      </c>
      <c r="J45" s="200"/>
      <c r="K45" s="200"/>
      <c r="L45" s="199"/>
      <c r="M45" s="199"/>
    </row>
    <row r="46" spans="2:13" ht="24">
      <c r="B46" s="198">
        <v>44</v>
      </c>
      <c r="C46" s="137" t="s">
        <v>359</v>
      </c>
      <c r="D46" s="217"/>
      <c r="E46" s="217"/>
      <c r="F46" s="201">
        <f>+Vigencia!Z214</f>
        <v>442900000</v>
      </c>
      <c r="G46" s="201">
        <f>+Vigencia!Z262</f>
        <v>442900000</v>
      </c>
      <c r="H46" s="201">
        <f>+Vigencia!Z310</f>
        <v>0</v>
      </c>
      <c r="I46" s="201">
        <f>+Vigencia!Z358</f>
        <v>0</v>
      </c>
      <c r="J46" s="200"/>
      <c r="K46" s="200"/>
      <c r="L46" s="199"/>
      <c r="M46" s="199"/>
    </row>
    <row r="47" spans="2:13" ht="24">
      <c r="B47" s="198">
        <v>45</v>
      </c>
      <c r="C47" s="137" t="s">
        <v>362</v>
      </c>
      <c r="D47" s="217"/>
      <c r="E47" s="217"/>
      <c r="F47" s="201">
        <f>+Vigencia!Z215</f>
        <v>8170845978</v>
      </c>
      <c r="G47" s="201">
        <f>+Vigencia!Z263</f>
        <v>8170845978</v>
      </c>
      <c r="H47" s="201">
        <f>+Vigencia!Z311</f>
        <v>960153676</v>
      </c>
      <c r="I47" s="201">
        <f>+Vigencia!Z359</f>
        <v>0</v>
      </c>
      <c r="J47" s="200"/>
      <c r="K47" s="200"/>
      <c r="L47" s="199"/>
      <c r="M47" s="199"/>
    </row>
    <row r="48" spans="2:13">
      <c r="D48" s="218"/>
      <c r="E48" s="218"/>
      <c r="F48" s="160"/>
      <c r="G48" s="160"/>
      <c r="H48" s="160"/>
      <c r="I48" s="160"/>
      <c r="J48" s="160"/>
      <c r="K48" s="160"/>
      <c r="L48" s="105"/>
      <c r="M48" s="105"/>
    </row>
    <row r="49" spans="2:13" ht="30" customHeight="1">
      <c r="B49" s="154"/>
      <c r="C49" s="154"/>
      <c r="D49" s="219"/>
      <c r="E49" s="219"/>
      <c r="F49" s="154">
        <f t="shared" ref="F49:K49" si="0">SUM(F3:F47)</f>
        <v>31837952273</v>
      </c>
      <c r="G49" s="154">
        <f t="shared" si="0"/>
        <v>31837952273</v>
      </c>
      <c r="H49" s="154">
        <f t="shared" si="0"/>
        <v>7419474892</v>
      </c>
      <c r="I49" s="154">
        <f t="shared" si="0"/>
        <v>0</v>
      </c>
      <c r="J49" s="154">
        <f t="shared" si="0"/>
        <v>0</v>
      </c>
      <c r="K49" s="154">
        <f t="shared" si="0"/>
        <v>0</v>
      </c>
      <c r="L49" s="154"/>
      <c r="M49" s="154"/>
    </row>
    <row r="50" spans="2:13">
      <c r="D50" s="218"/>
      <c r="E50" s="218"/>
      <c r="F50" s="160"/>
      <c r="G50" s="160"/>
      <c r="H50" s="160"/>
      <c r="I50" s="160"/>
      <c r="J50" s="160"/>
      <c r="K50" s="160"/>
      <c r="L50" s="105"/>
      <c r="M50" s="105"/>
    </row>
    <row r="51" spans="2:13">
      <c r="D51" s="218"/>
      <c r="E51" s="218"/>
      <c r="F51" s="160"/>
      <c r="G51" s="160"/>
      <c r="H51" s="160"/>
      <c r="I51" s="160"/>
      <c r="J51" s="160"/>
      <c r="K51" s="160"/>
      <c r="L51" s="105"/>
      <c r="M51" s="105"/>
    </row>
    <row r="52" spans="2:13">
      <c r="D52" s="218"/>
      <c r="E52" s="218"/>
      <c r="F52" s="160"/>
      <c r="G52" s="160"/>
      <c r="H52" s="160"/>
      <c r="I52" s="160"/>
      <c r="J52" s="160"/>
      <c r="K52" s="160"/>
      <c r="L52" s="105"/>
      <c r="M52" s="105"/>
    </row>
    <row r="53" spans="2:13">
      <c r="D53" s="218"/>
      <c r="E53" s="218"/>
      <c r="F53" s="160"/>
      <c r="G53" s="160"/>
      <c r="H53" s="160"/>
      <c r="I53" s="160"/>
      <c r="J53" s="160"/>
      <c r="K53" s="160"/>
      <c r="L53" s="105"/>
      <c r="M53" s="105"/>
    </row>
    <row r="54" spans="2:13">
      <c r="D54" s="218"/>
      <c r="E54" s="218"/>
      <c r="F54" s="160"/>
      <c r="G54" s="160"/>
      <c r="H54" s="160"/>
      <c r="I54" s="160"/>
      <c r="J54" s="160"/>
      <c r="K54" s="160"/>
      <c r="L54" s="105"/>
      <c r="M54" s="105"/>
    </row>
    <row r="55" spans="2:13">
      <c r="D55" s="218"/>
      <c r="E55" s="218"/>
      <c r="F55" s="160"/>
      <c r="G55" s="160"/>
      <c r="H55" s="160"/>
      <c r="I55" s="160"/>
      <c r="J55" s="160"/>
      <c r="K55" s="160"/>
      <c r="L55" s="105"/>
      <c r="M55" s="105"/>
    </row>
    <row r="56" spans="2:13">
      <c r="D56" s="218"/>
      <c r="E56" s="218"/>
      <c r="F56" s="160"/>
      <c r="G56" s="160"/>
      <c r="H56" s="160"/>
      <c r="I56" s="160"/>
      <c r="J56" s="160"/>
      <c r="K56" s="160"/>
      <c r="L56" s="105"/>
      <c r="M56" s="105"/>
    </row>
    <row r="57" spans="2:13">
      <c r="D57" s="218"/>
      <c r="E57" s="218"/>
      <c r="F57" s="160"/>
      <c r="G57" s="160"/>
      <c r="H57" s="160"/>
      <c r="I57" s="160"/>
      <c r="J57" s="160"/>
      <c r="K57" s="160"/>
      <c r="L57" s="105"/>
      <c r="M57" s="105"/>
    </row>
    <row r="58" spans="2:13">
      <c r="D58" s="218"/>
      <c r="E58" s="218"/>
      <c r="F58" s="160"/>
      <c r="G58" s="160"/>
      <c r="H58" s="160"/>
      <c r="I58" s="160"/>
      <c r="J58" s="160"/>
      <c r="K58" s="160"/>
      <c r="L58" s="105"/>
      <c r="M58" s="105"/>
    </row>
    <row r="59" spans="2:13">
      <c r="D59" s="218"/>
      <c r="E59" s="218"/>
      <c r="F59" s="160"/>
      <c r="G59" s="160"/>
      <c r="H59" s="160"/>
      <c r="I59" s="160"/>
      <c r="J59" s="160"/>
      <c r="K59" s="160"/>
      <c r="L59" s="105"/>
      <c r="M59" s="105"/>
    </row>
    <row r="60" spans="2:13">
      <c r="D60" s="218"/>
      <c r="E60" s="218"/>
      <c r="F60" s="160"/>
      <c r="G60" s="160"/>
      <c r="H60" s="160"/>
      <c r="I60" s="160"/>
      <c r="J60" s="160"/>
      <c r="K60" s="160"/>
      <c r="L60" s="105"/>
      <c r="M60" s="105"/>
    </row>
    <row r="61" spans="2:13">
      <c r="D61" s="218"/>
      <c r="E61" s="218"/>
      <c r="F61" s="160"/>
      <c r="G61" s="160"/>
      <c r="H61" s="160"/>
      <c r="I61" s="160"/>
      <c r="J61" s="160"/>
      <c r="K61" s="160"/>
      <c r="L61" s="105"/>
      <c r="M61" s="105"/>
    </row>
    <row r="62" spans="2:13">
      <c r="D62" s="218"/>
      <c r="E62" s="218"/>
      <c r="F62" s="160"/>
      <c r="G62" s="160"/>
      <c r="H62" s="160"/>
      <c r="I62" s="160"/>
      <c r="J62" s="160"/>
      <c r="K62" s="160"/>
      <c r="L62" s="105"/>
      <c r="M62" s="105"/>
    </row>
    <row r="63" spans="2:13">
      <c r="D63" s="218"/>
      <c r="E63" s="218"/>
      <c r="F63" s="160"/>
      <c r="G63" s="160"/>
      <c r="H63" s="160"/>
      <c r="I63" s="160"/>
      <c r="J63" s="160"/>
      <c r="K63" s="160"/>
      <c r="L63" s="105"/>
      <c r="M63" s="105"/>
    </row>
    <row r="64" spans="2:13">
      <c r="D64" s="218"/>
      <c r="E64" s="218"/>
      <c r="F64" s="160"/>
      <c r="G64" s="160"/>
      <c r="H64" s="160"/>
      <c r="I64" s="160"/>
      <c r="J64" s="160"/>
      <c r="K64" s="160"/>
      <c r="L64" s="105"/>
      <c r="M64" s="105"/>
    </row>
    <row r="65" spans="4:13">
      <c r="D65" s="218"/>
      <c r="E65" s="218"/>
      <c r="F65" s="160"/>
      <c r="G65" s="160"/>
      <c r="H65" s="160"/>
      <c r="I65" s="160"/>
      <c r="J65" s="160"/>
      <c r="K65" s="160"/>
      <c r="L65" s="105"/>
      <c r="M65" s="105"/>
    </row>
    <row r="66" spans="4:13">
      <c r="D66" s="218"/>
      <c r="E66" s="218"/>
      <c r="F66" s="160"/>
      <c r="G66" s="160"/>
      <c r="H66" s="160"/>
      <c r="I66" s="160"/>
      <c r="J66" s="160"/>
      <c r="K66" s="160"/>
      <c r="L66" s="105"/>
      <c r="M66" s="105"/>
    </row>
    <row r="67" spans="4:13">
      <c r="D67" s="218"/>
      <c r="E67" s="218"/>
      <c r="F67" s="160"/>
      <c r="G67" s="160"/>
      <c r="H67" s="160"/>
      <c r="I67" s="160"/>
      <c r="J67" s="160"/>
      <c r="K67" s="160"/>
      <c r="L67" s="105"/>
      <c r="M67" s="105"/>
    </row>
    <row r="68" spans="4:13">
      <c r="D68" s="218"/>
      <c r="E68" s="218"/>
      <c r="F68" s="160"/>
      <c r="G68" s="160"/>
      <c r="H68" s="160"/>
      <c r="I68" s="160"/>
      <c r="J68" s="160"/>
      <c r="K68" s="160"/>
      <c r="L68" s="105"/>
      <c r="M68" s="105"/>
    </row>
    <row r="69" spans="4:13">
      <c r="D69" s="218"/>
      <c r="E69" s="218"/>
      <c r="F69" s="160"/>
      <c r="G69" s="160"/>
      <c r="H69" s="160"/>
      <c r="I69" s="160"/>
      <c r="J69" s="160"/>
      <c r="K69" s="160"/>
      <c r="L69" s="105"/>
      <c r="M69" s="105"/>
    </row>
    <row r="70" spans="4:13">
      <c r="D70" s="218"/>
      <c r="E70" s="218"/>
      <c r="F70" s="160"/>
      <c r="G70" s="160"/>
      <c r="H70" s="160"/>
      <c r="I70" s="160"/>
      <c r="J70" s="160"/>
      <c r="K70" s="160"/>
      <c r="L70" s="105"/>
      <c r="M70" s="105"/>
    </row>
    <row r="71" spans="4:13">
      <c r="D71" s="218"/>
      <c r="E71" s="218"/>
      <c r="F71" s="160"/>
      <c r="G71" s="160"/>
      <c r="H71" s="160"/>
      <c r="I71" s="160"/>
      <c r="J71" s="160"/>
      <c r="K71" s="160"/>
      <c r="L71" s="105"/>
      <c r="M71" s="105"/>
    </row>
    <row r="72" spans="4:13">
      <c r="D72" s="218"/>
      <c r="E72" s="218"/>
      <c r="F72" s="160"/>
      <c r="G72" s="160"/>
      <c r="H72" s="160"/>
      <c r="I72" s="160"/>
      <c r="J72" s="160"/>
      <c r="K72" s="160"/>
      <c r="L72" s="105"/>
      <c r="M72" s="105"/>
    </row>
    <row r="73" spans="4:13">
      <c r="D73" s="218"/>
      <c r="E73" s="218"/>
      <c r="F73" s="160"/>
      <c r="G73" s="160"/>
      <c r="H73" s="160"/>
      <c r="I73" s="160"/>
      <c r="J73" s="160"/>
      <c r="K73" s="160"/>
      <c r="L73" s="105"/>
      <c r="M73" s="105"/>
    </row>
    <row r="74" spans="4:13">
      <c r="D74" s="218"/>
      <c r="E74" s="218"/>
      <c r="F74" s="160"/>
      <c r="G74" s="160"/>
      <c r="H74" s="160"/>
      <c r="I74" s="160"/>
      <c r="J74" s="160"/>
      <c r="K74" s="160"/>
      <c r="L74" s="105"/>
      <c r="M74" s="105"/>
    </row>
    <row r="75" spans="4:13">
      <c r="D75" s="218"/>
      <c r="E75" s="218"/>
      <c r="F75" s="160"/>
      <c r="G75" s="160"/>
      <c r="H75" s="160"/>
      <c r="I75" s="160"/>
      <c r="J75" s="160"/>
      <c r="K75" s="160"/>
      <c r="L75" s="105"/>
      <c r="M75" s="105"/>
    </row>
    <row r="76" spans="4:13">
      <c r="D76" s="218"/>
      <c r="E76" s="218"/>
      <c r="F76" s="160"/>
      <c r="G76" s="160"/>
      <c r="H76" s="160"/>
      <c r="I76" s="160"/>
      <c r="J76" s="160"/>
      <c r="K76" s="160"/>
      <c r="L76" s="105"/>
      <c r="M76" s="105"/>
    </row>
    <row r="77" spans="4:13">
      <c r="D77" s="220"/>
      <c r="E77" s="220"/>
    </row>
    <row r="78" spans="4:13">
      <c r="D78" s="220"/>
      <c r="E78" s="220"/>
    </row>
    <row r="79" spans="4:13">
      <c r="D79" s="220"/>
      <c r="E79" s="220"/>
    </row>
    <row r="80" spans="4:13">
      <c r="D80" s="220"/>
      <c r="E80" s="220"/>
    </row>
    <row r="81" spans="4:5">
      <c r="D81" s="220"/>
      <c r="E81" s="220"/>
    </row>
    <row r="82" spans="4:5">
      <c r="D82" s="220"/>
      <c r="E82" s="220"/>
    </row>
    <row r="83" spans="4:5">
      <c r="D83" s="220"/>
      <c r="E83" s="220"/>
    </row>
    <row r="84" spans="4:5">
      <c r="D84" s="220"/>
      <c r="E84" s="220"/>
    </row>
    <row r="85" spans="4:5">
      <c r="D85" s="220"/>
      <c r="E85" s="220"/>
    </row>
    <row r="86" spans="4:5">
      <c r="D86" s="220"/>
      <c r="E86" s="220"/>
    </row>
    <row r="87" spans="4:5">
      <c r="D87" s="220"/>
      <c r="E87" s="220"/>
    </row>
    <row r="88" spans="4:5">
      <c r="D88" s="220"/>
      <c r="E88" s="220"/>
    </row>
    <row r="89" spans="4:5">
      <c r="D89" s="220"/>
      <c r="E89" s="220"/>
    </row>
    <row r="90" spans="4:5">
      <c r="D90" s="220"/>
      <c r="E90" s="220"/>
    </row>
    <row r="91" spans="4:5">
      <c r="D91" s="220"/>
      <c r="E91" s="220"/>
    </row>
    <row r="92" spans="4:5">
      <c r="D92" s="220"/>
      <c r="E92" s="220"/>
    </row>
    <row r="93" spans="4:5">
      <c r="D93" s="220"/>
      <c r="E93" s="220"/>
    </row>
    <row r="94" spans="4:5">
      <c r="D94" s="220"/>
      <c r="E94" s="220"/>
    </row>
    <row r="95" spans="4:5">
      <c r="D95" s="220"/>
      <c r="E95" s="220"/>
    </row>
    <row r="96" spans="4:5">
      <c r="D96" s="220"/>
      <c r="E96" s="220"/>
    </row>
    <row r="97" spans="4:5">
      <c r="D97" s="220"/>
      <c r="E97" s="220"/>
    </row>
    <row r="98" spans="4:5">
      <c r="D98" s="220"/>
      <c r="E98" s="220"/>
    </row>
    <row r="99" spans="4:5">
      <c r="D99" s="220"/>
      <c r="E99" s="220"/>
    </row>
    <row r="100" spans="4:5">
      <c r="D100" s="220"/>
      <c r="E100" s="220"/>
    </row>
    <row r="101" spans="4:5">
      <c r="D101" s="220"/>
      <c r="E101" s="220"/>
    </row>
    <row r="102" spans="4:5">
      <c r="D102" s="220"/>
      <c r="E102" s="220"/>
    </row>
    <row r="103" spans="4:5">
      <c r="D103" s="220"/>
      <c r="E103" s="220"/>
    </row>
    <row r="104" spans="4:5">
      <c r="D104" s="220"/>
      <c r="E104" s="220"/>
    </row>
    <row r="105" spans="4:5">
      <c r="D105" s="220"/>
      <c r="E105" s="220"/>
    </row>
    <row r="106" spans="4:5">
      <c r="D106" s="220"/>
      <c r="E106" s="220"/>
    </row>
    <row r="107" spans="4:5">
      <c r="D107" s="220"/>
      <c r="E107" s="220"/>
    </row>
    <row r="108" spans="4:5">
      <c r="D108" s="220"/>
      <c r="E108" s="220"/>
    </row>
    <row r="109" spans="4:5">
      <c r="D109" s="220"/>
      <c r="E109" s="220"/>
    </row>
    <row r="110" spans="4:5">
      <c r="D110" s="220"/>
      <c r="E110" s="220"/>
    </row>
    <row r="111" spans="4:5">
      <c r="D111" s="220"/>
      <c r="E111" s="220"/>
    </row>
    <row r="112" spans="4:5">
      <c r="D112" s="220"/>
      <c r="E112" s="220"/>
    </row>
    <row r="113" spans="4:5">
      <c r="D113" s="220"/>
      <c r="E113" s="220"/>
    </row>
    <row r="114" spans="4:5">
      <c r="D114" s="220"/>
      <c r="E114" s="220"/>
    </row>
    <row r="115" spans="4:5">
      <c r="D115" s="220"/>
      <c r="E115" s="220"/>
    </row>
    <row r="116" spans="4:5">
      <c r="D116" s="220"/>
      <c r="E116" s="220"/>
    </row>
    <row r="117" spans="4:5">
      <c r="D117" s="220"/>
      <c r="E117" s="220"/>
    </row>
    <row r="118" spans="4:5">
      <c r="D118" s="220"/>
      <c r="E118" s="220"/>
    </row>
    <row r="119" spans="4:5">
      <c r="D119" s="220"/>
      <c r="E119" s="220"/>
    </row>
    <row r="120" spans="4:5">
      <c r="D120" s="220"/>
      <c r="E120" s="220"/>
    </row>
    <row r="121" spans="4:5">
      <c r="D121" s="220"/>
      <c r="E121" s="220"/>
    </row>
    <row r="122" spans="4:5">
      <c r="D122" s="220"/>
      <c r="E122" s="220"/>
    </row>
    <row r="123" spans="4:5">
      <c r="D123" s="220"/>
      <c r="E123" s="220"/>
    </row>
    <row r="124" spans="4:5">
      <c r="D124" s="220"/>
      <c r="E124" s="220"/>
    </row>
    <row r="125" spans="4:5">
      <c r="D125" s="220"/>
      <c r="E125" s="220"/>
    </row>
    <row r="126" spans="4:5">
      <c r="D126" s="220"/>
      <c r="E126" s="220"/>
    </row>
    <row r="127" spans="4:5">
      <c r="D127" s="220"/>
      <c r="E127" s="220"/>
    </row>
    <row r="128" spans="4:5">
      <c r="D128" s="220"/>
      <c r="E128" s="220"/>
    </row>
    <row r="129" spans="4:5">
      <c r="D129" s="220"/>
      <c r="E129" s="220"/>
    </row>
    <row r="130" spans="4:5">
      <c r="D130" s="220"/>
      <c r="E130" s="220"/>
    </row>
    <row r="131" spans="4:5">
      <c r="D131" s="220"/>
      <c r="E131" s="220"/>
    </row>
    <row r="132" spans="4:5">
      <c r="D132" s="220"/>
      <c r="E132" s="220"/>
    </row>
    <row r="133" spans="4:5">
      <c r="D133" s="220"/>
      <c r="E133" s="220"/>
    </row>
    <row r="134" spans="4:5">
      <c r="D134" s="220"/>
      <c r="E134" s="220"/>
    </row>
    <row r="135" spans="4:5">
      <c r="D135" s="220"/>
      <c r="E135" s="220"/>
    </row>
    <row r="136" spans="4:5">
      <c r="D136" s="220"/>
      <c r="E136" s="220"/>
    </row>
    <row r="137" spans="4:5">
      <c r="D137" s="220"/>
      <c r="E137" s="220"/>
    </row>
    <row r="138" spans="4:5">
      <c r="D138" s="220"/>
      <c r="E138" s="220"/>
    </row>
    <row r="139" spans="4:5">
      <c r="D139" s="220"/>
      <c r="E139" s="220"/>
    </row>
    <row r="140" spans="4:5">
      <c r="D140" s="220"/>
      <c r="E140" s="220"/>
    </row>
    <row r="141" spans="4:5">
      <c r="D141" s="220"/>
      <c r="E141" s="220"/>
    </row>
    <row r="142" spans="4:5">
      <c r="D142" s="220"/>
      <c r="E142" s="220"/>
    </row>
    <row r="143" spans="4:5">
      <c r="D143" s="220"/>
      <c r="E143" s="220"/>
    </row>
    <row r="144" spans="4:5">
      <c r="D144" s="220"/>
      <c r="E144" s="220"/>
    </row>
    <row r="145" spans="4:5">
      <c r="D145" s="220"/>
      <c r="E145" s="220"/>
    </row>
    <row r="146" spans="4:5">
      <c r="D146" s="220"/>
      <c r="E146" s="220"/>
    </row>
    <row r="147" spans="4:5">
      <c r="D147" s="220"/>
      <c r="E147" s="220"/>
    </row>
    <row r="148" spans="4:5">
      <c r="D148" s="220"/>
      <c r="E148" s="220"/>
    </row>
    <row r="149" spans="4:5">
      <c r="D149" s="220"/>
      <c r="E149" s="220"/>
    </row>
  </sheetData>
  <sheetProtection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6D1C5-7B24-432D-B4B0-932E3D4C781D}">
  <sheetPr codeName="Hoja29"/>
  <dimension ref="A1:S812"/>
  <sheetViews>
    <sheetView showGridLines="0" workbookViewId="0">
      <pane ySplit="2" topLeftCell="A740" activePane="bottomLeft" state="frozen"/>
      <selection pane="bottomLeft" activeCell="U780" sqref="U780"/>
    </sheetView>
  </sheetViews>
  <sheetFormatPr baseColWidth="10" defaultColWidth="12" defaultRowHeight="15.75"/>
  <cols>
    <col min="1" max="1" width="8.6640625" style="238" bestFit="1" customWidth="1"/>
    <col min="2" max="2" width="29.33203125" customWidth="1"/>
    <col min="3" max="3" width="40.33203125" bestFit="1" customWidth="1"/>
  </cols>
  <sheetData>
    <row r="1" spans="1:19" ht="12">
      <c r="A1"/>
    </row>
    <row r="2" spans="1:19" ht="36">
      <c r="A2" s="221" t="s">
        <v>964</v>
      </c>
      <c r="B2" s="221" t="s">
        <v>965</v>
      </c>
      <c r="C2" s="221" t="s">
        <v>966</v>
      </c>
      <c r="D2" s="221" t="s">
        <v>967</v>
      </c>
      <c r="E2" s="221" t="s">
        <v>968</v>
      </c>
      <c r="F2" s="221" t="s">
        <v>969</v>
      </c>
      <c r="G2" s="221" t="s">
        <v>970</v>
      </c>
      <c r="H2" s="221" t="s">
        <v>971</v>
      </c>
      <c r="I2" s="221" t="s">
        <v>972</v>
      </c>
      <c r="J2" s="221" t="s">
        <v>973</v>
      </c>
      <c r="K2" s="221" t="s">
        <v>974</v>
      </c>
      <c r="L2" s="221" t="s">
        <v>975</v>
      </c>
      <c r="M2" s="221" t="s">
        <v>976</v>
      </c>
      <c r="N2" s="221" t="s">
        <v>977</v>
      </c>
      <c r="O2" s="221" t="s">
        <v>978</v>
      </c>
      <c r="P2" s="221" t="s">
        <v>979</v>
      </c>
      <c r="Q2" s="221" t="s">
        <v>980</v>
      </c>
      <c r="R2" s="221" t="s">
        <v>981</v>
      </c>
      <c r="S2" s="221" t="s">
        <v>982</v>
      </c>
    </row>
    <row r="3" spans="1:19" ht="12">
      <c r="A3" s="522">
        <v>1</v>
      </c>
      <c r="B3" s="523" t="str">
        <f>VLOOKUP(VALUE(A3),Metas!$A$3:$B$4999,2,0)</f>
        <v>Definir e implementar el 100% de una instancia de gobernanza y gobernabilidad en salud pública y Atención Primaria Social que intervenga los determinantes sociales de inequidades en salud en el territorio.</v>
      </c>
      <c r="C3" s="222" t="s">
        <v>983</v>
      </c>
      <c r="D3" s="223"/>
      <c r="E3" s="223"/>
      <c r="F3" s="223"/>
      <c r="G3" s="223"/>
      <c r="H3" s="223"/>
      <c r="I3" s="224"/>
      <c r="J3" s="224"/>
      <c r="K3" s="224"/>
      <c r="L3" s="224"/>
      <c r="M3" s="224"/>
      <c r="N3" s="223"/>
      <c r="O3" s="223"/>
      <c r="P3" s="224"/>
      <c r="Q3" s="224"/>
      <c r="R3" s="225">
        <f>+D3+F3+H3+J3+L3+N3+P3</f>
        <v>0</v>
      </c>
      <c r="S3" s="225">
        <f>+E3+G3+I3+K3+M3+O3+Q3</f>
        <v>0</v>
      </c>
    </row>
    <row r="4" spans="1:19" ht="12">
      <c r="A4" s="522"/>
      <c r="B4" s="523"/>
      <c r="C4" s="226" t="s">
        <v>984</v>
      </c>
      <c r="D4" s="223"/>
      <c r="E4" s="223"/>
      <c r="F4" s="223"/>
      <c r="G4" s="223"/>
      <c r="H4" s="223"/>
      <c r="I4" s="223"/>
      <c r="J4" s="223"/>
      <c r="K4" s="223"/>
      <c r="L4" s="223"/>
      <c r="M4" s="223"/>
      <c r="N4" s="223"/>
      <c r="O4" s="223"/>
      <c r="P4" s="223"/>
      <c r="Q4" s="223"/>
      <c r="R4" s="225">
        <f t="shared" ref="R4:S19" si="0">+D4+F4+H4+J4+L4+N4+P4</f>
        <v>0</v>
      </c>
      <c r="S4" s="225">
        <f t="shared" si="0"/>
        <v>0</v>
      </c>
    </row>
    <row r="5" spans="1:19" ht="12">
      <c r="A5" s="522"/>
      <c r="B5" s="523"/>
      <c r="C5" s="222" t="s">
        <v>985</v>
      </c>
      <c r="D5" s="224"/>
      <c r="E5" s="224"/>
      <c r="F5" s="224"/>
      <c r="G5" s="224"/>
      <c r="H5" s="224"/>
      <c r="I5" s="224"/>
      <c r="J5" s="224"/>
      <c r="K5" s="224"/>
      <c r="L5" s="224"/>
      <c r="M5" s="224"/>
      <c r="N5" s="224"/>
      <c r="O5" s="224"/>
      <c r="P5" s="224"/>
      <c r="Q5" s="224"/>
      <c r="R5" s="225">
        <f t="shared" si="0"/>
        <v>0</v>
      </c>
      <c r="S5" s="225">
        <f t="shared" si="0"/>
        <v>0</v>
      </c>
    </row>
    <row r="6" spans="1:19" ht="12">
      <c r="A6" s="522"/>
      <c r="B6" s="523"/>
      <c r="C6" s="222" t="s">
        <v>986</v>
      </c>
      <c r="D6" s="223"/>
      <c r="E6" s="223"/>
      <c r="F6" s="224"/>
      <c r="G6" s="224"/>
      <c r="H6" s="224"/>
      <c r="I6" s="224"/>
      <c r="J6" s="224"/>
      <c r="K6" s="224"/>
      <c r="L6" s="224"/>
      <c r="M6" s="224"/>
      <c r="N6" s="224"/>
      <c r="O6" s="224"/>
      <c r="P6" s="224"/>
      <c r="Q6" s="224"/>
      <c r="R6" s="225">
        <f t="shared" si="0"/>
        <v>0</v>
      </c>
      <c r="S6" s="225">
        <f t="shared" si="0"/>
        <v>0</v>
      </c>
    </row>
    <row r="7" spans="1:19" ht="12">
      <c r="A7" s="522"/>
      <c r="B7" s="523"/>
      <c r="C7" s="222" t="s">
        <v>987</v>
      </c>
      <c r="D7" s="223"/>
      <c r="E7" s="223"/>
      <c r="F7" s="224"/>
      <c r="G7" s="224"/>
      <c r="H7" s="224"/>
      <c r="I7" s="224"/>
      <c r="J7" s="224"/>
      <c r="K7" s="224"/>
      <c r="L7" s="224"/>
      <c r="M7" s="224"/>
      <c r="N7" s="224"/>
      <c r="O7" s="224"/>
      <c r="P7" s="224"/>
      <c r="Q7" s="224"/>
      <c r="R7" s="225">
        <f t="shared" si="0"/>
        <v>0</v>
      </c>
      <c r="S7" s="225">
        <f t="shared" si="0"/>
        <v>0</v>
      </c>
    </row>
    <row r="8" spans="1:19" ht="12">
      <c r="A8" s="522"/>
      <c r="B8" s="523"/>
      <c r="C8" s="226" t="s">
        <v>988</v>
      </c>
      <c r="D8" s="223"/>
      <c r="E8" s="223"/>
      <c r="F8" s="224"/>
      <c r="G8" s="224"/>
      <c r="H8" s="224"/>
      <c r="I8" s="224"/>
      <c r="J8" s="224"/>
      <c r="K8" s="224"/>
      <c r="L8" s="224"/>
      <c r="M8" s="224"/>
      <c r="N8" s="224"/>
      <c r="O8" s="224"/>
      <c r="P8" s="224"/>
      <c r="Q8" s="224"/>
      <c r="R8" s="225">
        <f t="shared" si="0"/>
        <v>0</v>
      </c>
      <c r="S8" s="225">
        <f t="shared" si="0"/>
        <v>0</v>
      </c>
    </row>
    <row r="9" spans="1:19" ht="12">
      <c r="A9" s="522"/>
      <c r="B9" s="523"/>
      <c r="C9" s="227" t="s">
        <v>989</v>
      </c>
      <c r="D9" s="228">
        <f t="shared" ref="D9:M9" si="1">SUM(D3:D8)</f>
        <v>0</v>
      </c>
      <c r="E9" s="228">
        <f t="shared" si="1"/>
        <v>0</v>
      </c>
      <c r="F9" s="228">
        <f t="shared" si="1"/>
        <v>0</v>
      </c>
      <c r="G9" s="228">
        <f t="shared" si="1"/>
        <v>0</v>
      </c>
      <c r="H9" s="228">
        <f t="shared" si="1"/>
        <v>0</v>
      </c>
      <c r="I9" s="228">
        <f t="shared" si="1"/>
        <v>0</v>
      </c>
      <c r="J9" s="228">
        <f t="shared" si="1"/>
        <v>0</v>
      </c>
      <c r="K9" s="228">
        <f t="shared" si="1"/>
        <v>0</v>
      </c>
      <c r="L9" s="228">
        <f t="shared" si="1"/>
        <v>0</v>
      </c>
      <c r="M9" s="228">
        <f t="shared" si="1"/>
        <v>0</v>
      </c>
      <c r="N9" s="228">
        <f>SUM(N3:N8)</f>
        <v>0</v>
      </c>
      <c r="O9" s="228">
        <f>SUM(O3:O8)</f>
        <v>0</v>
      </c>
      <c r="P9" s="228">
        <f>SUM(P3:P8)</f>
        <v>0</v>
      </c>
      <c r="Q9" s="228">
        <f>SUM(Q3:Q8)</f>
        <v>0</v>
      </c>
      <c r="R9" s="229">
        <f t="shared" si="0"/>
        <v>0</v>
      </c>
      <c r="S9" s="229">
        <f t="shared" si="0"/>
        <v>0</v>
      </c>
    </row>
    <row r="10" spans="1:19" ht="12">
      <c r="A10" s="522"/>
      <c r="B10" s="523"/>
      <c r="C10" s="222" t="s">
        <v>990</v>
      </c>
      <c r="D10" s="223"/>
      <c r="E10" s="223"/>
      <c r="F10" s="223"/>
      <c r="G10" s="223"/>
      <c r="H10" s="223"/>
      <c r="I10" s="224"/>
      <c r="J10" s="224"/>
      <c r="K10" s="224"/>
      <c r="L10" s="224"/>
      <c r="M10" s="224"/>
      <c r="N10" s="223"/>
      <c r="O10" s="223"/>
      <c r="P10" s="224"/>
      <c r="Q10" s="224"/>
      <c r="R10" s="225">
        <f t="shared" si="0"/>
        <v>0</v>
      </c>
      <c r="S10" s="225">
        <f t="shared" si="0"/>
        <v>0</v>
      </c>
    </row>
    <row r="11" spans="1:19" ht="12">
      <c r="A11" s="522"/>
      <c r="B11" s="523"/>
      <c r="C11" s="222" t="s">
        <v>991</v>
      </c>
      <c r="D11" s="223"/>
      <c r="E11" s="223"/>
      <c r="F11" s="223"/>
      <c r="G11" s="223"/>
      <c r="H11" s="223"/>
      <c r="I11" s="224"/>
      <c r="J11" s="224"/>
      <c r="K11" s="224"/>
      <c r="L11" s="224"/>
      <c r="M11" s="224"/>
      <c r="N11" s="223"/>
      <c r="O11" s="223"/>
      <c r="P11" s="224"/>
      <c r="Q11" s="224"/>
      <c r="R11" s="225">
        <f t="shared" si="0"/>
        <v>0</v>
      </c>
      <c r="S11" s="225">
        <f t="shared" si="0"/>
        <v>0</v>
      </c>
    </row>
    <row r="12" spans="1:19" ht="12">
      <c r="A12" s="522"/>
      <c r="B12" s="523"/>
      <c r="C12" s="230" t="s">
        <v>992</v>
      </c>
      <c r="D12" s="223"/>
      <c r="E12" s="223"/>
      <c r="F12" s="223"/>
      <c r="G12" s="223"/>
      <c r="H12" s="223"/>
      <c r="I12" s="224"/>
      <c r="J12" s="224"/>
      <c r="K12" s="224"/>
      <c r="L12" s="224"/>
      <c r="M12" s="224"/>
      <c r="N12" s="223"/>
      <c r="O12" s="223"/>
      <c r="P12" s="224"/>
      <c r="Q12" s="224"/>
      <c r="R12" s="225">
        <f t="shared" si="0"/>
        <v>0</v>
      </c>
      <c r="S12" s="225">
        <f t="shared" si="0"/>
        <v>0</v>
      </c>
    </row>
    <row r="13" spans="1:19" ht="12">
      <c r="A13" s="522"/>
      <c r="B13" s="523"/>
      <c r="C13" s="230" t="s">
        <v>993</v>
      </c>
      <c r="D13" s="223"/>
      <c r="E13" s="223"/>
      <c r="F13" s="223"/>
      <c r="G13" s="223"/>
      <c r="H13" s="223"/>
      <c r="I13" s="224"/>
      <c r="J13" s="224"/>
      <c r="K13" s="224"/>
      <c r="L13" s="224"/>
      <c r="M13" s="224"/>
      <c r="N13" s="223"/>
      <c r="O13" s="223"/>
      <c r="P13" s="224"/>
      <c r="Q13" s="224"/>
      <c r="R13" s="225">
        <f t="shared" si="0"/>
        <v>0</v>
      </c>
      <c r="S13" s="225">
        <f t="shared" si="0"/>
        <v>0</v>
      </c>
    </row>
    <row r="14" spans="1:19" ht="12">
      <c r="A14" s="522"/>
      <c r="B14" s="523"/>
      <c r="C14" s="230" t="s">
        <v>994</v>
      </c>
      <c r="D14" s="223"/>
      <c r="E14" s="223"/>
      <c r="F14" s="223"/>
      <c r="G14" s="223"/>
      <c r="H14" s="223"/>
      <c r="I14" s="224"/>
      <c r="J14" s="224"/>
      <c r="K14" s="224"/>
      <c r="L14" s="224"/>
      <c r="M14" s="224"/>
      <c r="N14" s="223"/>
      <c r="O14" s="223"/>
      <c r="P14" s="224"/>
      <c r="Q14" s="224"/>
      <c r="R14" s="225">
        <f t="shared" si="0"/>
        <v>0</v>
      </c>
      <c r="S14" s="225">
        <f t="shared" si="0"/>
        <v>0</v>
      </c>
    </row>
    <row r="15" spans="1:19" ht="12">
      <c r="A15" s="522"/>
      <c r="B15" s="523"/>
      <c r="C15" s="230" t="s">
        <v>995</v>
      </c>
      <c r="D15" s="223"/>
      <c r="E15" s="223"/>
      <c r="F15" s="223"/>
      <c r="G15" s="223"/>
      <c r="H15" s="223"/>
      <c r="I15" s="224"/>
      <c r="J15" s="224"/>
      <c r="K15" s="224"/>
      <c r="L15" s="224"/>
      <c r="M15" s="224"/>
      <c r="N15" s="223"/>
      <c r="O15" s="223"/>
      <c r="P15" s="224"/>
      <c r="Q15" s="224"/>
      <c r="R15" s="225">
        <f t="shared" si="0"/>
        <v>0</v>
      </c>
      <c r="S15" s="225">
        <f t="shared" si="0"/>
        <v>0</v>
      </c>
    </row>
    <row r="16" spans="1:19" ht="12">
      <c r="A16" s="522"/>
      <c r="B16" s="523"/>
      <c r="C16" s="230" t="s">
        <v>996</v>
      </c>
      <c r="D16" s="223"/>
      <c r="E16" s="223"/>
      <c r="F16" s="223"/>
      <c r="G16" s="223"/>
      <c r="H16" s="223"/>
      <c r="I16" s="224"/>
      <c r="J16" s="224"/>
      <c r="K16" s="224"/>
      <c r="L16" s="224"/>
      <c r="M16" s="224"/>
      <c r="N16" s="223"/>
      <c r="O16" s="223"/>
      <c r="P16" s="224"/>
      <c r="Q16" s="224"/>
      <c r="R16" s="225">
        <f t="shared" si="0"/>
        <v>0</v>
      </c>
      <c r="S16" s="225">
        <f t="shared" si="0"/>
        <v>0</v>
      </c>
    </row>
    <row r="17" spans="1:19" ht="12">
      <c r="A17" s="522"/>
      <c r="B17" s="523"/>
      <c r="C17" s="227" t="s">
        <v>997</v>
      </c>
      <c r="D17" s="228">
        <f t="shared" ref="D17:Q17" si="2">SUM(D9:D16)</f>
        <v>0</v>
      </c>
      <c r="E17" s="228">
        <f t="shared" si="2"/>
        <v>0</v>
      </c>
      <c r="F17" s="228">
        <f t="shared" si="2"/>
        <v>0</v>
      </c>
      <c r="G17" s="228">
        <f t="shared" si="2"/>
        <v>0</v>
      </c>
      <c r="H17" s="228">
        <f t="shared" si="2"/>
        <v>0</v>
      </c>
      <c r="I17" s="228">
        <f t="shared" si="2"/>
        <v>0</v>
      </c>
      <c r="J17" s="228">
        <f t="shared" si="2"/>
        <v>0</v>
      </c>
      <c r="K17" s="228">
        <f t="shared" si="2"/>
        <v>0</v>
      </c>
      <c r="L17" s="228">
        <f t="shared" si="2"/>
        <v>0</v>
      </c>
      <c r="M17" s="228">
        <f t="shared" si="2"/>
        <v>0</v>
      </c>
      <c r="N17" s="228">
        <f t="shared" si="2"/>
        <v>0</v>
      </c>
      <c r="O17" s="228">
        <f t="shared" si="2"/>
        <v>0</v>
      </c>
      <c r="P17" s="228">
        <f t="shared" si="2"/>
        <v>0</v>
      </c>
      <c r="Q17" s="228">
        <f t="shared" si="2"/>
        <v>0</v>
      </c>
      <c r="R17" s="228">
        <f t="shared" si="0"/>
        <v>0</v>
      </c>
      <c r="S17" s="228">
        <f>+E17+G17+I17+K17+M17+O17+Q17</f>
        <v>0</v>
      </c>
    </row>
    <row r="18" spans="1:19" ht="12">
      <c r="A18" s="522"/>
      <c r="B18" s="523"/>
      <c r="C18" s="231" t="s">
        <v>998</v>
      </c>
      <c r="D18" s="232"/>
      <c r="E18" s="232"/>
      <c r="F18" s="232"/>
      <c r="G18" s="232"/>
      <c r="H18" s="233"/>
      <c r="I18" s="232"/>
      <c r="J18" s="232"/>
      <c r="K18" s="232"/>
      <c r="L18" s="233"/>
      <c r="M18" s="233"/>
      <c r="N18" s="233"/>
      <c r="O18" s="233"/>
      <c r="P18" s="233"/>
      <c r="Q18" s="233"/>
      <c r="R18" s="234">
        <f>+D18+F18+H18+J18+L18+N18+P18</f>
        <v>0</v>
      </c>
      <c r="S18" s="234">
        <f>+E18+G18+I18+K18+M18+O18+Q18</f>
        <v>0</v>
      </c>
    </row>
    <row r="19" spans="1:19" ht="12.75" thickBot="1">
      <c r="A19" s="522"/>
      <c r="B19" s="523"/>
      <c r="C19" s="235" t="s">
        <v>999</v>
      </c>
      <c r="D19" s="223"/>
      <c r="E19" s="223"/>
      <c r="F19" s="223"/>
      <c r="G19" s="223"/>
      <c r="H19" s="223"/>
      <c r="I19" s="224"/>
      <c r="J19" s="224"/>
      <c r="K19" s="224"/>
      <c r="L19" s="224"/>
      <c r="M19" s="224"/>
      <c r="N19" s="223"/>
      <c r="O19" s="223"/>
      <c r="P19" s="224"/>
      <c r="Q19" s="224"/>
      <c r="R19" s="225">
        <f t="shared" si="0"/>
        <v>0</v>
      </c>
      <c r="S19" s="225">
        <f t="shared" si="0"/>
        <v>0</v>
      </c>
    </row>
    <row r="20" spans="1:19" ht="12">
      <c r="A20" s="522"/>
      <c r="B20" s="523"/>
      <c r="C20" s="236"/>
      <c r="D20" s="237">
        <f t="shared" ref="D20:S20" si="3">+D17</f>
        <v>0</v>
      </c>
      <c r="E20" s="237">
        <f t="shared" si="3"/>
        <v>0</v>
      </c>
      <c r="F20" s="237">
        <f t="shared" si="3"/>
        <v>0</v>
      </c>
      <c r="G20" s="237">
        <f t="shared" si="3"/>
        <v>0</v>
      </c>
      <c r="H20" s="237">
        <f t="shared" si="3"/>
        <v>0</v>
      </c>
      <c r="I20" s="237">
        <f t="shared" si="3"/>
        <v>0</v>
      </c>
      <c r="J20" s="237">
        <f t="shared" si="3"/>
        <v>0</v>
      </c>
      <c r="K20" s="237">
        <f t="shared" si="3"/>
        <v>0</v>
      </c>
      <c r="L20" s="237">
        <f t="shared" si="3"/>
        <v>0</v>
      </c>
      <c r="M20" s="237">
        <f t="shared" si="3"/>
        <v>0</v>
      </c>
      <c r="N20" s="237">
        <f t="shared" si="3"/>
        <v>0</v>
      </c>
      <c r="O20" s="237">
        <f t="shared" si="3"/>
        <v>0</v>
      </c>
      <c r="P20" s="237">
        <f t="shared" si="3"/>
        <v>0</v>
      </c>
      <c r="Q20" s="237">
        <f t="shared" si="3"/>
        <v>0</v>
      </c>
      <c r="R20" s="237">
        <f t="shared" si="3"/>
        <v>0</v>
      </c>
      <c r="S20" s="237">
        <f t="shared" si="3"/>
        <v>0</v>
      </c>
    </row>
    <row r="21" spans="1:19" ht="12" customHeight="1">
      <c r="A21" s="524">
        <v>2</v>
      </c>
      <c r="B21" s="523" t="str">
        <f>VLOOKUP(VALUE(A21),Metas!$A$3:$B$4999,2,0)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222" t="s">
        <v>983</v>
      </c>
      <c r="D21" s="223"/>
      <c r="E21" s="223"/>
      <c r="F21" s="223"/>
      <c r="G21" s="223"/>
      <c r="H21" s="223"/>
      <c r="I21" s="224"/>
      <c r="J21" s="224"/>
      <c r="K21" s="224"/>
      <c r="L21" s="224"/>
      <c r="M21" s="224"/>
      <c r="N21" s="223"/>
      <c r="O21" s="223"/>
      <c r="P21" s="224"/>
      <c r="Q21" s="224"/>
      <c r="R21" s="225">
        <f>+D21+F21+H21+J21+L21+N21+P21</f>
        <v>0</v>
      </c>
      <c r="S21" s="225">
        <f>+E21+G21+I21+K21+M21+O21+Q21</f>
        <v>0</v>
      </c>
    </row>
    <row r="22" spans="1:19" ht="12">
      <c r="A22" s="524"/>
      <c r="B22" s="523"/>
      <c r="C22" s="226" t="s">
        <v>984</v>
      </c>
      <c r="D22" s="223"/>
      <c r="E22" s="223"/>
      <c r="F22" s="223"/>
      <c r="G22" s="223"/>
      <c r="H22" s="223"/>
      <c r="I22" s="224"/>
      <c r="J22" s="224"/>
      <c r="K22" s="224"/>
      <c r="L22" s="224"/>
      <c r="M22" s="224"/>
      <c r="N22" s="223"/>
      <c r="O22" s="223"/>
      <c r="P22" s="224"/>
      <c r="Q22" s="224"/>
      <c r="R22" s="225">
        <f t="shared" ref="R22:S35" si="4">+D22+F22+H22+J22+L22+N22+P22</f>
        <v>0</v>
      </c>
      <c r="S22" s="225">
        <f t="shared" si="4"/>
        <v>0</v>
      </c>
    </row>
    <row r="23" spans="1:19" ht="12">
      <c r="A23" s="524"/>
      <c r="B23" s="523"/>
      <c r="C23" s="222" t="s">
        <v>985</v>
      </c>
      <c r="D23" s="223"/>
      <c r="E23" s="223"/>
      <c r="F23" s="223"/>
      <c r="G23" s="223"/>
      <c r="H23" s="223"/>
      <c r="I23" s="224"/>
      <c r="J23" s="224"/>
      <c r="K23" s="224"/>
      <c r="L23" s="224"/>
      <c r="M23" s="224"/>
      <c r="N23" s="223"/>
      <c r="O23" s="223"/>
      <c r="P23" s="224"/>
      <c r="Q23" s="224"/>
      <c r="R23" s="225">
        <f t="shared" si="4"/>
        <v>0</v>
      </c>
      <c r="S23" s="225">
        <f t="shared" si="4"/>
        <v>0</v>
      </c>
    </row>
    <row r="24" spans="1:19" ht="12">
      <c r="A24" s="524"/>
      <c r="B24" s="523"/>
      <c r="C24" s="222" t="s">
        <v>986</v>
      </c>
      <c r="D24" s="223"/>
      <c r="E24" s="223"/>
      <c r="F24" s="223"/>
      <c r="G24" s="223"/>
      <c r="H24" s="223"/>
      <c r="I24" s="224"/>
      <c r="J24" s="224"/>
      <c r="K24" s="224"/>
      <c r="L24" s="224"/>
      <c r="M24" s="224"/>
      <c r="N24" s="223"/>
      <c r="O24" s="223"/>
      <c r="P24" s="224"/>
      <c r="Q24" s="224"/>
      <c r="R24" s="225">
        <f t="shared" si="4"/>
        <v>0</v>
      </c>
      <c r="S24" s="225">
        <f t="shared" si="4"/>
        <v>0</v>
      </c>
    </row>
    <row r="25" spans="1:19" ht="12">
      <c r="A25" s="524"/>
      <c r="B25" s="523"/>
      <c r="C25" s="222" t="s">
        <v>987</v>
      </c>
      <c r="D25" s="223"/>
      <c r="E25" s="223"/>
      <c r="F25" s="223"/>
      <c r="G25" s="223"/>
      <c r="H25" s="223"/>
      <c r="I25" s="224"/>
      <c r="J25" s="224"/>
      <c r="K25" s="224"/>
      <c r="L25" s="224"/>
      <c r="M25" s="224"/>
      <c r="N25" s="223"/>
      <c r="O25" s="223"/>
      <c r="P25" s="224"/>
      <c r="Q25" s="224"/>
      <c r="R25" s="225">
        <f t="shared" si="4"/>
        <v>0</v>
      </c>
      <c r="S25" s="225">
        <f t="shared" si="4"/>
        <v>0</v>
      </c>
    </row>
    <row r="26" spans="1:19" ht="12">
      <c r="A26" s="524"/>
      <c r="B26" s="523"/>
      <c r="C26" s="226" t="s">
        <v>988</v>
      </c>
      <c r="D26" s="223"/>
      <c r="E26" s="223"/>
      <c r="F26" s="223"/>
      <c r="G26" s="223"/>
      <c r="H26" s="223"/>
      <c r="I26" s="224"/>
      <c r="J26" s="224"/>
      <c r="K26" s="224"/>
      <c r="L26" s="224"/>
      <c r="M26" s="224"/>
      <c r="N26" s="223"/>
      <c r="O26" s="223"/>
      <c r="P26" s="224"/>
      <c r="Q26" s="224"/>
      <c r="R26" s="225">
        <f t="shared" si="4"/>
        <v>0</v>
      </c>
      <c r="S26" s="225">
        <f t="shared" si="4"/>
        <v>0</v>
      </c>
    </row>
    <row r="27" spans="1:19" ht="12">
      <c r="A27" s="524"/>
      <c r="B27" s="523"/>
      <c r="C27" s="227" t="s">
        <v>989</v>
      </c>
      <c r="D27" s="228">
        <f t="shared" ref="D27:M27" si="5">SUM(D21:D26)</f>
        <v>0</v>
      </c>
      <c r="E27" s="228">
        <f t="shared" si="5"/>
        <v>0</v>
      </c>
      <c r="F27" s="228">
        <f t="shared" si="5"/>
        <v>0</v>
      </c>
      <c r="G27" s="228">
        <f t="shared" si="5"/>
        <v>0</v>
      </c>
      <c r="H27" s="228">
        <f t="shared" si="5"/>
        <v>0</v>
      </c>
      <c r="I27" s="228">
        <f t="shared" si="5"/>
        <v>0</v>
      </c>
      <c r="J27" s="228">
        <f t="shared" si="5"/>
        <v>0</v>
      </c>
      <c r="K27" s="228">
        <f t="shared" si="5"/>
        <v>0</v>
      </c>
      <c r="L27" s="228">
        <f t="shared" si="5"/>
        <v>0</v>
      </c>
      <c r="M27" s="228">
        <f t="shared" si="5"/>
        <v>0</v>
      </c>
      <c r="N27" s="228">
        <f>SUM(N21:N26)</f>
        <v>0</v>
      </c>
      <c r="O27" s="228">
        <f>SUM(O21:O26)</f>
        <v>0</v>
      </c>
      <c r="P27" s="228">
        <f>SUM(P21:P26)</f>
        <v>0</v>
      </c>
      <c r="Q27" s="228">
        <f>SUM(Q21:Q26)</f>
        <v>0</v>
      </c>
      <c r="R27" s="229">
        <f t="shared" si="4"/>
        <v>0</v>
      </c>
      <c r="S27" s="229">
        <f t="shared" si="4"/>
        <v>0</v>
      </c>
    </row>
    <row r="28" spans="1:19" ht="12">
      <c r="A28" s="524"/>
      <c r="B28" s="523"/>
      <c r="C28" s="222" t="s">
        <v>990</v>
      </c>
      <c r="D28" s="223"/>
      <c r="E28" s="223"/>
      <c r="F28" s="223"/>
      <c r="G28" s="223"/>
      <c r="H28" s="223"/>
      <c r="I28" s="224"/>
      <c r="J28" s="224"/>
      <c r="K28" s="224"/>
      <c r="L28" s="224"/>
      <c r="M28" s="224"/>
      <c r="N28" s="223"/>
      <c r="O28" s="223"/>
      <c r="P28" s="224"/>
      <c r="Q28" s="224"/>
      <c r="R28" s="225">
        <f t="shared" si="4"/>
        <v>0</v>
      </c>
      <c r="S28" s="225">
        <f t="shared" si="4"/>
        <v>0</v>
      </c>
    </row>
    <row r="29" spans="1:19" ht="12">
      <c r="A29" s="524"/>
      <c r="B29" s="523"/>
      <c r="C29" s="222" t="s">
        <v>991</v>
      </c>
      <c r="D29" s="223"/>
      <c r="E29" s="223"/>
      <c r="F29" s="223"/>
      <c r="G29" s="223"/>
      <c r="H29" s="223"/>
      <c r="I29" s="224"/>
      <c r="J29" s="224"/>
      <c r="K29" s="224"/>
      <c r="L29" s="224"/>
      <c r="M29" s="224"/>
      <c r="N29" s="223"/>
      <c r="O29" s="223"/>
      <c r="P29" s="224"/>
      <c r="Q29" s="224"/>
      <c r="R29" s="225">
        <f t="shared" si="4"/>
        <v>0</v>
      </c>
      <c r="S29" s="225">
        <f t="shared" si="4"/>
        <v>0</v>
      </c>
    </row>
    <row r="30" spans="1:19" ht="12">
      <c r="A30" s="524"/>
      <c r="B30" s="523"/>
      <c r="C30" s="230" t="s">
        <v>992</v>
      </c>
      <c r="D30" s="223"/>
      <c r="E30" s="223"/>
      <c r="F30" s="223"/>
      <c r="G30" s="223"/>
      <c r="H30" s="223"/>
      <c r="I30" s="224"/>
      <c r="J30" s="224"/>
      <c r="K30" s="224"/>
      <c r="L30" s="224"/>
      <c r="M30" s="224"/>
      <c r="N30" s="223"/>
      <c r="O30" s="223"/>
      <c r="P30" s="224"/>
      <c r="Q30" s="224"/>
      <c r="R30" s="225">
        <f t="shared" si="4"/>
        <v>0</v>
      </c>
      <c r="S30" s="225">
        <f t="shared" si="4"/>
        <v>0</v>
      </c>
    </row>
    <row r="31" spans="1:19" ht="12">
      <c r="A31" s="524"/>
      <c r="B31" s="523"/>
      <c r="C31" s="230" t="s">
        <v>993</v>
      </c>
      <c r="D31" s="223"/>
      <c r="E31" s="223"/>
      <c r="F31" s="223"/>
      <c r="G31" s="223"/>
      <c r="H31" s="223"/>
      <c r="I31" s="224"/>
      <c r="J31" s="224"/>
      <c r="K31" s="224"/>
      <c r="L31" s="224"/>
      <c r="M31" s="224"/>
      <c r="N31" s="223"/>
      <c r="O31" s="223"/>
      <c r="P31" s="224"/>
      <c r="Q31" s="224"/>
      <c r="R31" s="225">
        <f t="shared" si="4"/>
        <v>0</v>
      </c>
      <c r="S31" s="225">
        <f t="shared" si="4"/>
        <v>0</v>
      </c>
    </row>
    <row r="32" spans="1:19" ht="12">
      <c r="A32" s="524"/>
      <c r="B32" s="523"/>
      <c r="C32" s="230" t="s">
        <v>994</v>
      </c>
      <c r="D32" s="223"/>
      <c r="E32" s="223"/>
      <c r="F32" s="223"/>
      <c r="G32" s="223"/>
      <c r="H32" s="223"/>
      <c r="I32" s="224"/>
      <c r="J32" s="224"/>
      <c r="K32" s="224"/>
      <c r="L32" s="224"/>
      <c r="M32" s="224"/>
      <c r="N32" s="223"/>
      <c r="O32" s="223"/>
      <c r="P32" s="224"/>
      <c r="Q32" s="224"/>
      <c r="R32" s="225">
        <f t="shared" si="4"/>
        <v>0</v>
      </c>
      <c r="S32" s="225">
        <f t="shared" si="4"/>
        <v>0</v>
      </c>
    </row>
    <row r="33" spans="1:19" ht="12">
      <c r="A33" s="524"/>
      <c r="B33" s="523"/>
      <c r="C33" s="230" t="s">
        <v>995</v>
      </c>
      <c r="D33" s="223"/>
      <c r="E33" s="223"/>
      <c r="F33" s="223"/>
      <c r="G33" s="223"/>
      <c r="H33" s="223"/>
      <c r="I33" s="224"/>
      <c r="J33" s="224"/>
      <c r="K33" s="224"/>
      <c r="L33" s="224"/>
      <c r="M33" s="224"/>
      <c r="N33" s="223"/>
      <c r="O33" s="223"/>
      <c r="P33" s="224"/>
      <c r="Q33" s="224"/>
      <c r="R33" s="225">
        <f t="shared" si="4"/>
        <v>0</v>
      </c>
      <c r="S33" s="225">
        <f t="shared" si="4"/>
        <v>0</v>
      </c>
    </row>
    <row r="34" spans="1:19" ht="12">
      <c r="A34" s="524"/>
      <c r="B34" s="523"/>
      <c r="C34" s="230" t="s">
        <v>996</v>
      </c>
      <c r="D34" s="223"/>
      <c r="E34" s="223"/>
      <c r="F34" s="223"/>
      <c r="G34" s="223"/>
      <c r="H34" s="223"/>
      <c r="I34" s="224"/>
      <c r="J34" s="224"/>
      <c r="K34" s="224"/>
      <c r="L34" s="224"/>
      <c r="M34" s="224"/>
      <c r="N34" s="223"/>
      <c r="O34" s="223"/>
      <c r="P34" s="224"/>
      <c r="Q34" s="224"/>
      <c r="R34" s="225">
        <f t="shared" si="4"/>
        <v>0</v>
      </c>
      <c r="S34" s="225">
        <f t="shared" si="4"/>
        <v>0</v>
      </c>
    </row>
    <row r="35" spans="1:19" ht="12">
      <c r="A35" s="524"/>
      <c r="B35" s="523"/>
      <c r="C35" s="227" t="s">
        <v>997</v>
      </c>
      <c r="D35" s="228">
        <f t="shared" ref="D35:Q35" si="6">SUM(D27:D34)</f>
        <v>0</v>
      </c>
      <c r="E35" s="228">
        <f t="shared" si="6"/>
        <v>0</v>
      </c>
      <c r="F35" s="228">
        <f t="shared" si="6"/>
        <v>0</v>
      </c>
      <c r="G35" s="228">
        <f t="shared" si="6"/>
        <v>0</v>
      </c>
      <c r="H35" s="228">
        <f t="shared" si="6"/>
        <v>0</v>
      </c>
      <c r="I35" s="228">
        <f t="shared" si="6"/>
        <v>0</v>
      </c>
      <c r="J35" s="228">
        <f t="shared" si="6"/>
        <v>0</v>
      </c>
      <c r="K35" s="228">
        <f t="shared" si="6"/>
        <v>0</v>
      </c>
      <c r="L35" s="228">
        <f t="shared" si="6"/>
        <v>0</v>
      </c>
      <c r="M35" s="228">
        <f t="shared" si="6"/>
        <v>0</v>
      </c>
      <c r="N35" s="228">
        <f t="shared" si="6"/>
        <v>0</v>
      </c>
      <c r="O35" s="228">
        <f t="shared" si="6"/>
        <v>0</v>
      </c>
      <c r="P35" s="228">
        <f t="shared" si="6"/>
        <v>0</v>
      </c>
      <c r="Q35" s="228">
        <f t="shared" si="6"/>
        <v>0</v>
      </c>
      <c r="R35" s="228">
        <f t="shared" si="4"/>
        <v>0</v>
      </c>
      <c r="S35" s="228">
        <f>+E35+G35+I35+K35+M35+O35+Q35</f>
        <v>0</v>
      </c>
    </row>
    <row r="36" spans="1:19" ht="12">
      <c r="A36" s="524"/>
      <c r="B36" s="523"/>
      <c r="C36" s="231" t="s">
        <v>998</v>
      </c>
      <c r="D36" s="232"/>
      <c r="E36" s="232"/>
      <c r="F36" s="232"/>
      <c r="G36" s="232"/>
      <c r="H36" s="233"/>
      <c r="I36" s="232"/>
      <c r="J36" s="232"/>
      <c r="K36" s="232"/>
      <c r="L36" s="233"/>
      <c r="M36" s="233"/>
      <c r="N36" s="233"/>
      <c r="O36" s="233"/>
      <c r="P36" s="233"/>
      <c r="Q36" s="233"/>
      <c r="R36" s="234">
        <f>+D36+F36+H36+J36+L36+N36+P36</f>
        <v>0</v>
      </c>
      <c r="S36" s="234">
        <f>+E36+G36+I36+K36+M36+O36+Q36</f>
        <v>0</v>
      </c>
    </row>
    <row r="37" spans="1:19" ht="12.75" thickBot="1">
      <c r="A37" s="524"/>
      <c r="B37" s="523"/>
      <c r="C37" s="235" t="s">
        <v>999</v>
      </c>
      <c r="D37" s="223"/>
      <c r="E37" s="223"/>
      <c r="F37" s="223"/>
      <c r="G37" s="223"/>
      <c r="H37" s="223"/>
      <c r="I37" s="224"/>
      <c r="J37" s="224"/>
      <c r="K37" s="224"/>
      <c r="L37" s="224"/>
      <c r="M37" s="224"/>
      <c r="N37" s="223"/>
      <c r="O37" s="223"/>
      <c r="P37" s="224"/>
      <c r="Q37" s="224"/>
      <c r="R37" s="225">
        <f>+D37+F37+H37+J37+L37+N37+P37</f>
        <v>0</v>
      </c>
      <c r="S37" s="225">
        <f>+E37+G37+I37+K37+M37+O37+Q37</f>
        <v>0</v>
      </c>
    </row>
    <row r="38" spans="1:19" ht="12">
      <c r="A38" s="524"/>
      <c r="B38" s="523"/>
      <c r="C38" s="236"/>
      <c r="D38" s="237">
        <f t="shared" ref="D38:S38" si="7">+D35</f>
        <v>0</v>
      </c>
      <c r="E38" s="237">
        <f t="shared" si="7"/>
        <v>0</v>
      </c>
      <c r="F38" s="237">
        <f t="shared" si="7"/>
        <v>0</v>
      </c>
      <c r="G38" s="237">
        <f t="shared" si="7"/>
        <v>0</v>
      </c>
      <c r="H38" s="237">
        <f t="shared" si="7"/>
        <v>0</v>
      </c>
      <c r="I38" s="237">
        <f t="shared" si="7"/>
        <v>0</v>
      </c>
      <c r="J38" s="237">
        <f t="shared" si="7"/>
        <v>0</v>
      </c>
      <c r="K38" s="237">
        <f t="shared" si="7"/>
        <v>0</v>
      </c>
      <c r="L38" s="237">
        <f t="shared" si="7"/>
        <v>0</v>
      </c>
      <c r="M38" s="237">
        <f t="shared" si="7"/>
        <v>0</v>
      </c>
      <c r="N38" s="237">
        <f t="shared" si="7"/>
        <v>0</v>
      </c>
      <c r="O38" s="237">
        <f t="shared" si="7"/>
        <v>0</v>
      </c>
      <c r="P38" s="237">
        <f t="shared" si="7"/>
        <v>0</v>
      </c>
      <c r="Q38" s="237">
        <f t="shared" si="7"/>
        <v>0</v>
      </c>
      <c r="R38" s="237">
        <f t="shared" si="7"/>
        <v>0</v>
      </c>
      <c r="S38" s="237">
        <f t="shared" si="7"/>
        <v>0</v>
      </c>
    </row>
    <row r="39" spans="1:19" ht="12">
      <c r="A39" s="522">
        <v>3</v>
      </c>
      <c r="B39" s="523" t="str">
        <f>VLOOKUP(VALUE(A39),Metas!$A$3:$B$4999,2,0)</f>
        <v>Implementar el 100% de la línea de gestión de políticas y planes de interés en salud pública para el fortalecimiento de la gobernanza y la gobernabilidad (Subsecretaría de Salud Pública).</v>
      </c>
      <c r="C39" s="222" t="s">
        <v>983</v>
      </c>
      <c r="D39" s="223"/>
      <c r="E39" s="223"/>
      <c r="F39" s="223"/>
      <c r="G39" s="223"/>
      <c r="H39" s="223"/>
      <c r="I39" s="224"/>
      <c r="J39" s="224"/>
      <c r="K39" s="224"/>
      <c r="L39" s="224"/>
      <c r="M39" s="224"/>
      <c r="N39" s="223"/>
      <c r="O39" s="223"/>
      <c r="P39" s="224"/>
      <c r="Q39" s="224"/>
      <c r="R39" s="225">
        <f>+D39+F39+H39+J39+L39+N39+P39</f>
        <v>0</v>
      </c>
      <c r="S39" s="225">
        <f>+E39+G39+I39+K39+M39+O39+Q39</f>
        <v>0</v>
      </c>
    </row>
    <row r="40" spans="1:19" ht="12">
      <c r="A40" s="522"/>
      <c r="B40" s="523"/>
      <c r="C40" s="226" t="s">
        <v>984</v>
      </c>
      <c r="D40" s="223"/>
      <c r="E40" s="223"/>
      <c r="F40" s="223"/>
      <c r="G40" s="223"/>
      <c r="H40" s="223"/>
      <c r="I40" s="223"/>
      <c r="J40" s="223"/>
      <c r="K40" s="223"/>
      <c r="L40" s="223"/>
      <c r="M40" s="223"/>
      <c r="N40" s="223"/>
      <c r="O40" s="223"/>
      <c r="P40" s="223"/>
      <c r="Q40" s="223"/>
      <c r="R40" s="225">
        <f t="shared" ref="R40:R53" si="8">+D40+F40+H40+J40+L40+N40+P40</f>
        <v>0</v>
      </c>
      <c r="S40" s="225">
        <f t="shared" ref="S40:S52" si="9">+E40+G40+I40+K40+M40+O40+Q40</f>
        <v>0</v>
      </c>
    </row>
    <row r="41" spans="1:19" ht="12">
      <c r="A41" s="522"/>
      <c r="B41" s="523"/>
      <c r="C41" s="222" t="s">
        <v>985</v>
      </c>
      <c r="D41" s="224"/>
      <c r="E41" s="224"/>
      <c r="F41" s="224"/>
      <c r="G41" s="224"/>
      <c r="H41" s="224"/>
      <c r="I41" s="224"/>
      <c r="J41" s="224"/>
      <c r="K41" s="224"/>
      <c r="L41" s="224"/>
      <c r="M41" s="224"/>
      <c r="N41" s="224"/>
      <c r="O41" s="224"/>
      <c r="P41" s="224"/>
      <c r="Q41" s="224"/>
      <c r="R41" s="225">
        <f t="shared" si="8"/>
        <v>0</v>
      </c>
      <c r="S41" s="225">
        <f t="shared" si="9"/>
        <v>0</v>
      </c>
    </row>
    <row r="42" spans="1:19" ht="12">
      <c r="A42" s="522"/>
      <c r="B42" s="523"/>
      <c r="C42" s="222" t="s">
        <v>986</v>
      </c>
      <c r="D42" s="223"/>
      <c r="E42" s="223"/>
      <c r="F42" s="224"/>
      <c r="G42" s="224"/>
      <c r="H42" s="224"/>
      <c r="I42" s="224"/>
      <c r="J42" s="224"/>
      <c r="K42" s="224"/>
      <c r="L42" s="224"/>
      <c r="M42" s="224"/>
      <c r="N42" s="224"/>
      <c r="O42" s="224"/>
      <c r="P42" s="224"/>
      <c r="Q42" s="224"/>
      <c r="R42" s="225">
        <f t="shared" si="8"/>
        <v>0</v>
      </c>
      <c r="S42" s="225">
        <f t="shared" si="9"/>
        <v>0</v>
      </c>
    </row>
    <row r="43" spans="1:19" ht="12">
      <c r="A43" s="522"/>
      <c r="B43" s="523"/>
      <c r="C43" s="222" t="s">
        <v>987</v>
      </c>
      <c r="D43" s="223"/>
      <c r="E43" s="223"/>
      <c r="F43" s="224"/>
      <c r="G43" s="224"/>
      <c r="H43" s="224"/>
      <c r="I43" s="224"/>
      <c r="J43" s="224"/>
      <c r="K43" s="224"/>
      <c r="L43" s="224"/>
      <c r="M43" s="224"/>
      <c r="N43" s="224"/>
      <c r="O43" s="224"/>
      <c r="P43" s="224"/>
      <c r="Q43" s="224"/>
      <c r="R43" s="225">
        <f t="shared" si="8"/>
        <v>0</v>
      </c>
      <c r="S43" s="225">
        <f t="shared" si="9"/>
        <v>0</v>
      </c>
    </row>
    <row r="44" spans="1:19" ht="12">
      <c r="A44" s="522"/>
      <c r="B44" s="523"/>
      <c r="C44" s="226" t="s">
        <v>988</v>
      </c>
      <c r="D44" s="223"/>
      <c r="E44" s="223"/>
      <c r="F44" s="224"/>
      <c r="G44" s="224"/>
      <c r="H44" s="224"/>
      <c r="I44" s="224"/>
      <c r="J44" s="224"/>
      <c r="K44" s="224"/>
      <c r="L44" s="224"/>
      <c r="M44" s="224"/>
      <c r="N44" s="224"/>
      <c r="O44" s="224"/>
      <c r="P44" s="224"/>
      <c r="Q44" s="224"/>
      <c r="R44" s="225">
        <f t="shared" si="8"/>
        <v>0</v>
      </c>
      <c r="S44" s="225">
        <f t="shared" si="9"/>
        <v>0</v>
      </c>
    </row>
    <row r="45" spans="1:19" ht="12">
      <c r="A45" s="522"/>
      <c r="B45" s="523"/>
      <c r="C45" s="227" t="s">
        <v>989</v>
      </c>
      <c r="D45" s="228">
        <f t="shared" ref="D45:M45" si="10">SUM(D39:D44)</f>
        <v>0</v>
      </c>
      <c r="E45" s="228">
        <f t="shared" si="10"/>
        <v>0</v>
      </c>
      <c r="F45" s="228">
        <f t="shared" si="10"/>
        <v>0</v>
      </c>
      <c r="G45" s="228">
        <f t="shared" si="10"/>
        <v>0</v>
      </c>
      <c r="H45" s="228">
        <f t="shared" si="10"/>
        <v>0</v>
      </c>
      <c r="I45" s="228">
        <f t="shared" si="10"/>
        <v>0</v>
      </c>
      <c r="J45" s="228">
        <f t="shared" si="10"/>
        <v>0</v>
      </c>
      <c r="K45" s="228">
        <f t="shared" si="10"/>
        <v>0</v>
      </c>
      <c r="L45" s="228">
        <f t="shared" si="10"/>
        <v>0</v>
      </c>
      <c r="M45" s="228">
        <f t="shared" si="10"/>
        <v>0</v>
      </c>
      <c r="N45" s="228">
        <f>SUM(N39:N44)</f>
        <v>0</v>
      </c>
      <c r="O45" s="228">
        <f>SUM(O39:O44)</f>
        <v>0</v>
      </c>
      <c r="P45" s="228">
        <f>SUM(P39:P44)</f>
        <v>0</v>
      </c>
      <c r="Q45" s="228">
        <f>SUM(Q39:Q44)</f>
        <v>0</v>
      </c>
      <c r="R45" s="229">
        <f t="shared" si="8"/>
        <v>0</v>
      </c>
      <c r="S45" s="229">
        <f t="shared" si="9"/>
        <v>0</v>
      </c>
    </row>
    <row r="46" spans="1:19" ht="12">
      <c r="A46" s="522"/>
      <c r="B46" s="523"/>
      <c r="C46" s="222" t="s">
        <v>990</v>
      </c>
      <c r="D46" s="223"/>
      <c r="E46" s="223"/>
      <c r="F46" s="223"/>
      <c r="G46" s="223"/>
      <c r="H46" s="223"/>
      <c r="I46" s="224"/>
      <c r="J46" s="224"/>
      <c r="K46" s="224"/>
      <c r="L46" s="224"/>
      <c r="M46" s="224"/>
      <c r="N46" s="223"/>
      <c r="O46" s="223"/>
      <c r="P46" s="224"/>
      <c r="Q46" s="224"/>
      <c r="R46" s="225">
        <f t="shared" si="8"/>
        <v>0</v>
      </c>
      <c r="S46" s="225">
        <f t="shared" si="9"/>
        <v>0</v>
      </c>
    </row>
    <row r="47" spans="1:19" ht="12">
      <c r="A47" s="522"/>
      <c r="B47" s="523"/>
      <c r="C47" s="222" t="s">
        <v>991</v>
      </c>
      <c r="D47" s="223"/>
      <c r="E47" s="223"/>
      <c r="F47" s="223"/>
      <c r="G47" s="223"/>
      <c r="H47" s="223"/>
      <c r="I47" s="224"/>
      <c r="J47" s="224"/>
      <c r="K47" s="224"/>
      <c r="L47" s="224"/>
      <c r="M47" s="224"/>
      <c r="N47" s="223"/>
      <c r="O47" s="223"/>
      <c r="P47" s="224"/>
      <c r="Q47" s="224"/>
      <c r="R47" s="225">
        <f t="shared" si="8"/>
        <v>0</v>
      </c>
      <c r="S47" s="225">
        <f t="shared" si="9"/>
        <v>0</v>
      </c>
    </row>
    <row r="48" spans="1:19" ht="12">
      <c r="A48" s="522"/>
      <c r="B48" s="523"/>
      <c r="C48" s="230" t="s">
        <v>992</v>
      </c>
      <c r="D48" s="223"/>
      <c r="E48" s="223"/>
      <c r="F48" s="223"/>
      <c r="G48" s="223"/>
      <c r="H48" s="223"/>
      <c r="I48" s="224"/>
      <c r="J48" s="224"/>
      <c r="K48" s="224"/>
      <c r="L48" s="224"/>
      <c r="M48" s="224"/>
      <c r="N48" s="223"/>
      <c r="O48" s="223"/>
      <c r="P48" s="224"/>
      <c r="Q48" s="224"/>
      <c r="R48" s="225">
        <f t="shared" si="8"/>
        <v>0</v>
      </c>
      <c r="S48" s="225">
        <f t="shared" si="9"/>
        <v>0</v>
      </c>
    </row>
    <row r="49" spans="1:19" ht="12">
      <c r="A49" s="522"/>
      <c r="B49" s="523"/>
      <c r="C49" s="230" t="s">
        <v>993</v>
      </c>
      <c r="D49" s="223"/>
      <c r="E49" s="223"/>
      <c r="F49" s="223"/>
      <c r="G49" s="223"/>
      <c r="H49" s="223"/>
      <c r="I49" s="224"/>
      <c r="J49" s="224"/>
      <c r="K49" s="224"/>
      <c r="L49" s="224"/>
      <c r="M49" s="224"/>
      <c r="N49" s="223"/>
      <c r="O49" s="223"/>
      <c r="P49" s="224"/>
      <c r="Q49" s="224"/>
      <c r="R49" s="225">
        <f t="shared" si="8"/>
        <v>0</v>
      </c>
      <c r="S49" s="225">
        <f t="shared" si="9"/>
        <v>0</v>
      </c>
    </row>
    <row r="50" spans="1:19" ht="12">
      <c r="A50" s="522"/>
      <c r="B50" s="523"/>
      <c r="C50" s="230" t="s">
        <v>994</v>
      </c>
      <c r="D50" s="223"/>
      <c r="E50" s="223"/>
      <c r="F50" s="223"/>
      <c r="G50" s="223"/>
      <c r="H50" s="223"/>
      <c r="I50" s="224"/>
      <c r="J50" s="224"/>
      <c r="K50" s="224"/>
      <c r="L50" s="224"/>
      <c r="M50" s="224"/>
      <c r="N50" s="223"/>
      <c r="O50" s="223"/>
      <c r="P50" s="224"/>
      <c r="Q50" s="224"/>
      <c r="R50" s="225">
        <f t="shared" si="8"/>
        <v>0</v>
      </c>
      <c r="S50" s="225">
        <f t="shared" si="9"/>
        <v>0</v>
      </c>
    </row>
    <row r="51" spans="1:19" ht="12">
      <c r="A51" s="522"/>
      <c r="B51" s="523"/>
      <c r="C51" s="230" t="s">
        <v>995</v>
      </c>
      <c r="D51" s="223"/>
      <c r="E51" s="223"/>
      <c r="F51" s="223"/>
      <c r="G51" s="223"/>
      <c r="H51" s="223"/>
      <c r="I51" s="224"/>
      <c r="J51" s="224"/>
      <c r="K51" s="224"/>
      <c r="L51" s="224"/>
      <c r="M51" s="224"/>
      <c r="N51" s="223"/>
      <c r="O51" s="223"/>
      <c r="P51" s="224"/>
      <c r="Q51" s="224"/>
      <c r="R51" s="225">
        <f t="shared" si="8"/>
        <v>0</v>
      </c>
      <c r="S51" s="225">
        <f t="shared" si="9"/>
        <v>0</v>
      </c>
    </row>
    <row r="52" spans="1:19" ht="12">
      <c r="A52" s="522"/>
      <c r="B52" s="523"/>
      <c r="C52" s="230" t="s">
        <v>996</v>
      </c>
      <c r="D52" s="223"/>
      <c r="E52" s="223"/>
      <c r="F52" s="223"/>
      <c r="G52" s="223"/>
      <c r="H52" s="223"/>
      <c r="I52" s="224"/>
      <c r="J52" s="224"/>
      <c r="K52" s="224"/>
      <c r="L52" s="224"/>
      <c r="M52" s="224"/>
      <c r="N52" s="223"/>
      <c r="O52" s="223"/>
      <c r="P52" s="224"/>
      <c r="Q52" s="224"/>
      <c r="R52" s="225">
        <f t="shared" si="8"/>
        <v>0</v>
      </c>
      <c r="S52" s="225">
        <f t="shared" si="9"/>
        <v>0</v>
      </c>
    </row>
    <row r="53" spans="1:19" ht="12">
      <c r="A53" s="522"/>
      <c r="B53" s="523"/>
      <c r="C53" s="227" t="s">
        <v>997</v>
      </c>
      <c r="D53" s="228">
        <f t="shared" ref="D53:Q53" si="11">SUM(D45:D52)</f>
        <v>0</v>
      </c>
      <c r="E53" s="228">
        <f t="shared" si="11"/>
        <v>0</v>
      </c>
      <c r="F53" s="228">
        <f t="shared" si="11"/>
        <v>0</v>
      </c>
      <c r="G53" s="228">
        <f t="shared" si="11"/>
        <v>0</v>
      </c>
      <c r="H53" s="228">
        <f t="shared" si="11"/>
        <v>0</v>
      </c>
      <c r="I53" s="228">
        <f t="shared" si="11"/>
        <v>0</v>
      </c>
      <c r="J53" s="228">
        <f t="shared" si="11"/>
        <v>0</v>
      </c>
      <c r="K53" s="228">
        <f t="shared" si="11"/>
        <v>0</v>
      </c>
      <c r="L53" s="228">
        <f t="shared" si="11"/>
        <v>0</v>
      </c>
      <c r="M53" s="228">
        <f t="shared" si="11"/>
        <v>0</v>
      </c>
      <c r="N53" s="228">
        <f t="shared" si="11"/>
        <v>0</v>
      </c>
      <c r="O53" s="228">
        <f t="shared" si="11"/>
        <v>0</v>
      </c>
      <c r="P53" s="228">
        <f t="shared" si="11"/>
        <v>0</v>
      </c>
      <c r="Q53" s="228">
        <f t="shared" si="11"/>
        <v>0</v>
      </c>
      <c r="R53" s="228">
        <f t="shared" si="8"/>
        <v>0</v>
      </c>
      <c r="S53" s="228">
        <f>+E53+G53+I53+K53+M53+O53+Q53</f>
        <v>0</v>
      </c>
    </row>
    <row r="54" spans="1:19" ht="12">
      <c r="A54" s="522"/>
      <c r="B54" s="523"/>
      <c r="C54" s="231" t="s">
        <v>998</v>
      </c>
      <c r="D54" s="232"/>
      <c r="E54" s="232"/>
      <c r="F54" s="232"/>
      <c r="G54" s="232"/>
      <c r="H54" s="233"/>
      <c r="I54" s="232"/>
      <c r="J54" s="232"/>
      <c r="K54" s="232"/>
      <c r="L54" s="233"/>
      <c r="M54" s="233"/>
      <c r="N54" s="233"/>
      <c r="O54" s="233"/>
      <c r="P54" s="233"/>
      <c r="Q54" s="233"/>
      <c r="R54" s="234">
        <f>+D54+F54+H54+J54+L54+N54+P54</f>
        <v>0</v>
      </c>
      <c r="S54" s="234">
        <f>+E54+G54+I54+K54+M54+O54+Q54</f>
        <v>0</v>
      </c>
    </row>
    <row r="55" spans="1:19" ht="12.75" thickBot="1">
      <c r="A55" s="522"/>
      <c r="B55" s="523"/>
      <c r="C55" s="235" t="s">
        <v>999</v>
      </c>
      <c r="D55" s="223"/>
      <c r="E55" s="223"/>
      <c r="F55" s="223"/>
      <c r="G55" s="223"/>
      <c r="H55" s="223"/>
      <c r="I55" s="224"/>
      <c r="J55" s="224"/>
      <c r="K55" s="224"/>
      <c r="L55" s="224"/>
      <c r="M55" s="224"/>
      <c r="N55" s="223"/>
      <c r="O55" s="223"/>
      <c r="P55" s="224"/>
      <c r="Q55" s="224"/>
      <c r="R55" s="225">
        <f>+D55+F55+H55+J55+L55+N55+P55</f>
        <v>0</v>
      </c>
      <c r="S55" s="225">
        <f>+E55+G55+I55+K55+M55+O55+Q55</f>
        <v>0</v>
      </c>
    </row>
    <row r="56" spans="1:19" ht="12">
      <c r="A56" s="522"/>
      <c r="B56" s="523"/>
      <c r="C56" s="236"/>
      <c r="D56" s="237">
        <f t="shared" ref="D56:S56" si="12">+D53</f>
        <v>0</v>
      </c>
      <c r="E56" s="237">
        <f t="shared" si="12"/>
        <v>0</v>
      </c>
      <c r="F56" s="237">
        <f t="shared" si="12"/>
        <v>0</v>
      </c>
      <c r="G56" s="237">
        <f t="shared" si="12"/>
        <v>0</v>
      </c>
      <c r="H56" s="237">
        <f t="shared" si="12"/>
        <v>0</v>
      </c>
      <c r="I56" s="237">
        <f t="shared" si="12"/>
        <v>0</v>
      </c>
      <c r="J56" s="237">
        <f t="shared" si="12"/>
        <v>0</v>
      </c>
      <c r="K56" s="237">
        <f t="shared" si="12"/>
        <v>0</v>
      </c>
      <c r="L56" s="237">
        <f t="shared" si="12"/>
        <v>0</v>
      </c>
      <c r="M56" s="237">
        <f t="shared" si="12"/>
        <v>0</v>
      </c>
      <c r="N56" s="237">
        <f t="shared" si="12"/>
        <v>0</v>
      </c>
      <c r="O56" s="237">
        <f t="shared" si="12"/>
        <v>0</v>
      </c>
      <c r="P56" s="237">
        <f t="shared" si="12"/>
        <v>0</v>
      </c>
      <c r="Q56" s="237">
        <f t="shared" si="12"/>
        <v>0</v>
      </c>
      <c r="R56" s="237">
        <f t="shared" si="12"/>
        <v>0</v>
      </c>
      <c r="S56" s="237">
        <f t="shared" si="12"/>
        <v>0</v>
      </c>
    </row>
    <row r="57" spans="1:19" ht="12" customHeight="1">
      <c r="A57" s="524">
        <v>4</v>
      </c>
      <c r="B57" s="523" t="str">
        <f>VLOOKUP(VALUE(A57),Metas!$A$3:$B$4999,2,0)</f>
        <v>Implementar el 100% de la línea de análisis de desigualdades ambientales, sociales y económicas presentes en el distrito capital para el fortalecimiento de la gobernanza y la gobernabilidad (Subsecretaría de Salud Pública).
Implementar la línea de análisis de desigualdades ambientales, sociales y económicas presentes en el distrito capital para el fortalecimiento de la gobernanza y la gobernabilidad</v>
      </c>
      <c r="C57" s="222" t="s">
        <v>983</v>
      </c>
      <c r="D57" s="223"/>
      <c r="E57" s="223"/>
      <c r="F57" s="223"/>
      <c r="G57" s="223"/>
      <c r="H57" s="223"/>
      <c r="I57" s="224"/>
      <c r="J57" s="224"/>
      <c r="K57" s="224"/>
      <c r="L57" s="224"/>
      <c r="M57" s="224"/>
      <c r="N57" s="223"/>
      <c r="O57" s="223"/>
      <c r="P57" s="224"/>
      <c r="Q57" s="224"/>
      <c r="R57" s="225">
        <f>+D57+F57+H57+J57+L57+N57+P57</f>
        <v>0</v>
      </c>
      <c r="S57" s="225">
        <f>+E57+G57+I57+K57+M57+O57+Q57</f>
        <v>0</v>
      </c>
    </row>
    <row r="58" spans="1:19" ht="12">
      <c r="A58" s="524"/>
      <c r="B58" s="523"/>
      <c r="C58" s="226" t="s">
        <v>984</v>
      </c>
      <c r="D58" s="223"/>
      <c r="E58" s="223"/>
      <c r="F58" s="223"/>
      <c r="G58" s="223"/>
      <c r="H58" s="223"/>
      <c r="I58" s="224"/>
      <c r="J58" s="224"/>
      <c r="K58" s="224"/>
      <c r="L58" s="224"/>
      <c r="M58" s="224"/>
      <c r="N58" s="223"/>
      <c r="O58" s="223"/>
      <c r="P58" s="224"/>
      <c r="Q58" s="224"/>
      <c r="R58" s="225">
        <f t="shared" ref="R58:R71" si="13">+D58+F58+H58+J58+L58+N58+P58</f>
        <v>0</v>
      </c>
      <c r="S58" s="225">
        <f t="shared" ref="S58:S70" si="14">+E58+G58+I58+K58+M58+O58+Q58</f>
        <v>0</v>
      </c>
    </row>
    <row r="59" spans="1:19" ht="12">
      <c r="A59" s="524"/>
      <c r="B59" s="523"/>
      <c r="C59" s="222" t="s">
        <v>985</v>
      </c>
      <c r="D59" s="223"/>
      <c r="E59" s="223"/>
      <c r="F59" s="223"/>
      <c r="G59" s="223"/>
      <c r="H59" s="223"/>
      <c r="I59" s="224"/>
      <c r="J59" s="224"/>
      <c r="K59" s="224"/>
      <c r="L59" s="224"/>
      <c r="M59" s="224"/>
      <c r="N59" s="223"/>
      <c r="O59" s="223"/>
      <c r="P59" s="224"/>
      <c r="Q59" s="224"/>
      <c r="R59" s="225">
        <f t="shared" si="13"/>
        <v>0</v>
      </c>
      <c r="S59" s="225">
        <f t="shared" si="14"/>
        <v>0</v>
      </c>
    </row>
    <row r="60" spans="1:19" ht="12">
      <c r="A60" s="524"/>
      <c r="B60" s="523"/>
      <c r="C60" s="222" t="s">
        <v>986</v>
      </c>
      <c r="D60" s="223"/>
      <c r="E60" s="223"/>
      <c r="F60" s="223"/>
      <c r="G60" s="223"/>
      <c r="H60" s="223"/>
      <c r="I60" s="224"/>
      <c r="J60" s="224"/>
      <c r="K60" s="224"/>
      <c r="L60" s="224"/>
      <c r="M60" s="224"/>
      <c r="N60" s="223"/>
      <c r="O60" s="223"/>
      <c r="P60" s="224"/>
      <c r="Q60" s="224"/>
      <c r="R60" s="225">
        <f t="shared" si="13"/>
        <v>0</v>
      </c>
      <c r="S60" s="225">
        <f t="shared" si="14"/>
        <v>0</v>
      </c>
    </row>
    <row r="61" spans="1:19" ht="12">
      <c r="A61" s="524"/>
      <c r="B61" s="523"/>
      <c r="C61" s="222" t="s">
        <v>987</v>
      </c>
      <c r="D61" s="223"/>
      <c r="E61" s="223"/>
      <c r="F61" s="223"/>
      <c r="G61" s="223"/>
      <c r="H61" s="223"/>
      <c r="I61" s="224"/>
      <c r="J61" s="224"/>
      <c r="K61" s="224"/>
      <c r="L61" s="224"/>
      <c r="M61" s="224"/>
      <c r="N61" s="223"/>
      <c r="O61" s="223"/>
      <c r="P61" s="224"/>
      <c r="Q61" s="224"/>
      <c r="R61" s="225">
        <f t="shared" si="13"/>
        <v>0</v>
      </c>
      <c r="S61" s="225">
        <f t="shared" si="14"/>
        <v>0</v>
      </c>
    </row>
    <row r="62" spans="1:19" ht="12">
      <c r="A62" s="524"/>
      <c r="B62" s="523"/>
      <c r="C62" s="226" t="s">
        <v>988</v>
      </c>
      <c r="D62" s="223"/>
      <c r="E62" s="223"/>
      <c r="F62" s="223"/>
      <c r="G62" s="223"/>
      <c r="H62" s="223"/>
      <c r="I62" s="224"/>
      <c r="J62" s="224"/>
      <c r="K62" s="224"/>
      <c r="L62" s="224"/>
      <c r="M62" s="224"/>
      <c r="N62" s="223"/>
      <c r="O62" s="223"/>
      <c r="P62" s="224"/>
      <c r="Q62" s="224"/>
      <c r="R62" s="225">
        <f t="shared" si="13"/>
        <v>0</v>
      </c>
      <c r="S62" s="225">
        <f t="shared" si="14"/>
        <v>0</v>
      </c>
    </row>
    <row r="63" spans="1:19" ht="12">
      <c r="A63" s="524"/>
      <c r="B63" s="523"/>
      <c r="C63" s="227" t="s">
        <v>989</v>
      </c>
      <c r="D63" s="228">
        <f t="shared" ref="D63:M63" si="15">SUM(D57:D62)</f>
        <v>0</v>
      </c>
      <c r="E63" s="228">
        <f t="shared" si="15"/>
        <v>0</v>
      </c>
      <c r="F63" s="228">
        <f t="shared" si="15"/>
        <v>0</v>
      </c>
      <c r="G63" s="228">
        <f t="shared" si="15"/>
        <v>0</v>
      </c>
      <c r="H63" s="228">
        <f t="shared" si="15"/>
        <v>0</v>
      </c>
      <c r="I63" s="228">
        <f t="shared" si="15"/>
        <v>0</v>
      </c>
      <c r="J63" s="228">
        <f t="shared" si="15"/>
        <v>0</v>
      </c>
      <c r="K63" s="228">
        <f t="shared" si="15"/>
        <v>0</v>
      </c>
      <c r="L63" s="228">
        <f t="shared" si="15"/>
        <v>0</v>
      </c>
      <c r="M63" s="228">
        <f t="shared" si="15"/>
        <v>0</v>
      </c>
      <c r="N63" s="228">
        <f>SUM(N57:N62)</f>
        <v>0</v>
      </c>
      <c r="O63" s="228">
        <f>SUM(O57:O62)</f>
        <v>0</v>
      </c>
      <c r="P63" s="228">
        <f>SUM(P57:P62)</f>
        <v>0</v>
      </c>
      <c r="Q63" s="228">
        <f>SUM(Q57:Q62)</f>
        <v>0</v>
      </c>
      <c r="R63" s="229">
        <f t="shared" si="13"/>
        <v>0</v>
      </c>
      <c r="S63" s="229">
        <f t="shared" si="14"/>
        <v>0</v>
      </c>
    </row>
    <row r="64" spans="1:19" ht="12">
      <c r="A64" s="524"/>
      <c r="B64" s="523"/>
      <c r="C64" s="222" t="s">
        <v>990</v>
      </c>
      <c r="D64" s="223"/>
      <c r="E64" s="223"/>
      <c r="F64" s="223"/>
      <c r="G64" s="223"/>
      <c r="H64" s="223"/>
      <c r="I64" s="224"/>
      <c r="J64" s="224"/>
      <c r="K64" s="224"/>
      <c r="L64" s="224"/>
      <c r="M64" s="224"/>
      <c r="N64" s="223"/>
      <c r="O64" s="223"/>
      <c r="P64" s="224"/>
      <c r="Q64" s="224"/>
      <c r="R64" s="225">
        <f t="shared" si="13"/>
        <v>0</v>
      </c>
      <c r="S64" s="225">
        <f t="shared" si="14"/>
        <v>0</v>
      </c>
    </row>
    <row r="65" spans="1:19" ht="12">
      <c r="A65" s="524"/>
      <c r="B65" s="523"/>
      <c r="C65" s="222" t="s">
        <v>991</v>
      </c>
      <c r="D65" s="223"/>
      <c r="E65" s="223"/>
      <c r="F65" s="223"/>
      <c r="G65" s="223"/>
      <c r="H65" s="223"/>
      <c r="I65" s="224"/>
      <c r="J65" s="224"/>
      <c r="K65" s="224"/>
      <c r="L65" s="224"/>
      <c r="M65" s="224"/>
      <c r="N65" s="223"/>
      <c r="O65" s="223"/>
      <c r="P65" s="224"/>
      <c r="Q65" s="224"/>
      <c r="R65" s="225">
        <f t="shared" si="13"/>
        <v>0</v>
      </c>
      <c r="S65" s="225">
        <f t="shared" si="14"/>
        <v>0</v>
      </c>
    </row>
    <row r="66" spans="1:19" ht="12">
      <c r="A66" s="524"/>
      <c r="B66" s="523"/>
      <c r="C66" s="230" t="s">
        <v>992</v>
      </c>
      <c r="D66" s="223"/>
      <c r="E66" s="223"/>
      <c r="F66" s="223"/>
      <c r="G66" s="223"/>
      <c r="H66" s="223"/>
      <c r="I66" s="224"/>
      <c r="J66" s="224"/>
      <c r="K66" s="224"/>
      <c r="L66" s="224"/>
      <c r="M66" s="224"/>
      <c r="N66" s="223"/>
      <c r="O66" s="223"/>
      <c r="P66" s="224"/>
      <c r="Q66" s="224"/>
      <c r="R66" s="225">
        <f t="shared" si="13"/>
        <v>0</v>
      </c>
      <c r="S66" s="225">
        <f t="shared" si="14"/>
        <v>0</v>
      </c>
    </row>
    <row r="67" spans="1:19" ht="12">
      <c r="A67" s="524"/>
      <c r="B67" s="523"/>
      <c r="C67" s="230" t="s">
        <v>993</v>
      </c>
      <c r="D67" s="223"/>
      <c r="E67" s="223"/>
      <c r="F67" s="223"/>
      <c r="G67" s="223"/>
      <c r="H67" s="223"/>
      <c r="I67" s="224"/>
      <c r="J67" s="224"/>
      <c r="K67" s="224"/>
      <c r="L67" s="224"/>
      <c r="M67" s="224"/>
      <c r="N67" s="223"/>
      <c r="O67" s="223"/>
      <c r="P67" s="224"/>
      <c r="Q67" s="224"/>
      <c r="R67" s="225">
        <f t="shared" si="13"/>
        <v>0</v>
      </c>
      <c r="S67" s="225">
        <f t="shared" si="14"/>
        <v>0</v>
      </c>
    </row>
    <row r="68" spans="1:19" ht="12">
      <c r="A68" s="524"/>
      <c r="B68" s="523"/>
      <c r="C68" s="230" t="s">
        <v>994</v>
      </c>
      <c r="D68" s="223"/>
      <c r="E68" s="223"/>
      <c r="F68" s="223"/>
      <c r="G68" s="223"/>
      <c r="H68" s="223"/>
      <c r="I68" s="224"/>
      <c r="J68" s="224"/>
      <c r="K68" s="224"/>
      <c r="L68" s="224"/>
      <c r="M68" s="224"/>
      <c r="N68" s="223"/>
      <c r="O68" s="223"/>
      <c r="P68" s="224"/>
      <c r="Q68" s="224"/>
      <c r="R68" s="225">
        <f t="shared" si="13"/>
        <v>0</v>
      </c>
      <c r="S68" s="225">
        <f t="shared" si="14"/>
        <v>0</v>
      </c>
    </row>
    <row r="69" spans="1:19" ht="12">
      <c r="A69" s="524"/>
      <c r="B69" s="523"/>
      <c r="C69" s="230" t="s">
        <v>995</v>
      </c>
      <c r="D69" s="223"/>
      <c r="E69" s="223"/>
      <c r="F69" s="223"/>
      <c r="G69" s="223"/>
      <c r="H69" s="223"/>
      <c r="I69" s="224"/>
      <c r="J69" s="224"/>
      <c r="K69" s="224"/>
      <c r="L69" s="224"/>
      <c r="M69" s="224"/>
      <c r="N69" s="223"/>
      <c r="O69" s="223"/>
      <c r="P69" s="224"/>
      <c r="Q69" s="224"/>
      <c r="R69" s="225">
        <f t="shared" si="13"/>
        <v>0</v>
      </c>
      <c r="S69" s="225">
        <f t="shared" si="14"/>
        <v>0</v>
      </c>
    </row>
    <row r="70" spans="1:19" ht="12">
      <c r="A70" s="524"/>
      <c r="B70" s="523"/>
      <c r="C70" s="230" t="s">
        <v>996</v>
      </c>
      <c r="D70" s="223"/>
      <c r="E70" s="223"/>
      <c r="F70" s="223"/>
      <c r="G70" s="223"/>
      <c r="H70" s="223"/>
      <c r="I70" s="224"/>
      <c r="J70" s="224"/>
      <c r="K70" s="224"/>
      <c r="L70" s="224"/>
      <c r="M70" s="224"/>
      <c r="N70" s="223"/>
      <c r="O70" s="223"/>
      <c r="P70" s="224"/>
      <c r="Q70" s="224"/>
      <c r="R70" s="225">
        <f t="shared" si="13"/>
        <v>0</v>
      </c>
      <c r="S70" s="225">
        <f t="shared" si="14"/>
        <v>0</v>
      </c>
    </row>
    <row r="71" spans="1:19" ht="12">
      <c r="A71" s="524"/>
      <c r="B71" s="523"/>
      <c r="C71" s="227" t="s">
        <v>997</v>
      </c>
      <c r="D71" s="228">
        <f t="shared" ref="D71:Q71" si="16">SUM(D63:D70)</f>
        <v>0</v>
      </c>
      <c r="E71" s="228">
        <f t="shared" si="16"/>
        <v>0</v>
      </c>
      <c r="F71" s="228">
        <f t="shared" si="16"/>
        <v>0</v>
      </c>
      <c r="G71" s="228">
        <f t="shared" si="16"/>
        <v>0</v>
      </c>
      <c r="H71" s="228">
        <f t="shared" si="16"/>
        <v>0</v>
      </c>
      <c r="I71" s="228">
        <f t="shared" si="16"/>
        <v>0</v>
      </c>
      <c r="J71" s="228">
        <f t="shared" si="16"/>
        <v>0</v>
      </c>
      <c r="K71" s="228">
        <f t="shared" si="16"/>
        <v>0</v>
      </c>
      <c r="L71" s="228">
        <f t="shared" si="16"/>
        <v>0</v>
      </c>
      <c r="M71" s="228">
        <f t="shared" si="16"/>
        <v>0</v>
      </c>
      <c r="N71" s="228">
        <f t="shared" si="16"/>
        <v>0</v>
      </c>
      <c r="O71" s="228">
        <f t="shared" si="16"/>
        <v>0</v>
      </c>
      <c r="P71" s="228">
        <f t="shared" si="16"/>
        <v>0</v>
      </c>
      <c r="Q71" s="228">
        <f t="shared" si="16"/>
        <v>0</v>
      </c>
      <c r="R71" s="228">
        <f t="shared" si="13"/>
        <v>0</v>
      </c>
      <c r="S71" s="228">
        <f>+E71+G71+I71+K71+M71+O71+Q71</f>
        <v>0</v>
      </c>
    </row>
    <row r="72" spans="1:19" ht="12">
      <c r="A72" s="524"/>
      <c r="B72" s="523"/>
      <c r="C72" s="231" t="s">
        <v>998</v>
      </c>
      <c r="D72" s="232"/>
      <c r="E72" s="232"/>
      <c r="F72" s="232"/>
      <c r="G72" s="232"/>
      <c r="H72" s="233"/>
      <c r="I72" s="232"/>
      <c r="J72" s="232"/>
      <c r="K72" s="232"/>
      <c r="L72" s="233"/>
      <c r="M72" s="233"/>
      <c r="N72" s="233"/>
      <c r="O72" s="233"/>
      <c r="P72" s="233"/>
      <c r="Q72" s="233"/>
      <c r="R72" s="234">
        <f>+D72+F72+H72+J72+L72+N72+P72</f>
        <v>0</v>
      </c>
      <c r="S72" s="234">
        <f>+E72+G72+I72+K72+M72+O72+Q72</f>
        <v>0</v>
      </c>
    </row>
    <row r="73" spans="1:19" ht="12.75" thickBot="1">
      <c r="A73" s="524"/>
      <c r="B73" s="523"/>
      <c r="C73" s="235" t="s">
        <v>999</v>
      </c>
      <c r="D73" s="223"/>
      <c r="E73" s="223"/>
      <c r="F73" s="223"/>
      <c r="G73" s="223"/>
      <c r="H73" s="223"/>
      <c r="I73" s="224"/>
      <c r="J73" s="224"/>
      <c r="K73" s="224"/>
      <c r="L73" s="224"/>
      <c r="M73" s="224"/>
      <c r="N73" s="223"/>
      <c r="O73" s="223"/>
      <c r="P73" s="224"/>
      <c r="Q73" s="224"/>
      <c r="R73" s="225">
        <f>+D73+F73+H73+J73+L73+N73+P73</f>
        <v>0</v>
      </c>
      <c r="S73" s="225">
        <f>+E73+G73+I73+K73+M73+O73+Q73</f>
        <v>0</v>
      </c>
    </row>
    <row r="74" spans="1:19" ht="12">
      <c r="A74" s="524"/>
      <c r="B74" s="523"/>
      <c r="C74" s="236"/>
      <c r="D74" s="237">
        <f t="shared" ref="D74:S74" si="17">+D71</f>
        <v>0</v>
      </c>
      <c r="E74" s="237">
        <f t="shared" si="17"/>
        <v>0</v>
      </c>
      <c r="F74" s="237">
        <f t="shared" si="17"/>
        <v>0</v>
      </c>
      <c r="G74" s="237">
        <f t="shared" si="17"/>
        <v>0</v>
      </c>
      <c r="H74" s="237">
        <f t="shared" si="17"/>
        <v>0</v>
      </c>
      <c r="I74" s="237">
        <f t="shared" si="17"/>
        <v>0</v>
      </c>
      <c r="J74" s="237">
        <f t="shared" si="17"/>
        <v>0</v>
      </c>
      <c r="K74" s="237">
        <f t="shared" si="17"/>
        <v>0</v>
      </c>
      <c r="L74" s="237">
        <f t="shared" si="17"/>
        <v>0</v>
      </c>
      <c r="M74" s="237">
        <f t="shared" si="17"/>
        <v>0</v>
      </c>
      <c r="N74" s="237">
        <f t="shared" si="17"/>
        <v>0</v>
      </c>
      <c r="O74" s="237">
        <f t="shared" si="17"/>
        <v>0</v>
      </c>
      <c r="P74" s="237">
        <f t="shared" si="17"/>
        <v>0</v>
      </c>
      <c r="Q74" s="237">
        <f t="shared" si="17"/>
        <v>0</v>
      </c>
      <c r="R74" s="237">
        <f t="shared" si="17"/>
        <v>0</v>
      </c>
      <c r="S74" s="237">
        <f t="shared" si="17"/>
        <v>0</v>
      </c>
    </row>
    <row r="75" spans="1:19" ht="12">
      <c r="A75" s="522">
        <v>5</v>
      </c>
      <c r="B75" s="523" t="str">
        <f>VLOOKUP(VALUE(A75),Metas!$A$3:$B$4999,2,0)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222" t="s">
        <v>983</v>
      </c>
      <c r="D75" s="223"/>
      <c r="E75" s="223"/>
      <c r="F75" s="223"/>
      <c r="G75" s="223"/>
      <c r="H75" s="223"/>
      <c r="I75" s="224"/>
      <c r="J75" s="224"/>
      <c r="K75" s="224"/>
      <c r="L75" s="224"/>
      <c r="M75" s="224"/>
      <c r="N75" s="223"/>
      <c r="O75" s="223"/>
      <c r="P75" s="224"/>
      <c r="Q75" s="224"/>
      <c r="R75" s="225">
        <f>+D75+F75+H75+J75+L75+N75+P75</f>
        <v>0</v>
      </c>
      <c r="S75" s="225">
        <f>+E75+G75+I75+K75+M75+O75+Q75</f>
        <v>0</v>
      </c>
    </row>
    <row r="76" spans="1:19" ht="12">
      <c r="A76" s="522"/>
      <c r="B76" s="523"/>
      <c r="C76" s="226" t="s">
        <v>984</v>
      </c>
      <c r="D76" s="223"/>
      <c r="E76" s="223"/>
      <c r="F76" s="223"/>
      <c r="G76" s="223"/>
      <c r="H76" s="223"/>
      <c r="I76" s="223"/>
      <c r="J76" s="223"/>
      <c r="K76" s="223"/>
      <c r="L76" s="223"/>
      <c r="M76" s="223"/>
      <c r="N76" s="223"/>
      <c r="O76" s="223"/>
      <c r="P76" s="223"/>
      <c r="Q76" s="223"/>
      <c r="R76" s="225">
        <f t="shared" ref="R76:R89" si="18">+D76+F76+H76+J76+L76+N76+P76</f>
        <v>0</v>
      </c>
      <c r="S76" s="225">
        <f t="shared" ref="S76:S88" si="19">+E76+G76+I76+K76+M76+O76+Q76</f>
        <v>0</v>
      </c>
    </row>
    <row r="77" spans="1:19" ht="12">
      <c r="A77" s="522"/>
      <c r="B77" s="523"/>
      <c r="C77" s="222" t="s">
        <v>985</v>
      </c>
      <c r="D77" s="224"/>
      <c r="E77" s="224"/>
      <c r="F77" s="224"/>
      <c r="G77" s="224"/>
      <c r="H77" s="224"/>
      <c r="I77" s="224"/>
      <c r="J77" s="224"/>
      <c r="K77" s="224"/>
      <c r="L77" s="224"/>
      <c r="M77" s="224"/>
      <c r="N77" s="224"/>
      <c r="O77" s="224"/>
      <c r="P77" s="224"/>
      <c r="Q77" s="224"/>
      <c r="R77" s="225">
        <f t="shared" si="18"/>
        <v>0</v>
      </c>
      <c r="S77" s="225">
        <f t="shared" si="19"/>
        <v>0</v>
      </c>
    </row>
    <row r="78" spans="1:19" ht="12">
      <c r="A78" s="522"/>
      <c r="B78" s="523"/>
      <c r="C78" s="222" t="s">
        <v>986</v>
      </c>
      <c r="D78" s="223"/>
      <c r="E78" s="223"/>
      <c r="F78" s="224"/>
      <c r="G78" s="224"/>
      <c r="H78" s="224"/>
      <c r="I78" s="224"/>
      <c r="J78" s="224"/>
      <c r="K78" s="224"/>
      <c r="L78" s="224"/>
      <c r="M78" s="224"/>
      <c r="N78" s="224"/>
      <c r="O78" s="224"/>
      <c r="P78" s="224"/>
      <c r="Q78" s="224"/>
      <c r="R78" s="225">
        <f t="shared" si="18"/>
        <v>0</v>
      </c>
      <c r="S78" s="225">
        <f t="shared" si="19"/>
        <v>0</v>
      </c>
    </row>
    <row r="79" spans="1:19" ht="12">
      <c r="A79" s="522"/>
      <c r="B79" s="523"/>
      <c r="C79" s="222" t="s">
        <v>987</v>
      </c>
      <c r="D79" s="223"/>
      <c r="E79" s="223"/>
      <c r="F79" s="224"/>
      <c r="G79" s="224"/>
      <c r="H79" s="224"/>
      <c r="I79" s="224"/>
      <c r="J79" s="224"/>
      <c r="K79" s="224"/>
      <c r="L79" s="224"/>
      <c r="M79" s="224"/>
      <c r="N79" s="224"/>
      <c r="O79" s="224"/>
      <c r="P79" s="224"/>
      <c r="Q79" s="224"/>
      <c r="R79" s="225">
        <f t="shared" si="18"/>
        <v>0</v>
      </c>
      <c r="S79" s="225">
        <f t="shared" si="19"/>
        <v>0</v>
      </c>
    </row>
    <row r="80" spans="1:19" ht="12">
      <c r="A80" s="522"/>
      <c r="B80" s="523"/>
      <c r="C80" s="226" t="s">
        <v>988</v>
      </c>
      <c r="D80" s="223"/>
      <c r="E80" s="223"/>
      <c r="F80" s="224"/>
      <c r="G80" s="224"/>
      <c r="H80" s="224"/>
      <c r="I80" s="224"/>
      <c r="J80" s="224"/>
      <c r="K80" s="224"/>
      <c r="L80" s="224"/>
      <c r="M80" s="224"/>
      <c r="N80" s="224"/>
      <c r="O80" s="224"/>
      <c r="P80" s="224"/>
      <c r="Q80" s="224"/>
      <c r="R80" s="225">
        <f t="shared" si="18"/>
        <v>0</v>
      </c>
      <c r="S80" s="225">
        <f t="shared" si="19"/>
        <v>0</v>
      </c>
    </row>
    <row r="81" spans="1:19" ht="12">
      <c r="A81" s="522"/>
      <c r="B81" s="523"/>
      <c r="C81" s="227" t="s">
        <v>989</v>
      </c>
      <c r="D81" s="228">
        <f t="shared" ref="D81:M81" si="20">SUM(D75:D80)</f>
        <v>0</v>
      </c>
      <c r="E81" s="228">
        <f t="shared" si="20"/>
        <v>0</v>
      </c>
      <c r="F81" s="228">
        <f t="shared" si="20"/>
        <v>0</v>
      </c>
      <c r="G81" s="228">
        <f t="shared" si="20"/>
        <v>0</v>
      </c>
      <c r="H81" s="228">
        <f t="shared" si="20"/>
        <v>0</v>
      </c>
      <c r="I81" s="228">
        <f t="shared" si="20"/>
        <v>0</v>
      </c>
      <c r="J81" s="228">
        <f t="shared" si="20"/>
        <v>0</v>
      </c>
      <c r="K81" s="228">
        <f t="shared" si="20"/>
        <v>0</v>
      </c>
      <c r="L81" s="228">
        <f t="shared" si="20"/>
        <v>0</v>
      </c>
      <c r="M81" s="228">
        <f t="shared" si="20"/>
        <v>0</v>
      </c>
      <c r="N81" s="228">
        <f>SUM(N75:N80)</f>
        <v>0</v>
      </c>
      <c r="O81" s="228">
        <f>SUM(O75:O80)</f>
        <v>0</v>
      </c>
      <c r="P81" s="228">
        <f>SUM(P75:P80)</f>
        <v>0</v>
      </c>
      <c r="Q81" s="228">
        <f>SUM(Q75:Q80)</f>
        <v>0</v>
      </c>
      <c r="R81" s="229">
        <f t="shared" si="18"/>
        <v>0</v>
      </c>
      <c r="S81" s="229">
        <f t="shared" si="19"/>
        <v>0</v>
      </c>
    </row>
    <row r="82" spans="1:19" ht="12">
      <c r="A82" s="522"/>
      <c r="B82" s="523"/>
      <c r="C82" s="222" t="s">
        <v>990</v>
      </c>
      <c r="D82" s="223"/>
      <c r="E82" s="223"/>
      <c r="F82" s="223"/>
      <c r="G82" s="223"/>
      <c r="H82" s="223"/>
      <c r="I82" s="224"/>
      <c r="J82" s="224"/>
      <c r="K82" s="224"/>
      <c r="L82" s="224"/>
      <c r="M82" s="224"/>
      <c r="N82" s="223"/>
      <c r="O82" s="223"/>
      <c r="P82" s="224"/>
      <c r="Q82" s="224"/>
      <c r="R82" s="225">
        <f t="shared" si="18"/>
        <v>0</v>
      </c>
      <c r="S82" s="225">
        <f t="shared" si="19"/>
        <v>0</v>
      </c>
    </row>
    <row r="83" spans="1:19" ht="12">
      <c r="A83" s="522"/>
      <c r="B83" s="523"/>
      <c r="C83" s="222" t="s">
        <v>991</v>
      </c>
      <c r="D83" s="223"/>
      <c r="E83" s="223"/>
      <c r="F83" s="223"/>
      <c r="G83" s="223"/>
      <c r="H83" s="223"/>
      <c r="I83" s="224"/>
      <c r="J83" s="224"/>
      <c r="K83" s="224"/>
      <c r="L83" s="224"/>
      <c r="M83" s="224"/>
      <c r="N83" s="223"/>
      <c r="O83" s="223"/>
      <c r="P83" s="224"/>
      <c r="Q83" s="224"/>
      <c r="R83" s="225">
        <f t="shared" si="18"/>
        <v>0</v>
      </c>
      <c r="S83" s="225">
        <f t="shared" si="19"/>
        <v>0</v>
      </c>
    </row>
    <row r="84" spans="1:19" ht="12">
      <c r="A84" s="522"/>
      <c r="B84" s="523"/>
      <c r="C84" s="230" t="s">
        <v>992</v>
      </c>
      <c r="D84" s="223"/>
      <c r="E84" s="223"/>
      <c r="F84" s="223"/>
      <c r="G84" s="223"/>
      <c r="H84" s="223"/>
      <c r="I84" s="224"/>
      <c r="J84" s="224"/>
      <c r="K84" s="224"/>
      <c r="L84" s="224"/>
      <c r="M84" s="224"/>
      <c r="N84" s="223"/>
      <c r="O84" s="223"/>
      <c r="P84" s="224"/>
      <c r="Q84" s="224"/>
      <c r="R84" s="225">
        <f t="shared" si="18"/>
        <v>0</v>
      </c>
      <c r="S84" s="225">
        <f t="shared" si="19"/>
        <v>0</v>
      </c>
    </row>
    <row r="85" spans="1:19" ht="12">
      <c r="A85" s="522"/>
      <c r="B85" s="523"/>
      <c r="C85" s="230" t="s">
        <v>993</v>
      </c>
      <c r="D85" s="223"/>
      <c r="E85" s="223"/>
      <c r="F85" s="223"/>
      <c r="G85" s="223"/>
      <c r="H85" s="223"/>
      <c r="I85" s="224"/>
      <c r="J85" s="224"/>
      <c r="K85" s="224"/>
      <c r="L85" s="224"/>
      <c r="M85" s="224"/>
      <c r="N85" s="223"/>
      <c r="O85" s="223"/>
      <c r="P85" s="224"/>
      <c r="Q85" s="224"/>
      <c r="R85" s="225">
        <f t="shared" si="18"/>
        <v>0</v>
      </c>
      <c r="S85" s="225">
        <f t="shared" si="19"/>
        <v>0</v>
      </c>
    </row>
    <row r="86" spans="1:19" ht="12">
      <c r="A86" s="522"/>
      <c r="B86" s="523"/>
      <c r="C86" s="230" t="s">
        <v>994</v>
      </c>
      <c r="D86" s="223"/>
      <c r="E86" s="223"/>
      <c r="F86" s="223"/>
      <c r="G86" s="223"/>
      <c r="H86" s="223"/>
      <c r="I86" s="224"/>
      <c r="J86" s="224"/>
      <c r="K86" s="224"/>
      <c r="L86" s="224"/>
      <c r="M86" s="224"/>
      <c r="N86" s="223"/>
      <c r="O86" s="223"/>
      <c r="P86" s="224"/>
      <c r="Q86" s="224"/>
      <c r="R86" s="225">
        <f t="shared" si="18"/>
        <v>0</v>
      </c>
      <c r="S86" s="225">
        <f t="shared" si="19"/>
        <v>0</v>
      </c>
    </row>
    <row r="87" spans="1:19" ht="12">
      <c r="A87" s="522"/>
      <c r="B87" s="523"/>
      <c r="C87" s="230" t="s">
        <v>995</v>
      </c>
      <c r="D87" s="223"/>
      <c r="E87" s="223"/>
      <c r="F87" s="223"/>
      <c r="G87" s="223"/>
      <c r="H87" s="223"/>
      <c r="I87" s="224"/>
      <c r="J87" s="224"/>
      <c r="K87" s="224"/>
      <c r="L87" s="224"/>
      <c r="M87" s="224"/>
      <c r="N87" s="223"/>
      <c r="O87" s="223"/>
      <c r="P87" s="224"/>
      <c r="Q87" s="224"/>
      <c r="R87" s="225">
        <f t="shared" si="18"/>
        <v>0</v>
      </c>
      <c r="S87" s="225">
        <f t="shared" si="19"/>
        <v>0</v>
      </c>
    </row>
    <row r="88" spans="1:19" ht="12">
      <c r="A88" s="522"/>
      <c r="B88" s="523"/>
      <c r="C88" s="230" t="s">
        <v>996</v>
      </c>
      <c r="D88" s="223"/>
      <c r="E88" s="223"/>
      <c r="F88" s="223"/>
      <c r="G88" s="223"/>
      <c r="H88" s="223"/>
      <c r="I88" s="224"/>
      <c r="J88" s="224"/>
      <c r="K88" s="224"/>
      <c r="L88" s="224"/>
      <c r="M88" s="224"/>
      <c r="N88" s="223"/>
      <c r="O88" s="223"/>
      <c r="P88" s="224"/>
      <c r="Q88" s="224"/>
      <c r="R88" s="225">
        <f t="shared" si="18"/>
        <v>0</v>
      </c>
      <c r="S88" s="225">
        <f t="shared" si="19"/>
        <v>0</v>
      </c>
    </row>
    <row r="89" spans="1:19" ht="12">
      <c r="A89" s="522"/>
      <c r="B89" s="523"/>
      <c r="C89" s="227" t="s">
        <v>997</v>
      </c>
      <c r="D89" s="228">
        <f t="shared" ref="D89:Q89" si="21">SUM(D81:D88)</f>
        <v>0</v>
      </c>
      <c r="E89" s="228">
        <f t="shared" si="21"/>
        <v>0</v>
      </c>
      <c r="F89" s="228">
        <f t="shared" si="21"/>
        <v>0</v>
      </c>
      <c r="G89" s="228">
        <f t="shared" si="21"/>
        <v>0</v>
      </c>
      <c r="H89" s="228">
        <f t="shared" si="21"/>
        <v>0</v>
      </c>
      <c r="I89" s="228">
        <f t="shared" si="21"/>
        <v>0</v>
      </c>
      <c r="J89" s="228">
        <f t="shared" si="21"/>
        <v>0</v>
      </c>
      <c r="K89" s="228">
        <f t="shared" si="21"/>
        <v>0</v>
      </c>
      <c r="L89" s="228">
        <f t="shared" si="21"/>
        <v>0</v>
      </c>
      <c r="M89" s="228">
        <f t="shared" si="21"/>
        <v>0</v>
      </c>
      <c r="N89" s="228">
        <f t="shared" si="21"/>
        <v>0</v>
      </c>
      <c r="O89" s="228">
        <f t="shared" si="21"/>
        <v>0</v>
      </c>
      <c r="P89" s="228">
        <f t="shared" si="21"/>
        <v>0</v>
      </c>
      <c r="Q89" s="228">
        <f t="shared" si="21"/>
        <v>0</v>
      </c>
      <c r="R89" s="228">
        <f t="shared" si="18"/>
        <v>0</v>
      </c>
      <c r="S89" s="228">
        <f>+E89+G89+I89+K89+M89+O89+Q89</f>
        <v>0</v>
      </c>
    </row>
    <row r="90" spans="1:19" ht="12">
      <c r="A90" s="522"/>
      <c r="B90" s="523"/>
      <c r="C90" s="231" t="s">
        <v>998</v>
      </c>
      <c r="D90" s="232"/>
      <c r="E90" s="232"/>
      <c r="F90" s="232"/>
      <c r="G90" s="232"/>
      <c r="H90" s="233"/>
      <c r="I90" s="232"/>
      <c r="J90" s="232"/>
      <c r="K90" s="232"/>
      <c r="L90" s="233"/>
      <c r="M90" s="233"/>
      <c r="N90" s="233"/>
      <c r="O90" s="233"/>
      <c r="P90" s="233"/>
      <c r="Q90" s="233"/>
      <c r="R90" s="234">
        <f>+D90+F90+H90+J90+L90+N90+P90</f>
        <v>0</v>
      </c>
      <c r="S90" s="234">
        <f>+E90+G90+I90+K90+M90+O90+Q90</f>
        <v>0</v>
      </c>
    </row>
    <row r="91" spans="1:19" ht="12.75" thickBot="1">
      <c r="A91" s="522"/>
      <c r="B91" s="523"/>
      <c r="C91" s="235" t="s">
        <v>999</v>
      </c>
      <c r="D91" s="223"/>
      <c r="E91" s="223"/>
      <c r="F91" s="223"/>
      <c r="G91" s="223"/>
      <c r="H91" s="223"/>
      <c r="I91" s="224"/>
      <c r="J91" s="224"/>
      <c r="K91" s="224"/>
      <c r="L91" s="224"/>
      <c r="M91" s="224"/>
      <c r="N91" s="223"/>
      <c r="O91" s="223"/>
      <c r="P91" s="224"/>
      <c r="Q91" s="224"/>
      <c r="R91" s="225">
        <f>+D91+F91+H91+J91+L91+N91+P91</f>
        <v>0</v>
      </c>
      <c r="S91" s="225">
        <f>+E91+G91+I91+K91+M91+O91+Q91</f>
        <v>0</v>
      </c>
    </row>
    <row r="92" spans="1:19" ht="12">
      <c r="A92" s="522"/>
      <c r="B92" s="523"/>
      <c r="C92" s="236"/>
      <c r="D92" s="237">
        <f t="shared" ref="D92:S92" si="22">+D89</f>
        <v>0</v>
      </c>
      <c r="E92" s="237">
        <f t="shared" si="22"/>
        <v>0</v>
      </c>
      <c r="F92" s="237">
        <f t="shared" si="22"/>
        <v>0</v>
      </c>
      <c r="G92" s="237">
        <f t="shared" si="22"/>
        <v>0</v>
      </c>
      <c r="H92" s="237">
        <f t="shared" si="22"/>
        <v>0</v>
      </c>
      <c r="I92" s="237">
        <f t="shared" si="22"/>
        <v>0</v>
      </c>
      <c r="J92" s="237">
        <f t="shared" si="22"/>
        <v>0</v>
      </c>
      <c r="K92" s="237">
        <f t="shared" si="22"/>
        <v>0</v>
      </c>
      <c r="L92" s="237">
        <f t="shared" si="22"/>
        <v>0</v>
      </c>
      <c r="M92" s="237">
        <f t="shared" si="22"/>
        <v>0</v>
      </c>
      <c r="N92" s="237">
        <f t="shared" si="22"/>
        <v>0</v>
      </c>
      <c r="O92" s="237">
        <f t="shared" si="22"/>
        <v>0</v>
      </c>
      <c r="P92" s="237">
        <f t="shared" si="22"/>
        <v>0</v>
      </c>
      <c r="Q92" s="237">
        <f t="shared" si="22"/>
        <v>0</v>
      </c>
      <c r="R92" s="237">
        <f t="shared" si="22"/>
        <v>0</v>
      </c>
      <c r="S92" s="237">
        <f t="shared" si="22"/>
        <v>0</v>
      </c>
    </row>
    <row r="93" spans="1:19" ht="12">
      <c r="A93" s="524">
        <v>6</v>
      </c>
      <c r="B93" s="523" t="str">
        <f>VLOOKUP(VALUE(A93),Metas!$A$3:$B$4999,2,0)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222" t="s">
        <v>983</v>
      </c>
      <c r="D93" s="223"/>
      <c r="E93" s="223"/>
      <c r="F93" s="223"/>
      <c r="G93" s="223"/>
      <c r="H93" s="223"/>
      <c r="I93" s="224"/>
      <c r="J93" s="224"/>
      <c r="K93" s="224"/>
      <c r="L93" s="224"/>
      <c r="M93" s="224"/>
      <c r="N93" s="223"/>
      <c r="O93" s="223"/>
      <c r="P93" s="224"/>
      <c r="Q93" s="224"/>
      <c r="R93" s="225">
        <f>+D93+F93+H93+J93+L93+N93+P93</f>
        <v>0</v>
      </c>
      <c r="S93" s="225">
        <f>+E93+G93+I93+K93+M93+O93+Q93</f>
        <v>0</v>
      </c>
    </row>
    <row r="94" spans="1:19" ht="12">
      <c r="A94" s="524"/>
      <c r="B94" s="523"/>
      <c r="C94" s="226" t="s">
        <v>984</v>
      </c>
      <c r="D94" s="223"/>
      <c r="E94" s="223"/>
      <c r="F94" s="223"/>
      <c r="G94" s="223"/>
      <c r="H94" s="223"/>
      <c r="I94" s="224"/>
      <c r="J94" s="224"/>
      <c r="K94" s="224"/>
      <c r="L94" s="224"/>
      <c r="M94" s="224"/>
      <c r="N94" s="223"/>
      <c r="O94" s="223"/>
      <c r="P94" s="224"/>
      <c r="Q94" s="224"/>
      <c r="R94" s="225">
        <f t="shared" ref="R94:R107" si="23">+D94+F94+H94+J94+L94+N94+P94</f>
        <v>0</v>
      </c>
      <c r="S94" s="225">
        <f t="shared" ref="S94:S106" si="24">+E94+G94+I94+K94+M94+O94+Q94</f>
        <v>0</v>
      </c>
    </row>
    <row r="95" spans="1:19" ht="12">
      <c r="A95" s="524"/>
      <c r="B95" s="523"/>
      <c r="C95" s="222" t="s">
        <v>985</v>
      </c>
      <c r="D95" s="223"/>
      <c r="E95" s="223"/>
      <c r="F95" s="223"/>
      <c r="G95" s="223"/>
      <c r="H95" s="223"/>
      <c r="I95" s="224"/>
      <c r="J95" s="224"/>
      <c r="K95" s="224"/>
      <c r="L95" s="224"/>
      <c r="M95" s="224"/>
      <c r="N95" s="223"/>
      <c r="O95" s="223"/>
      <c r="P95" s="224"/>
      <c r="Q95" s="224"/>
      <c r="R95" s="225">
        <f t="shared" si="23"/>
        <v>0</v>
      </c>
      <c r="S95" s="225">
        <f t="shared" si="24"/>
        <v>0</v>
      </c>
    </row>
    <row r="96" spans="1:19" ht="12">
      <c r="A96" s="524"/>
      <c r="B96" s="523"/>
      <c r="C96" s="222" t="s">
        <v>986</v>
      </c>
      <c r="D96" s="223"/>
      <c r="E96" s="223"/>
      <c r="F96" s="223"/>
      <c r="G96" s="223"/>
      <c r="H96" s="223"/>
      <c r="I96" s="224"/>
      <c r="J96" s="224"/>
      <c r="K96" s="224"/>
      <c r="L96" s="224"/>
      <c r="M96" s="224"/>
      <c r="N96" s="223"/>
      <c r="O96" s="223"/>
      <c r="P96" s="224"/>
      <c r="Q96" s="224"/>
      <c r="R96" s="225">
        <f t="shared" si="23"/>
        <v>0</v>
      </c>
      <c r="S96" s="225">
        <f t="shared" si="24"/>
        <v>0</v>
      </c>
    </row>
    <row r="97" spans="1:19" ht="12">
      <c r="A97" s="524"/>
      <c r="B97" s="523"/>
      <c r="C97" s="222" t="s">
        <v>987</v>
      </c>
      <c r="D97" s="223"/>
      <c r="E97" s="223"/>
      <c r="F97" s="223"/>
      <c r="G97" s="223"/>
      <c r="H97" s="223"/>
      <c r="I97" s="224"/>
      <c r="J97" s="224"/>
      <c r="K97" s="224"/>
      <c r="L97" s="224"/>
      <c r="M97" s="224"/>
      <c r="N97" s="223"/>
      <c r="O97" s="223"/>
      <c r="P97" s="224"/>
      <c r="Q97" s="224"/>
      <c r="R97" s="225">
        <f t="shared" si="23"/>
        <v>0</v>
      </c>
      <c r="S97" s="225">
        <f t="shared" si="24"/>
        <v>0</v>
      </c>
    </row>
    <row r="98" spans="1:19" ht="12">
      <c r="A98" s="524"/>
      <c r="B98" s="523"/>
      <c r="C98" s="226" t="s">
        <v>988</v>
      </c>
      <c r="D98" s="223"/>
      <c r="E98" s="223"/>
      <c r="F98" s="223"/>
      <c r="G98" s="223"/>
      <c r="H98" s="223"/>
      <c r="I98" s="224"/>
      <c r="J98" s="224"/>
      <c r="K98" s="224"/>
      <c r="L98" s="224"/>
      <c r="M98" s="224"/>
      <c r="N98" s="223"/>
      <c r="O98" s="223"/>
      <c r="P98" s="224"/>
      <c r="Q98" s="224"/>
      <c r="R98" s="225">
        <f t="shared" si="23"/>
        <v>0</v>
      </c>
      <c r="S98" s="225">
        <f t="shared" si="24"/>
        <v>0</v>
      </c>
    </row>
    <row r="99" spans="1:19" ht="12">
      <c r="A99" s="524"/>
      <c r="B99" s="523"/>
      <c r="C99" s="227" t="s">
        <v>989</v>
      </c>
      <c r="D99" s="228">
        <f t="shared" ref="D99:M99" si="25">SUM(D93:D98)</f>
        <v>0</v>
      </c>
      <c r="E99" s="228">
        <f t="shared" si="25"/>
        <v>0</v>
      </c>
      <c r="F99" s="228">
        <f t="shared" si="25"/>
        <v>0</v>
      </c>
      <c r="G99" s="228">
        <f t="shared" si="25"/>
        <v>0</v>
      </c>
      <c r="H99" s="228">
        <f t="shared" si="25"/>
        <v>0</v>
      </c>
      <c r="I99" s="228">
        <f t="shared" si="25"/>
        <v>0</v>
      </c>
      <c r="J99" s="228">
        <f t="shared" si="25"/>
        <v>0</v>
      </c>
      <c r="K99" s="228">
        <f t="shared" si="25"/>
        <v>0</v>
      </c>
      <c r="L99" s="228">
        <f t="shared" si="25"/>
        <v>0</v>
      </c>
      <c r="M99" s="228">
        <f t="shared" si="25"/>
        <v>0</v>
      </c>
      <c r="N99" s="228">
        <f>SUM(N93:N98)</f>
        <v>0</v>
      </c>
      <c r="O99" s="228">
        <f>SUM(O93:O98)</f>
        <v>0</v>
      </c>
      <c r="P99" s="228">
        <f>SUM(P93:P98)</f>
        <v>0</v>
      </c>
      <c r="Q99" s="228">
        <f>SUM(Q93:Q98)</f>
        <v>0</v>
      </c>
      <c r="R99" s="229">
        <f t="shared" si="23"/>
        <v>0</v>
      </c>
      <c r="S99" s="229">
        <f t="shared" si="24"/>
        <v>0</v>
      </c>
    </row>
    <row r="100" spans="1:19" ht="12">
      <c r="A100" s="524"/>
      <c r="B100" s="523"/>
      <c r="C100" s="222" t="s">
        <v>990</v>
      </c>
      <c r="D100" s="223"/>
      <c r="E100" s="223"/>
      <c r="F100" s="223"/>
      <c r="G100" s="223"/>
      <c r="H100" s="223"/>
      <c r="I100" s="224"/>
      <c r="J100" s="224"/>
      <c r="K100" s="224"/>
      <c r="L100" s="224"/>
      <c r="M100" s="224"/>
      <c r="N100" s="223"/>
      <c r="O100" s="223"/>
      <c r="P100" s="224"/>
      <c r="Q100" s="224"/>
      <c r="R100" s="225">
        <f t="shared" si="23"/>
        <v>0</v>
      </c>
      <c r="S100" s="225">
        <f t="shared" si="24"/>
        <v>0</v>
      </c>
    </row>
    <row r="101" spans="1:19" ht="12">
      <c r="A101" s="524"/>
      <c r="B101" s="523"/>
      <c r="C101" s="222" t="s">
        <v>991</v>
      </c>
      <c r="D101" s="223"/>
      <c r="E101" s="223"/>
      <c r="F101" s="223"/>
      <c r="G101" s="223"/>
      <c r="H101" s="223"/>
      <c r="I101" s="224"/>
      <c r="J101" s="224"/>
      <c r="K101" s="224"/>
      <c r="L101" s="224"/>
      <c r="M101" s="224"/>
      <c r="N101" s="223"/>
      <c r="O101" s="223"/>
      <c r="P101" s="224"/>
      <c r="Q101" s="224"/>
      <c r="R101" s="225">
        <f t="shared" si="23"/>
        <v>0</v>
      </c>
      <c r="S101" s="225">
        <f t="shared" si="24"/>
        <v>0</v>
      </c>
    </row>
    <row r="102" spans="1:19" ht="12">
      <c r="A102" s="524"/>
      <c r="B102" s="523"/>
      <c r="C102" s="230" t="s">
        <v>992</v>
      </c>
      <c r="D102" s="223"/>
      <c r="E102" s="223"/>
      <c r="F102" s="223"/>
      <c r="G102" s="223"/>
      <c r="H102" s="223"/>
      <c r="I102" s="224"/>
      <c r="J102" s="224"/>
      <c r="K102" s="224"/>
      <c r="L102" s="224"/>
      <c r="M102" s="224"/>
      <c r="N102" s="223"/>
      <c r="O102" s="223"/>
      <c r="P102" s="224"/>
      <c r="Q102" s="224"/>
      <c r="R102" s="225">
        <f t="shared" si="23"/>
        <v>0</v>
      </c>
      <c r="S102" s="225">
        <f t="shared" si="24"/>
        <v>0</v>
      </c>
    </row>
    <row r="103" spans="1:19" ht="12">
      <c r="A103" s="524"/>
      <c r="B103" s="523"/>
      <c r="C103" s="230" t="s">
        <v>993</v>
      </c>
      <c r="D103" s="223"/>
      <c r="E103" s="223"/>
      <c r="F103" s="223"/>
      <c r="G103" s="223"/>
      <c r="H103" s="223"/>
      <c r="I103" s="224"/>
      <c r="J103" s="224"/>
      <c r="K103" s="224"/>
      <c r="L103" s="224"/>
      <c r="M103" s="224"/>
      <c r="N103" s="223"/>
      <c r="O103" s="223"/>
      <c r="P103" s="224"/>
      <c r="Q103" s="224"/>
      <c r="R103" s="225">
        <f t="shared" si="23"/>
        <v>0</v>
      </c>
      <c r="S103" s="225">
        <f t="shared" si="24"/>
        <v>0</v>
      </c>
    </row>
    <row r="104" spans="1:19" ht="12">
      <c r="A104" s="524"/>
      <c r="B104" s="523"/>
      <c r="C104" s="230" t="s">
        <v>994</v>
      </c>
      <c r="D104" s="223"/>
      <c r="E104" s="223"/>
      <c r="F104" s="223"/>
      <c r="G104" s="223"/>
      <c r="H104" s="223"/>
      <c r="I104" s="224"/>
      <c r="J104" s="224"/>
      <c r="K104" s="224"/>
      <c r="L104" s="224"/>
      <c r="M104" s="224"/>
      <c r="N104" s="223"/>
      <c r="O104" s="223"/>
      <c r="P104" s="224"/>
      <c r="Q104" s="224"/>
      <c r="R104" s="225">
        <f t="shared" si="23"/>
        <v>0</v>
      </c>
      <c r="S104" s="225">
        <f t="shared" si="24"/>
        <v>0</v>
      </c>
    </row>
    <row r="105" spans="1:19" ht="12">
      <c r="A105" s="524"/>
      <c r="B105" s="523"/>
      <c r="C105" s="230" t="s">
        <v>995</v>
      </c>
      <c r="D105" s="223"/>
      <c r="E105" s="223"/>
      <c r="F105" s="223"/>
      <c r="G105" s="223"/>
      <c r="H105" s="223"/>
      <c r="I105" s="224"/>
      <c r="J105" s="224"/>
      <c r="K105" s="224"/>
      <c r="L105" s="224"/>
      <c r="M105" s="224"/>
      <c r="N105" s="223"/>
      <c r="O105" s="223"/>
      <c r="P105" s="224"/>
      <c r="Q105" s="224"/>
      <c r="R105" s="225">
        <f t="shared" si="23"/>
        <v>0</v>
      </c>
      <c r="S105" s="225">
        <f t="shared" si="24"/>
        <v>0</v>
      </c>
    </row>
    <row r="106" spans="1:19" ht="12">
      <c r="A106" s="524"/>
      <c r="B106" s="523"/>
      <c r="C106" s="230" t="s">
        <v>996</v>
      </c>
      <c r="D106" s="223"/>
      <c r="E106" s="223"/>
      <c r="F106" s="223"/>
      <c r="G106" s="223"/>
      <c r="H106" s="223"/>
      <c r="I106" s="224"/>
      <c r="J106" s="224"/>
      <c r="K106" s="224"/>
      <c r="L106" s="224"/>
      <c r="M106" s="224"/>
      <c r="N106" s="223"/>
      <c r="O106" s="223"/>
      <c r="P106" s="224"/>
      <c r="Q106" s="224"/>
      <c r="R106" s="225">
        <f t="shared" si="23"/>
        <v>0</v>
      </c>
      <c r="S106" s="225">
        <f t="shared" si="24"/>
        <v>0</v>
      </c>
    </row>
    <row r="107" spans="1:19" ht="12">
      <c r="A107" s="524"/>
      <c r="B107" s="523"/>
      <c r="C107" s="227" t="s">
        <v>997</v>
      </c>
      <c r="D107" s="228">
        <f t="shared" ref="D107:Q107" si="26">SUM(D99:D106)</f>
        <v>0</v>
      </c>
      <c r="E107" s="228">
        <f t="shared" si="26"/>
        <v>0</v>
      </c>
      <c r="F107" s="228">
        <f t="shared" si="26"/>
        <v>0</v>
      </c>
      <c r="G107" s="228">
        <f t="shared" si="26"/>
        <v>0</v>
      </c>
      <c r="H107" s="228">
        <f t="shared" si="26"/>
        <v>0</v>
      </c>
      <c r="I107" s="228">
        <f t="shared" si="26"/>
        <v>0</v>
      </c>
      <c r="J107" s="228">
        <f t="shared" si="26"/>
        <v>0</v>
      </c>
      <c r="K107" s="228">
        <f t="shared" si="26"/>
        <v>0</v>
      </c>
      <c r="L107" s="228">
        <f t="shared" si="26"/>
        <v>0</v>
      </c>
      <c r="M107" s="228">
        <f t="shared" si="26"/>
        <v>0</v>
      </c>
      <c r="N107" s="228">
        <f t="shared" si="26"/>
        <v>0</v>
      </c>
      <c r="O107" s="228">
        <f t="shared" si="26"/>
        <v>0</v>
      </c>
      <c r="P107" s="228">
        <f t="shared" si="26"/>
        <v>0</v>
      </c>
      <c r="Q107" s="228">
        <f t="shared" si="26"/>
        <v>0</v>
      </c>
      <c r="R107" s="228">
        <f t="shared" si="23"/>
        <v>0</v>
      </c>
      <c r="S107" s="228">
        <f>+E107+G107+I107+K107+M107+O107+Q107</f>
        <v>0</v>
      </c>
    </row>
    <row r="108" spans="1:19" ht="12">
      <c r="A108" s="524"/>
      <c r="B108" s="523"/>
      <c r="C108" s="231" t="s">
        <v>998</v>
      </c>
      <c r="D108" s="232"/>
      <c r="E108" s="232"/>
      <c r="F108" s="232"/>
      <c r="G108" s="232"/>
      <c r="H108" s="233"/>
      <c r="I108" s="232"/>
      <c r="J108" s="232"/>
      <c r="K108" s="232"/>
      <c r="L108" s="233"/>
      <c r="M108" s="233"/>
      <c r="N108" s="233"/>
      <c r="O108" s="233"/>
      <c r="P108" s="233"/>
      <c r="Q108" s="233"/>
      <c r="R108" s="234">
        <f>+D108+F108+H108+J108+L108+N108+P108</f>
        <v>0</v>
      </c>
      <c r="S108" s="234">
        <f>+E108+G108+I108+K108+M108+O108+Q108</f>
        <v>0</v>
      </c>
    </row>
    <row r="109" spans="1:19" ht="12.75" thickBot="1">
      <c r="A109" s="524"/>
      <c r="B109" s="523"/>
      <c r="C109" s="235" t="s">
        <v>999</v>
      </c>
      <c r="D109" s="223"/>
      <c r="E109" s="223"/>
      <c r="F109" s="223"/>
      <c r="G109" s="223"/>
      <c r="H109" s="223"/>
      <c r="I109" s="224"/>
      <c r="J109" s="224"/>
      <c r="K109" s="224"/>
      <c r="L109" s="224"/>
      <c r="M109" s="224"/>
      <c r="N109" s="223"/>
      <c r="O109" s="223"/>
      <c r="P109" s="224"/>
      <c r="Q109" s="224"/>
      <c r="R109" s="225">
        <f>+D109+F109+H109+J109+L109+N109+P109</f>
        <v>0</v>
      </c>
      <c r="S109" s="225">
        <f>+E109+G109+I109+K109+M109+O109+Q109</f>
        <v>0</v>
      </c>
    </row>
    <row r="110" spans="1:19" ht="12">
      <c r="A110" s="524"/>
      <c r="B110" s="523"/>
      <c r="C110" s="236"/>
      <c r="D110" s="237">
        <f t="shared" ref="D110:S110" si="27">+D107</f>
        <v>0</v>
      </c>
      <c r="E110" s="237">
        <f t="shared" si="27"/>
        <v>0</v>
      </c>
      <c r="F110" s="237">
        <f t="shared" si="27"/>
        <v>0</v>
      </c>
      <c r="G110" s="237">
        <f t="shared" si="27"/>
        <v>0</v>
      </c>
      <c r="H110" s="237">
        <f t="shared" si="27"/>
        <v>0</v>
      </c>
      <c r="I110" s="237">
        <f t="shared" si="27"/>
        <v>0</v>
      </c>
      <c r="J110" s="237">
        <f t="shared" si="27"/>
        <v>0</v>
      </c>
      <c r="K110" s="237">
        <f t="shared" si="27"/>
        <v>0</v>
      </c>
      <c r="L110" s="237">
        <f t="shared" si="27"/>
        <v>0</v>
      </c>
      <c r="M110" s="237">
        <f t="shared" si="27"/>
        <v>0</v>
      </c>
      <c r="N110" s="237">
        <f t="shared" si="27"/>
        <v>0</v>
      </c>
      <c r="O110" s="237">
        <f t="shared" si="27"/>
        <v>0</v>
      </c>
      <c r="P110" s="237">
        <f t="shared" si="27"/>
        <v>0</v>
      </c>
      <c r="Q110" s="237">
        <f t="shared" si="27"/>
        <v>0</v>
      </c>
      <c r="R110" s="237">
        <f t="shared" si="27"/>
        <v>0</v>
      </c>
      <c r="S110" s="237">
        <f t="shared" si="27"/>
        <v>0</v>
      </c>
    </row>
    <row r="111" spans="1:19" ht="12">
      <c r="A111" s="522">
        <v>7</v>
      </c>
      <c r="B111" s="523" t="str">
        <f>VLOOKUP(VALUE(A111),Metas!$A$3:$B$4999,2,0)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222" t="s">
        <v>983</v>
      </c>
      <c r="D111" s="223"/>
      <c r="E111" s="223"/>
      <c r="F111" s="223"/>
      <c r="G111" s="223"/>
      <c r="H111" s="223"/>
      <c r="I111" s="224"/>
      <c r="J111" s="224"/>
      <c r="K111" s="224"/>
      <c r="L111" s="224"/>
      <c r="M111" s="224"/>
      <c r="N111" s="223"/>
      <c r="O111" s="223"/>
      <c r="P111" s="224"/>
      <c r="Q111" s="224"/>
      <c r="R111" s="225">
        <f>+D111+F111+H111+J111+L111+N111+P111</f>
        <v>0</v>
      </c>
      <c r="S111" s="225">
        <f>+E111+G111+I111+K111+M111+O111+Q111</f>
        <v>0</v>
      </c>
    </row>
    <row r="112" spans="1:19" ht="12">
      <c r="A112" s="522"/>
      <c r="B112" s="523"/>
      <c r="C112" s="226" t="s">
        <v>984</v>
      </c>
      <c r="D112" s="223"/>
      <c r="E112" s="223"/>
      <c r="F112" s="223"/>
      <c r="G112" s="223"/>
      <c r="H112" s="223"/>
      <c r="I112" s="223"/>
      <c r="J112" s="223"/>
      <c r="K112" s="223"/>
      <c r="L112" s="223"/>
      <c r="M112" s="223"/>
      <c r="N112" s="223"/>
      <c r="O112" s="223"/>
      <c r="P112" s="223"/>
      <c r="Q112" s="223"/>
      <c r="R112" s="225">
        <f t="shared" ref="R112:R125" si="28">+D112+F112+H112+J112+L112+N112+P112</f>
        <v>0</v>
      </c>
      <c r="S112" s="225">
        <f t="shared" ref="S112:S124" si="29">+E112+G112+I112+K112+M112+O112+Q112</f>
        <v>0</v>
      </c>
    </row>
    <row r="113" spans="1:19" ht="12">
      <c r="A113" s="522"/>
      <c r="B113" s="523"/>
      <c r="C113" s="222" t="s">
        <v>985</v>
      </c>
      <c r="D113" s="224"/>
      <c r="E113" s="224"/>
      <c r="F113" s="224"/>
      <c r="G113" s="224"/>
      <c r="H113" s="224"/>
      <c r="I113" s="224"/>
      <c r="J113" s="224"/>
      <c r="K113" s="224"/>
      <c r="L113" s="224"/>
      <c r="M113" s="224"/>
      <c r="N113" s="224"/>
      <c r="O113" s="224"/>
      <c r="P113" s="224"/>
      <c r="Q113" s="224"/>
      <c r="R113" s="225">
        <f t="shared" si="28"/>
        <v>0</v>
      </c>
      <c r="S113" s="225">
        <f t="shared" si="29"/>
        <v>0</v>
      </c>
    </row>
    <row r="114" spans="1:19" ht="12">
      <c r="A114" s="522"/>
      <c r="B114" s="523"/>
      <c r="C114" s="222" t="s">
        <v>986</v>
      </c>
      <c r="D114" s="223"/>
      <c r="E114" s="223"/>
      <c r="F114" s="224"/>
      <c r="G114" s="224"/>
      <c r="H114" s="224"/>
      <c r="I114" s="224"/>
      <c r="J114" s="224"/>
      <c r="K114" s="224"/>
      <c r="L114" s="224"/>
      <c r="M114" s="224"/>
      <c r="N114" s="224"/>
      <c r="O114" s="224"/>
      <c r="P114" s="224"/>
      <c r="Q114" s="224"/>
      <c r="R114" s="225">
        <f t="shared" si="28"/>
        <v>0</v>
      </c>
      <c r="S114" s="225">
        <f t="shared" si="29"/>
        <v>0</v>
      </c>
    </row>
    <row r="115" spans="1:19" ht="12">
      <c r="A115" s="522"/>
      <c r="B115" s="523"/>
      <c r="C115" s="222" t="s">
        <v>987</v>
      </c>
      <c r="D115" s="223"/>
      <c r="E115" s="223"/>
      <c r="F115" s="224"/>
      <c r="G115" s="224"/>
      <c r="H115" s="224"/>
      <c r="I115" s="224"/>
      <c r="J115" s="224"/>
      <c r="K115" s="224"/>
      <c r="L115" s="224"/>
      <c r="M115" s="224"/>
      <c r="N115" s="224"/>
      <c r="O115" s="224"/>
      <c r="P115" s="224"/>
      <c r="Q115" s="224"/>
      <c r="R115" s="225">
        <f t="shared" si="28"/>
        <v>0</v>
      </c>
      <c r="S115" s="225">
        <f t="shared" si="29"/>
        <v>0</v>
      </c>
    </row>
    <row r="116" spans="1:19" ht="12">
      <c r="A116" s="522"/>
      <c r="B116" s="523"/>
      <c r="C116" s="226" t="s">
        <v>988</v>
      </c>
      <c r="D116" s="223"/>
      <c r="E116" s="223"/>
      <c r="F116" s="224"/>
      <c r="G116" s="224"/>
      <c r="H116" s="224"/>
      <c r="I116" s="224"/>
      <c r="J116" s="224"/>
      <c r="K116" s="224"/>
      <c r="L116" s="224"/>
      <c r="M116" s="224"/>
      <c r="N116" s="224"/>
      <c r="O116" s="224"/>
      <c r="P116" s="224"/>
      <c r="Q116" s="224"/>
      <c r="R116" s="225">
        <f t="shared" si="28"/>
        <v>0</v>
      </c>
      <c r="S116" s="225">
        <f t="shared" si="29"/>
        <v>0</v>
      </c>
    </row>
    <row r="117" spans="1:19" ht="12">
      <c r="A117" s="522"/>
      <c r="B117" s="523"/>
      <c r="C117" s="227" t="s">
        <v>989</v>
      </c>
      <c r="D117" s="228">
        <f t="shared" ref="D117:M117" si="30">SUM(D111:D116)</f>
        <v>0</v>
      </c>
      <c r="E117" s="228">
        <f t="shared" si="30"/>
        <v>0</v>
      </c>
      <c r="F117" s="228">
        <f t="shared" si="30"/>
        <v>0</v>
      </c>
      <c r="G117" s="228">
        <f t="shared" si="30"/>
        <v>0</v>
      </c>
      <c r="H117" s="228">
        <f t="shared" si="30"/>
        <v>0</v>
      </c>
      <c r="I117" s="228">
        <f t="shared" si="30"/>
        <v>0</v>
      </c>
      <c r="J117" s="228">
        <f t="shared" si="30"/>
        <v>0</v>
      </c>
      <c r="K117" s="228">
        <f t="shared" si="30"/>
        <v>0</v>
      </c>
      <c r="L117" s="228">
        <f t="shared" si="30"/>
        <v>0</v>
      </c>
      <c r="M117" s="228">
        <f t="shared" si="30"/>
        <v>0</v>
      </c>
      <c r="N117" s="228">
        <f>SUM(N111:N116)</f>
        <v>0</v>
      </c>
      <c r="O117" s="228">
        <f>SUM(O111:O116)</f>
        <v>0</v>
      </c>
      <c r="P117" s="228">
        <f>SUM(P111:P116)</f>
        <v>0</v>
      </c>
      <c r="Q117" s="228">
        <f>SUM(Q111:Q116)</f>
        <v>0</v>
      </c>
      <c r="R117" s="229">
        <f t="shared" si="28"/>
        <v>0</v>
      </c>
      <c r="S117" s="229">
        <f t="shared" si="29"/>
        <v>0</v>
      </c>
    </row>
    <row r="118" spans="1:19" ht="12">
      <c r="A118" s="522"/>
      <c r="B118" s="523"/>
      <c r="C118" s="222" t="s">
        <v>990</v>
      </c>
      <c r="D118" s="223"/>
      <c r="E118" s="223"/>
      <c r="F118" s="223"/>
      <c r="G118" s="223"/>
      <c r="H118" s="223"/>
      <c r="I118" s="224"/>
      <c r="J118" s="224"/>
      <c r="K118" s="224"/>
      <c r="L118" s="224"/>
      <c r="M118" s="224"/>
      <c r="N118" s="223"/>
      <c r="O118" s="223"/>
      <c r="P118" s="224"/>
      <c r="Q118" s="224"/>
      <c r="R118" s="225">
        <f t="shared" si="28"/>
        <v>0</v>
      </c>
      <c r="S118" s="225">
        <f t="shared" si="29"/>
        <v>0</v>
      </c>
    </row>
    <row r="119" spans="1:19" ht="12">
      <c r="A119" s="522"/>
      <c r="B119" s="523"/>
      <c r="C119" s="222" t="s">
        <v>991</v>
      </c>
      <c r="D119" s="223"/>
      <c r="E119" s="223"/>
      <c r="F119" s="223"/>
      <c r="G119" s="223"/>
      <c r="H119" s="223"/>
      <c r="I119" s="224"/>
      <c r="J119" s="224"/>
      <c r="K119" s="224"/>
      <c r="L119" s="224"/>
      <c r="M119" s="224"/>
      <c r="N119" s="223"/>
      <c r="O119" s="223"/>
      <c r="P119" s="224"/>
      <c r="Q119" s="224"/>
      <c r="R119" s="225">
        <f t="shared" si="28"/>
        <v>0</v>
      </c>
      <c r="S119" s="225">
        <f t="shared" si="29"/>
        <v>0</v>
      </c>
    </row>
    <row r="120" spans="1:19" ht="12">
      <c r="A120" s="522"/>
      <c r="B120" s="523"/>
      <c r="C120" s="230" t="s">
        <v>992</v>
      </c>
      <c r="D120" s="223"/>
      <c r="E120" s="223"/>
      <c r="F120" s="223"/>
      <c r="G120" s="223"/>
      <c r="H120" s="223"/>
      <c r="I120" s="224"/>
      <c r="J120" s="224"/>
      <c r="K120" s="224"/>
      <c r="L120" s="224"/>
      <c r="M120" s="224"/>
      <c r="N120" s="223"/>
      <c r="O120" s="223"/>
      <c r="P120" s="224"/>
      <c r="Q120" s="224"/>
      <c r="R120" s="225">
        <f t="shared" si="28"/>
        <v>0</v>
      </c>
      <c r="S120" s="225">
        <f t="shared" si="29"/>
        <v>0</v>
      </c>
    </row>
    <row r="121" spans="1:19" ht="12">
      <c r="A121" s="522"/>
      <c r="B121" s="523"/>
      <c r="C121" s="230" t="s">
        <v>993</v>
      </c>
      <c r="D121" s="223"/>
      <c r="E121" s="223"/>
      <c r="F121" s="223"/>
      <c r="G121" s="223"/>
      <c r="H121" s="223"/>
      <c r="I121" s="224"/>
      <c r="J121" s="224"/>
      <c r="K121" s="224"/>
      <c r="L121" s="224"/>
      <c r="M121" s="224"/>
      <c r="N121" s="223"/>
      <c r="O121" s="223"/>
      <c r="P121" s="224"/>
      <c r="Q121" s="224"/>
      <c r="R121" s="225">
        <f t="shared" si="28"/>
        <v>0</v>
      </c>
      <c r="S121" s="225">
        <f t="shared" si="29"/>
        <v>0</v>
      </c>
    </row>
    <row r="122" spans="1:19" ht="12">
      <c r="A122" s="522"/>
      <c r="B122" s="523"/>
      <c r="C122" s="230" t="s">
        <v>994</v>
      </c>
      <c r="D122" s="223"/>
      <c r="E122" s="223"/>
      <c r="F122" s="223"/>
      <c r="G122" s="223"/>
      <c r="H122" s="223"/>
      <c r="I122" s="224"/>
      <c r="J122" s="224"/>
      <c r="K122" s="224"/>
      <c r="L122" s="224"/>
      <c r="M122" s="224"/>
      <c r="N122" s="223"/>
      <c r="O122" s="223"/>
      <c r="P122" s="224"/>
      <c r="Q122" s="224"/>
      <c r="R122" s="225">
        <f t="shared" si="28"/>
        <v>0</v>
      </c>
      <c r="S122" s="225">
        <f t="shared" si="29"/>
        <v>0</v>
      </c>
    </row>
    <row r="123" spans="1:19" ht="12">
      <c r="A123" s="522"/>
      <c r="B123" s="523"/>
      <c r="C123" s="230" t="s">
        <v>995</v>
      </c>
      <c r="D123" s="223"/>
      <c r="E123" s="223"/>
      <c r="F123" s="223"/>
      <c r="G123" s="223"/>
      <c r="H123" s="223"/>
      <c r="I123" s="224"/>
      <c r="J123" s="224"/>
      <c r="K123" s="224"/>
      <c r="L123" s="224"/>
      <c r="M123" s="224"/>
      <c r="N123" s="223"/>
      <c r="O123" s="223"/>
      <c r="P123" s="224"/>
      <c r="Q123" s="224"/>
      <c r="R123" s="225">
        <f t="shared" si="28"/>
        <v>0</v>
      </c>
      <c r="S123" s="225">
        <f t="shared" si="29"/>
        <v>0</v>
      </c>
    </row>
    <row r="124" spans="1:19" ht="12">
      <c r="A124" s="522"/>
      <c r="B124" s="523"/>
      <c r="C124" s="230" t="s">
        <v>996</v>
      </c>
      <c r="D124" s="223"/>
      <c r="E124" s="223"/>
      <c r="F124" s="223"/>
      <c r="G124" s="223"/>
      <c r="H124" s="223"/>
      <c r="I124" s="224"/>
      <c r="J124" s="224"/>
      <c r="K124" s="224"/>
      <c r="L124" s="224"/>
      <c r="M124" s="224"/>
      <c r="N124" s="223"/>
      <c r="O124" s="223"/>
      <c r="P124" s="224"/>
      <c r="Q124" s="224"/>
      <c r="R124" s="225">
        <f t="shared" si="28"/>
        <v>0</v>
      </c>
      <c r="S124" s="225">
        <f t="shared" si="29"/>
        <v>0</v>
      </c>
    </row>
    <row r="125" spans="1:19" ht="12">
      <c r="A125" s="522"/>
      <c r="B125" s="523"/>
      <c r="C125" s="227" t="s">
        <v>997</v>
      </c>
      <c r="D125" s="228">
        <f t="shared" ref="D125:Q125" si="31">SUM(D117:D124)</f>
        <v>0</v>
      </c>
      <c r="E125" s="228">
        <f t="shared" si="31"/>
        <v>0</v>
      </c>
      <c r="F125" s="228">
        <f t="shared" si="31"/>
        <v>0</v>
      </c>
      <c r="G125" s="228">
        <f t="shared" si="31"/>
        <v>0</v>
      </c>
      <c r="H125" s="228">
        <f t="shared" si="31"/>
        <v>0</v>
      </c>
      <c r="I125" s="228">
        <f t="shared" si="31"/>
        <v>0</v>
      </c>
      <c r="J125" s="228">
        <f t="shared" si="31"/>
        <v>0</v>
      </c>
      <c r="K125" s="228">
        <f t="shared" si="31"/>
        <v>0</v>
      </c>
      <c r="L125" s="228">
        <f t="shared" si="31"/>
        <v>0</v>
      </c>
      <c r="M125" s="228">
        <f t="shared" si="31"/>
        <v>0</v>
      </c>
      <c r="N125" s="228">
        <f t="shared" si="31"/>
        <v>0</v>
      </c>
      <c r="O125" s="228">
        <f t="shared" si="31"/>
        <v>0</v>
      </c>
      <c r="P125" s="228">
        <f t="shared" si="31"/>
        <v>0</v>
      </c>
      <c r="Q125" s="228">
        <f t="shared" si="31"/>
        <v>0</v>
      </c>
      <c r="R125" s="228">
        <f t="shared" si="28"/>
        <v>0</v>
      </c>
      <c r="S125" s="228">
        <f>+E125+G125+I125+K125+M125+O125+Q125</f>
        <v>0</v>
      </c>
    </row>
    <row r="126" spans="1:19" ht="12">
      <c r="A126" s="522"/>
      <c r="B126" s="523"/>
      <c r="C126" s="231" t="s">
        <v>998</v>
      </c>
      <c r="D126" s="232"/>
      <c r="E126" s="232"/>
      <c r="F126" s="232"/>
      <c r="G126" s="232"/>
      <c r="H126" s="233"/>
      <c r="I126" s="232"/>
      <c r="J126" s="232"/>
      <c r="K126" s="232"/>
      <c r="L126" s="233"/>
      <c r="M126" s="233"/>
      <c r="N126" s="233"/>
      <c r="O126" s="233"/>
      <c r="P126" s="233"/>
      <c r="Q126" s="233"/>
      <c r="R126" s="234">
        <f>+D126+F126+H126+J126+L126+N126+P126</f>
        <v>0</v>
      </c>
      <c r="S126" s="234">
        <f>+E126+G126+I126+K126+M126+O126+Q126</f>
        <v>0</v>
      </c>
    </row>
    <row r="127" spans="1:19" ht="12.75" thickBot="1">
      <c r="A127" s="522"/>
      <c r="B127" s="523"/>
      <c r="C127" s="235" t="s">
        <v>999</v>
      </c>
      <c r="D127" s="223"/>
      <c r="E127" s="223"/>
      <c r="F127" s="223"/>
      <c r="G127" s="223"/>
      <c r="H127" s="223"/>
      <c r="I127" s="224"/>
      <c r="J127" s="224"/>
      <c r="K127" s="224"/>
      <c r="L127" s="224"/>
      <c r="M127" s="224"/>
      <c r="N127" s="223"/>
      <c r="O127" s="223"/>
      <c r="P127" s="224"/>
      <c r="Q127" s="224"/>
      <c r="R127" s="225">
        <f>+D127+F127+H127+J127+L127+N127+P127</f>
        <v>0</v>
      </c>
      <c r="S127" s="225">
        <f>+E127+G127+I127+K127+M127+O127+Q127</f>
        <v>0</v>
      </c>
    </row>
    <row r="128" spans="1:19" ht="12">
      <c r="A128" s="522"/>
      <c r="B128" s="523"/>
      <c r="C128" s="236"/>
      <c r="D128" s="237">
        <f t="shared" ref="D128:S128" si="32">+D125</f>
        <v>0</v>
      </c>
      <c r="E128" s="237">
        <f t="shared" si="32"/>
        <v>0</v>
      </c>
      <c r="F128" s="237">
        <f t="shared" si="32"/>
        <v>0</v>
      </c>
      <c r="G128" s="237">
        <f t="shared" si="32"/>
        <v>0</v>
      </c>
      <c r="H128" s="237">
        <f t="shared" si="32"/>
        <v>0</v>
      </c>
      <c r="I128" s="237">
        <f t="shared" si="32"/>
        <v>0</v>
      </c>
      <c r="J128" s="237">
        <f t="shared" si="32"/>
        <v>0</v>
      </c>
      <c r="K128" s="237">
        <f t="shared" si="32"/>
        <v>0</v>
      </c>
      <c r="L128" s="237">
        <f t="shared" si="32"/>
        <v>0</v>
      </c>
      <c r="M128" s="237">
        <f t="shared" si="32"/>
        <v>0</v>
      </c>
      <c r="N128" s="237">
        <f t="shared" si="32"/>
        <v>0</v>
      </c>
      <c r="O128" s="237">
        <f t="shared" si="32"/>
        <v>0</v>
      </c>
      <c r="P128" s="237">
        <f t="shared" si="32"/>
        <v>0</v>
      </c>
      <c r="Q128" s="237">
        <f t="shared" si="32"/>
        <v>0</v>
      </c>
      <c r="R128" s="237">
        <f t="shared" si="32"/>
        <v>0</v>
      </c>
      <c r="S128" s="237">
        <f t="shared" si="32"/>
        <v>0</v>
      </c>
    </row>
    <row r="129" spans="1:19" ht="12">
      <c r="A129" s="524">
        <v>8</v>
      </c>
      <c r="B129" s="523" t="str">
        <f>VLOOKUP(VALUE(A129),Metas!$A$3:$B$4999,2,0)</f>
        <v>Vincular el 100% de la población migrante internacional identificada a través de los entornos cuidadores a las acciones colectivas e individuales del sector salud.</v>
      </c>
      <c r="C129" s="222" t="s">
        <v>983</v>
      </c>
      <c r="D129" s="223"/>
      <c r="E129" s="223"/>
      <c r="F129" s="223"/>
      <c r="G129" s="223"/>
      <c r="H129" s="223"/>
      <c r="I129" s="224"/>
      <c r="J129" s="224"/>
      <c r="K129" s="224"/>
      <c r="L129" s="224"/>
      <c r="M129" s="224"/>
      <c r="N129" s="223"/>
      <c r="O129" s="223"/>
      <c r="P129" s="224"/>
      <c r="Q129" s="224"/>
      <c r="R129" s="225">
        <f>+D129+F129+H129+J129+L129+N129+P129</f>
        <v>0</v>
      </c>
      <c r="S129" s="225">
        <f>+E129+G129+I129+K129+M129+O129+Q129</f>
        <v>0</v>
      </c>
    </row>
    <row r="130" spans="1:19" ht="12">
      <c r="A130" s="524"/>
      <c r="B130" s="523"/>
      <c r="C130" s="226" t="s">
        <v>984</v>
      </c>
      <c r="D130" s="223"/>
      <c r="E130" s="223"/>
      <c r="F130" s="223"/>
      <c r="G130" s="223"/>
      <c r="H130" s="223"/>
      <c r="I130" s="224"/>
      <c r="J130" s="224"/>
      <c r="K130" s="224"/>
      <c r="L130" s="224"/>
      <c r="M130" s="224"/>
      <c r="N130" s="223"/>
      <c r="O130" s="223"/>
      <c r="P130" s="224"/>
      <c r="Q130" s="224"/>
      <c r="R130" s="225">
        <f t="shared" ref="R130:R143" si="33">+D130+F130+H130+J130+L130+N130+P130</f>
        <v>0</v>
      </c>
      <c r="S130" s="225">
        <f t="shared" ref="S130:S142" si="34">+E130+G130+I130+K130+M130+O130+Q130</f>
        <v>0</v>
      </c>
    </row>
    <row r="131" spans="1:19" ht="12">
      <c r="A131" s="524"/>
      <c r="B131" s="523"/>
      <c r="C131" s="222" t="s">
        <v>985</v>
      </c>
      <c r="D131" s="223"/>
      <c r="E131" s="223"/>
      <c r="F131" s="223"/>
      <c r="G131" s="223"/>
      <c r="H131" s="223"/>
      <c r="I131" s="224"/>
      <c r="J131" s="224"/>
      <c r="K131" s="224"/>
      <c r="L131" s="224"/>
      <c r="M131" s="224"/>
      <c r="N131" s="223"/>
      <c r="O131" s="223"/>
      <c r="P131" s="224"/>
      <c r="Q131" s="224"/>
      <c r="R131" s="225">
        <f t="shared" si="33"/>
        <v>0</v>
      </c>
      <c r="S131" s="225">
        <f t="shared" si="34"/>
        <v>0</v>
      </c>
    </row>
    <row r="132" spans="1:19" ht="12">
      <c r="A132" s="524"/>
      <c r="B132" s="523"/>
      <c r="C132" s="222" t="s">
        <v>986</v>
      </c>
      <c r="D132" s="223"/>
      <c r="E132" s="223"/>
      <c r="F132" s="223"/>
      <c r="G132" s="223"/>
      <c r="H132" s="223"/>
      <c r="I132" s="224"/>
      <c r="J132" s="224"/>
      <c r="K132" s="224"/>
      <c r="L132" s="224"/>
      <c r="M132" s="224"/>
      <c r="N132" s="223"/>
      <c r="O132" s="223"/>
      <c r="P132" s="224"/>
      <c r="Q132" s="224"/>
      <c r="R132" s="225">
        <f t="shared" si="33"/>
        <v>0</v>
      </c>
      <c r="S132" s="225">
        <f t="shared" si="34"/>
        <v>0</v>
      </c>
    </row>
    <row r="133" spans="1:19" ht="12">
      <c r="A133" s="524"/>
      <c r="B133" s="523"/>
      <c r="C133" s="222" t="s">
        <v>987</v>
      </c>
      <c r="D133" s="223"/>
      <c r="E133" s="223"/>
      <c r="F133" s="223"/>
      <c r="G133" s="223"/>
      <c r="H133" s="223"/>
      <c r="I133" s="224"/>
      <c r="J133" s="224"/>
      <c r="K133" s="224"/>
      <c r="L133" s="224"/>
      <c r="M133" s="224"/>
      <c r="N133" s="223"/>
      <c r="O133" s="223"/>
      <c r="P133" s="224"/>
      <c r="Q133" s="224"/>
      <c r="R133" s="225">
        <f t="shared" si="33"/>
        <v>0</v>
      </c>
      <c r="S133" s="225">
        <f t="shared" si="34"/>
        <v>0</v>
      </c>
    </row>
    <row r="134" spans="1:19" ht="12">
      <c r="A134" s="524"/>
      <c r="B134" s="523"/>
      <c r="C134" s="226" t="s">
        <v>988</v>
      </c>
      <c r="D134" s="223"/>
      <c r="E134" s="223"/>
      <c r="F134" s="223"/>
      <c r="G134" s="223"/>
      <c r="H134" s="223"/>
      <c r="I134" s="224"/>
      <c r="J134" s="224"/>
      <c r="K134" s="224"/>
      <c r="L134" s="224"/>
      <c r="M134" s="224"/>
      <c r="N134" s="223"/>
      <c r="O134" s="223"/>
      <c r="P134" s="224"/>
      <c r="Q134" s="224"/>
      <c r="R134" s="225">
        <f t="shared" si="33"/>
        <v>0</v>
      </c>
      <c r="S134" s="225">
        <f t="shared" si="34"/>
        <v>0</v>
      </c>
    </row>
    <row r="135" spans="1:19" ht="12">
      <c r="A135" s="524"/>
      <c r="B135" s="523"/>
      <c r="C135" s="227" t="s">
        <v>989</v>
      </c>
      <c r="D135" s="228">
        <f t="shared" ref="D135:M135" si="35">SUM(D129:D134)</f>
        <v>0</v>
      </c>
      <c r="E135" s="228">
        <f t="shared" si="35"/>
        <v>0</v>
      </c>
      <c r="F135" s="228">
        <f t="shared" si="35"/>
        <v>0</v>
      </c>
      <c r="G135" s="228">
        <f t="shared" si="35"/>
        <v>0</v>
      </c>
      <c r="H135" s="228">
        <f t="shared" si="35"/>
        <v>0</v>
      </c>
      <c r="I135" s="228">
        <f t="shared" si="35"/>
        <v>0</v>
      </c>
      <c r="J135" s="228">
        <f t="shared" si="35"/>
        <v>0</v>
      </c>
      <c r="K135" s="228">
        <f t="shared" si="35"/>
        <v>0</v>
      </c>
      <c r="L135" s="228">
        <f t="shared" si="35"/>
        <v>0</v>
      </c>
      <c r="M135" s="228">
        <f t="shared" si="35"/>
        <v>0</v>
      </c>
      <c r="N135" s="228">
        <f>SUM(N129:N134)</f>
        <v>0</v>
      </c>
      <c r="O135" s="228">
        <f>SUM(O129:O134)</f>
        <v>0</v>
      </c>
      <c r="P135" s="228">
        <f>SUM(P129:P134)</f>
        <v>0</v>
      </c>
      <c r="Q135" s="228">
        <f>SUM(Q129:Q134)</f>
        <v>0</v>
      </c>
      <c r="R135" s="229">
        <f t="shared" si="33"/>
        <v>0</v>
      </c>
      <c r="S135" s="229">
        <f t="shared" si="34"/>
        <v>0</v>
      </c>
    </row>
    <row r="136" spans="1:19" ht="12">
      <c r="A136" s="524"/>
      <c r="B136" s="523"/>
      <c r="C136" s="222" t="s">
        <v>990</v>
      </c>
      <c r="D136" s="223"/>
      <c r="E136" s="223"/>
      <c r="F136" s="223"/>
      <c r="G136" s="223"/>
      <c r="H136" s="223"/>
      <c r="I136" s="224"/>
      <c r="J136" s="224"/>
      <c r="K136" s="224"/>
      <c r="L136" s="224"/>
      <c r="M136" s="224"/>
      <c r="N136" s="223"/>
      <c r="O136" s="223"/>
      <c r="P136" s="224"/>
      <c r="Q136" s="224"/>
      <c r="R136" s="225">
        <f t="shared" si="33"/>
        <v>0</v>
      </c>
      <c r="S136" s="225">
        <f t="shared" si="34"/>
        <v>0</v>
      </c>
    </row>
    <row r="137" spans="1:19" ht="12">
      <c r="A137" s="524"/>
      <c r="B137" s="523"/>
      <c r="C137" s="222" t="s">
        <v>991</v>
      </c>
      <c r="D137" s="223"/>
      <c r="E137" s="223"/>
      <c r="F137" s="223"/>
      <c r="G137" s="223"/>
      <c r="H137" s="223"/>
      <c r="I137" s="224"/>
      <c r="J137" s="224"/>
      <c r="K137" s="224"/>
      <c r="L137" s="224"/>
      <c r="M137" s="224"/>
      <c r="N137" s="223"/>
      <c r="O137" s="223"/>
      <c r="P137" s="224"/>
      <c r="Q137" s="224"/>
      <c r="R137" s="225">
        <f t="shared" si="33"/>
        <v>0</v>
      </c>
      <c r="S137" s="225">
        <f t="shared" si="34"/>
        <v>0</v>
      </c>
    </row>
    <row r="138" spans="1:19" ht="12">
      <c r="A138" s="524"/>
      <c r="B138" s="523"/>
      <c r="C138" s="230" t="s">
        <v>992</v>
      </c>
      <c r="D138" s="223"/>
      <c r="E138" s="223"/>
      <c r="F138" s="223"/>
      <c r="G138" s="223"/>
      <c r="H138" s="223"/>
      <c r="I138" s="224"/>
      <c r="J138" s="224"/>
      <c r="K138" s="224"/>
      <c r="L138" s="224"/>
      <c r="M138" s="224"/>
      <c r="N138" s="223"/>
      <c r="O138" s="223"/>
      <c r="P138" s="224"/>
      <c r="Q138" s="224"/>
      <c r="R138" s="225">
        <f t="shared" si="33"/>
        <v>0</v>
      </c>
      <c r="S138" s="225">
        <f t="shared" si="34"/>
        <v>0</v>
      </c>
    </row>
    <row r="139" spans="1:19" ht="12">
      <c r="A139" s="524"/>
      <c r="B139" s="523"/>
      <c r="C139" s="230" t="s">
        <v>993</v>
      </c>
      <c r="D139" s="223"/>
      <c r="E139" s="223"/>
      <c r="F139" s="223"/>
      <c r="G139" s="223"/>
      <c r="H139" s="223"/>
      <c r="I139" s="224"/>
      <c r="J139" s="224"/>
      <c r="K139" s="224"/>
      <c r="L139" s="224"/>
      <c r="M139" s="224"/>
      <c r="N139" s="223"/>
      <c r="O139" s="223"/>
      <c r="P139" s="224"/>
      <c r="Q139" s="224"/>
      <c r="R139" s="225">
        <f t="shared" si="33"/>
        <v>0</v>
      </c>
      <c r="S139" s="225">
        <f t="shared" si="34"/>
        <v>0</v>
      </c>
    </row>
    <row r="140" spans="1:19" ht="12">
      <c r="A140" s="524"/>
      <c r="B140" s="523"/>
      <c r="C140" s="230" t="s">
        <v>994</v>
      </c>
      <c r="D140" s="223"/>
      <c r="E140" s="223"/>
      <c r="F140" s="223"/>
      <c r="G140" s="223"/>
      <c r="H140" s="223"/>
      <c r="I140" s="224"/>
      <c r="J140" s="224"/>
      <c r="K140" s="224"/>
      <c r="L140" s="224"/>
      <c r="M140" s="224"/>
      <c r="N140" s="223"/>
      <c r="O140" s="223"/>
      <c r="P140" s="224"/>
      <c r="Q140" s="224"/>
      <c r="R140" s="225">
        <f t="shared" si="33"/>
        <v>0</v>
      </c>
      <c r="S140" s="225">
        <f t="shared" si="34"/>
        <v>0</v>
      </c>
    </row>
    <row r="141" spans="1:19" ht="12">
      <c r="A141" s="524"/>
      <c r="B141" s="523"/>
      <c r="C141" s="230" t="s">
        <v>995</v>
      </c>
      <c r="D141" s="223"/>
      <c r="E141" s="223"/>
      <c r="F141" s="223"/>
      <c r="G141" s="223"/>
      <c r="H141" s="223"/>
      <c r="I141" s="224"/>
      <c r="J141" s="224"/>
      <c r="K141" s="224"/>
      <c r="L141" s="224"/>
      <c r="M141" s="224"/>
      <c r="N141" s="223"/>
      <c r="O141" s="223"/>
      <c r="P141" s="224"/>
      <c r="Q141" s="224"/>
      <c r="R141" s="225">
        <f t="shared" si="33"/>
        <v>0</v>
      </c>
      <c r="S141" s="225">
        <f t="shared" si="34"/>
        <v>0</v>
      </c>
    </row>
    <row r="142" spans="1:19" ht="12">
      <c r="A142" s="524"/>
      <c r="B142" s="523"/>
      <c r="C142" s="230" t="s">
        <v>996</v>
      </c>
      <c r="D142" s="223"/>
      <c r="E142" s="223"/>
      <c r="F142" s="223"/>
      <c r="G142" s="223"/>
      <c r="H142" s="223"/>
      <c r="I142" s="224"/>
      <c r="J142" s="224"/>
      <c r="K142" s="224"/>
      <c r="L142" s="224"/>
      <c r="M142" s="224"/>
      <c r="N142" s="223"/>
      <c r="O142" s="223"/>
      <c r="P142" s="224"/>
      <c r="Q142" s="224"/>
      <c r="R142" s="225">
        <f t="shared" si="33"/>
        <v>0</v>
      </c>
      <c r="S142" s="225">
        <f t="shared" si="34"/>
        <v>0</v>
      </c>
    </row>
    <row r="143" spans="1:19" ht="12">
      <c r="A143" s="524"/>
      <c r="B143" s="523"/>
      <c r="C143" s="227" t="s">
        <v>997</v>
      </c>
      <c r="D143" s="228">
        <f t="shared" ref="D143:Q143" si="36">SUM(D135:D142)</f>
        <v>0</v>
      </c>
      <c r="E143" s="228">
        <f t="shared" si="36"/>
        <v>0</v>
      </c>
      <c r="F143" s="228">
        <f t="shared" si="36"/>
        <v>0</v>
      </c>
      <c r="G143" s="228">
        <f t="shared" si="36"/>
        <v>0</v>
      </c>
      <c r="H143" s="228">
        <f t="shared" si="36"/>
        <v>0</v>
      </c>
      <c r="I143" s="228">
        <f t="shared" si="36"/>
        <v>0</v>
      </c>
      <c r="J143" s="228">
        <f t="shared" si="36"/>
        <v>0</v>
      </c>
      <c r="K143" s="228">
        <f t="shared" si="36"/>
        <v>0</v>
      </c>
      <c r="L143" s="228">
        <f t="shared" si="36"/>
        <v>0</v>
      </c>
      <c r="M143" s="228">
        <f t="shared" si="36"/>
        <v>0</v>
      </c>
      <c r="N143" s="228">
        <f t="shared" si="36"/>
        <v>0</v>
      </c>
      <c r="O143" s="228">
        <f t="shared" si="36"/>
        <v>0</v>
      </c>
      <c r="P143" s="228">
        <f t="shared" si="36"/>
        <v>0</v>
      </c>
      <c r="Q143" s="228">
        <f t="shared" si="36"/>
        <v>0</v>
      </c>
      <c r="R143" s="228">
        <f t="shared" si="33"/>
        <v>0</v>
      </c>
      <c r="S143" s="228">
        <f>+E143+G143+I143+K143+M143+O143+Q143</f>
        <v>0</v>
      </c>
    </row>
    <row r="144" spans="1:19" ht="12">
      <c r="A144" s="524"/>
      <c r="B144" s="523"/>
      <c r="C144" s="231" t="s">
        <v>998</v>
      </c>
      <c r="D144" s="232"/>
      <c r="E144" s="232"/>
      <c r="F144" s="232"/>
      <c r="G144" s="232"/>
      <c r="H144" s="233"/>
      <c r="I144" s="232"/>
      <c r="J144" s="232"/>
      <c r="K144" s="232"/>
      <c r="L144" s="233"/>
      <c r="M144" s="233"/>
      <c r="N144" s="233"/>
      <c r="O144" s="233"/>
      <c r="P144" s="233"/>
      <c r="Q144" s="233"/>
      <c r="R144" s="234">
        <f>+D144+F144+H144+J144+L144+N144+P144</f>
        <v>0</v>
      </c>
      <c r="S144" s="234">
        <f>+E144+G144+I144+K144+M144+O144+Q144</f>
        <v>0</v>
      </c>
    </row>
    <row r="145" spans="1:19" ht="12.75" thickBot="1">
      <c r="A145" s="524"/>
      <c r="B145" s="523"/>
      <c r="C145" s="235" t="s">
        <v>999</v>
      </c>
      <c r="D145" s="223"/>
      <c r="E145" s="223"/>
      <c r="F145" s="223"/>
      <c r="G145" s="223"/>
      <c r="H145" s="223"/>
      <c r="I145" s="224"/>
      <c r="J145" s="224"/>
      <c r="K145" s="224"/>
      <c r="L145" s="224"/>
      <c r="M145" s="224"/>
      <c r="N145" s="223"/>
      <c r="O145" s="223"/>
      <c r="P145" s="224"/>
      <c r="Q145" s="224"/>
      <c r="R145" s="225">
        <f>+D145+F145+H145+J145+L145+N145+P145</f>
        <v>0</v>
      </c>
      <c r="S145" s="225">
        <f>+E145+G145+I145+K145+M145+O145+Q145</f>
        <v>0</v>
      </c>
    </row>
    <row r="146" spans="1:19" ht="12">
      <c r="A146" s="524"/>
      <c r="B146" s="523"/>
      <c r="C146" s="236"/>
      <c r="D146" s="237">
        <f t="shared" ref="D146:S146" si="37">+D143</f>
        <v>0</v>
      </c>
      <c r="E146" s="237">
        <f t="shared" si="37"/>
        <v>0</v>
      </c>
      <c r="F146" s="237">
        <f t="shared" si="37"/>
        <v>0</v>
      </c>
      <c r="G146" s="237">
        <f t="shared" si="37"/>
        <v>0</v>
      </c>
      <c r="H146" s="237">
        <f t="shared" si="37"/>
        <v>0</v>
      </c>
      <c r="I146" s="237">
        <f t="shared" si="37"/>
        <v>0</v>
      </c>
      <c r="J146" s="237">
        <f t="shared" si="37"/>
        <v>0</v>
      </c>
      <c r="K146" s="237">
        <f t="shared" si="37"/>
        <v>0</v>
      </c>
      <c r="L146" s="237">
        <f t="shared" si="37"/>
        <v>0</v>
      </c>
      <c r="M146" s="237">
        <f t="shared" si="37"/>
        <v>0</v>
      </c>
      <c r="N146" s="237">
        <f t="shared" si="37"/>
        <v>0</v>
      </c>
      <c r="O146" s="237">
        <f t="shared" si="37"/>
        <v>0</v>
      </c>
      <c r="P146" s="237">
        <f t="shared" si="37"/>
        <v>0</v>
      </c>
      <c r="Q146" s="237">
        <f t="shared" si="37"/>
        <v>0</v>
      </c>
      <c r="R146" s="237">
        <f t="shared" si="37"/>
        <v>0</v>
      </c>
      <c r="S146" s="237">
        <f t="shared" si="37"/>
        <v>0</v>
      </c>
    </row>
    <row r="147" spans="1:19" ht="12">
      <c r="A147" s="522">
        <v>9</v>
      </c>
      <c r="B147" s="523" t="str">
        <f>VLOOKUP(VALUE(A147),Metas!$A$3:$B$4999,2,0)</f>
        <v>Mantener en funcionamiento los 20 Servicios amigables en salud para las mujeres en sus diversidades.</v>
      </c>
      <c r="C147" s="222" t="s">
        <v>983</v>
      </c>
      <c r="D147" s="223"/>
      <c r="E147" s="223"/>
      <c r="F147" s="223"/>
      <c r="G147" s="223"/>
      <c r="H147" s="223"/>
      <c r="I147" s="224"/>
      <c r="J147" s="224"/>
      <c r="K147" s="224"/>
      <c r="L147" s="224"/>
      <c r="M147" s="224"/>
      <c r="N147" s="223"/>
      <c r="O147" s="223"/>
      <c r="P147" s="224"/>
      <c r="Q147" s="224"/>
      <c r="R147" s="225">
        <f>+D147+F147+H147+J147+L147+N147+P147</f>
        <v>0</v>
      </c>
      <c r="S147" s="225">
        <f>+E147+G147+I147+K147+M147+O147+Q147</f>
        <v>0</v>
      </c>
    </row>
    <row r="148" spans="1:19" ht="12">
      <c r="A148" s="522"/>
      <c r="B148" s="523"/>
      <c r="C148" s="226" t="s">
        <v>984</v>
      </c>
      <c r="D148" s="223"/>
      <c r="E148" s="223"/>
      <c r="F148" s="223"/>
      <c r="G148" s="223"/>
      <c r="H148" s="223"/>
      <c r="I148" s="223"/>
      <c r="J148" s="223"/>
      <c r="K148" s="223"/>
      <c r="L148" s="223"/>
      <c r="M148" s="223"/>
      <c r="N148" s="223"/>
      <c r="O148" s="223"/>
      <c r="P148" s="223"/>
      <c r="Q148" s="223"/>
      <c r="R148" s="225">
        <f t="shared" ref="R148:R161" si="38">+D148+F148+H148+J148+L148+N148+P148</f>
        <v>0</v>
      </c>
      <c r="S148" s="225">
        <f t="shared" ref="S148:S160" si="39">+E148+G148+I148+K148+M148+O148+Q148</f>
        <v>0</v>
      </c>
    </row>
    <row r="149" spans="1:19" ht="12">
      <c r="A149" s="522"/>
      <c r="B149" s="523"/>
      <c r="C149" s="222" t="s">
        <v>985</v>
      </c>
      <c r="D149" s="224"/>
      <c r="E149" s="224"/>
      <c r="F149" s="224"/>
      <c r="G149" s="224"/>
      <c r="H149" s="224"/>
      <c r="I149" s="224"/>
      <c r="J149" s="224"/>
      <c r="K149" s="224"/>
      <c r="L149" s="224"/>
      <c r="M149" s="224"/>
      <c r="N149" s="224"/>
      <c r="O149" s="224"/>
      <c r="P149" s="224"/>
      <c r="Q149" s="224"/>
      <c r="R149" s="225">
        <f t="shared" si="38"/>
        <v>0</v>
      </c>
      <c r="S149" s="225">
        <f t="shared" si="39"/>
        <v>0</v>
      </c>
    </row>
    <row r="150" spans="1:19" ht="12">
      <c r="A150" s="522"/>
      <c r="B150" s="523"/>
      <c r="C150" s="222" t="s">
        <v>986</v>
      </c>
      <c r="D150" s="223"/>
      <c r="E150" s="223"/>
      <c r="F150" s="224"/>
      <c r="G150" s="224"/>
      <c r="H150" s="224"/>
      <c r="I150" s="224"/>
      <c r="J150" s="224"/>
      <c r="K150" s="224"/>
      <c r="L150" s="224"/>
      <c r="M150" s="224"/>
      <c r="N150" s="224"/>
      <c r="O150" s="224"/>
      <c r="P150" s="224"/>
      <c r="Q150" s="224"/>
      <c r="R150" s="225">
        <f t="shared" si="38"/>
        <v>0</v>
      </c>
      <c r="S150" s="225">
        <f t="shared" si="39"/>
        <v>0</v>
      </c>
    </row>
    <row r="151" spans="1:19" ht="12">
      <c r="A151" s="522"/>
      <c r="B151" s="523"/>
      <c r="C151" s="222" t="s">
        <v>987</v>
      </c>
      <c r="D151" s="223"/>
      <c r="E151" s="223"/>
      <c r="F151" s="224"/>
      <c r="G151" s="224"/>
      <c r="H151" s="224"/>
      <c r="I151" s="224"/>
      <c r="J151" s="224"/>
      <c r="K151" s="224"/>
      <c r="L151" s="224"/>
      <c r="M151" s="224"/>
      <c r="N151" s="224"/>
      <c r="O151" s="224"/>
      <c r="P151" s="224"/>
      <c r="Q151" s="224"/>
      <c r="R151" s="225">
        <f t="shared" si="38"/>
        <v>0</v>
      </c>
      <c r="S151" s="225">
        <f t="shared" si="39"/>
        <v>0</v>
      </c>
    </row>
    <row r="152" spans="1:19" ht="12">
      <c r="A152" s="522"/>
      <c r="B152" s="523"/>
      <c r="C152" s="226" t="s">
        <v>988</v>
      </c>
      <c r="D152" s="223"/>
      <c r="E152" s="223"/>
      <c r="F152" s="224"/>
      <c r="G152" s="224"/>
      <c r="H152" s="224"/>
      <c r="I152" s="224"/>
      <c r="J152" s="224"/>
      <c r="K152" s="224"/>
      <c r="L152" s="224"/>
      <c r="M152" s="224"/>
      <c r="N152" s="224"/>
      <c r="O152" s="224"/>
      <c r="P152" s="224"/>
      <c r="Q152" s="224"/>
      <c r="R152" s="225">
        <f t="shared" si="38"/>
        <v>0</v>
      </c>
      <c r="S152" s="225">
        <f t="shared" si="39"/>
        <v>0</v>
      </c>
    </row>
    <row r="153" spans="1:19" ht="12">
      <c r="A153" s="522"/>
      <c r="B153" s="523"/>
      <c r="C153" s="227" t="s">
        <v>989</v>
      </c>
      <c r="D153" s="228">
        <f t="shared" ref="D153:M153" si="40">SUM(D147:D152)</f>
        <v>0</v>
      </c>
      <c r="E153" s="228">
        <f t="shared" si="40"/>
        <v>0</v>
      </c>
      <c r="F153" s="228">
        <f t="shared" si="40"/>
        <v>0</v>
      </c>
      <c r="G153" s="228">
        <f t="shared" si="40"/>
        <v>0</v>
      </c>
      <c r="H153" s="228">
        <f t="shared" si="40"/>
        <v>0</v>
      </c>
      <c r="I153" s="228">
        <f t="shared" si="40"/>
        <v>0</v>
      </c>
      <c r="J153" s="228">
        <f t="shared" si="40"/>
        <v>0</v>
      </c>
      <c r="K153" s="228">
        <f t="shared" si="40"/>
        <v>0</v>
      </c>
      <c r="L153" s="228">
        <f t="shared" si="40"/>
        <v>0</v>
      </c>
      <c r="M153" s="228">
        <f t="shared" si="40"/>
        <v>0</v>
      </c>
      <c r="N153" s="228">
        <f>SUM(N147:N152)</f>
        <v>0</v>
      </c>
      <c r="O153" s="228">
        <f>SUM(O147:O152)</f>
        <v>0</v>
      </c>
      <c r="P153" s="228">
        <f>SUM(P147:P152)</f>
        <v>0</v>
      </c>
      <c r="Q153" s="228">
        <f>SUM(Q147:Q152)</f>
        <v>0</v>
      </c>
      <c r="R153" s="229">
        <f t="shared" si="38"/>
        <v>0</v>
      </c>
      <c r="S153" s="229">
        <f t="shared" si="39"/>
        <v>0</v>
      </c>
    </row>
    <row r="154" spans="1:19" ht="12">
      <c r="A154" s="522"/>
      <c r="B154" s="523"/>
      <c r="C154" s="222" t="s">
        <v>990</v>
      </c>
      <c r="D154" s="223"/>
      <c r="E154" s="223"/>
      <c r="F154" s="223"/>
      <c r="G154" s="223"/>
      <c r="H154" s="223"/>
      <c r="I154" s="224"/>
      <c r="J154" s="224"/>
      <c r="K154" s="224"/>
      <c r="L154" s="224"/>
      <c r="M154" s="224"/>
      <c r="N154" s="223"/>
      <c r="O154" s="223"/>
      <c r="P154" s="224"/>
      <c r="Q154" s="224"/>
      <c r="R154" s="225">
        <f t="shared" si="38"/>
        <v>0</v>
      </c>
      <c r="S154" s="225">
        <f t="shared" si="39"/>
        <v>0</v>
      </c>
    </row>
    <row r="155" spans="1:19" ht="12">
      <c r="A155" s="522"/>
      <c r="B155" s="523"/>
      <c r="C155" s="222" t="s">
        <v>991</v>
      </c>
      <c r="D155" s="223"/>
      <c r="E155" s="223"/>
      <c r="F155" s="223"/>
      <c r="G155" s="223"/>
      <c r="H155" s="223"/>
      <c r="I155" s="224"/>
      <c r="J155" s="224"/>
      <c r="K155" s="224"/>
      <c r="L155" s="224"/>
      <c r="M155" s="224"/>
      <c r="N155" s="223"/>
      <c r="O155" s="223"/>
      <c r="P155" s="224"/>
      <c r="Q155" s="224"/>
      <c r="R155" s="225">
        <f t="shared" si="38"/>
        <v>0</v>
      </c>
      <c r="S155" s="225">
        <f t="shared" si="39"/>
        <v>0</v>
      </c>
    </row>
    <row r="156" spans="1:19" ht="12">
      <c r="A156" s="522"/>
      <c r="B156" s="523"/>
      <c r="C156" s="230" t="s">
        <v>992</v>
      </c>
      <c r="D156" s="223"/>
      <c r="E156" s="223"/>
      <c r="F156" s="223"/>
      <c r="G156" s="223"/>
      <c r="H156" s="223"/>
      <c r="I156" s="224"/>
      <c r="J156" s="224"/>
      <c r="K156" s="224"/>
      <c r="L156" s="224"/>
      <c r="M156" s="224"/>
      <c r="N156" s="223"/>
      <c r="O156" s="223"/>
      <c r="P156" s="224"/>
      <c r="Q156" s="224"/>
      <c r="R156" s="225">
        <f t="shared" si="38"/>
        <v>0</v>
      </c>
      <c r="S156" s="225">
        <f t="shared" si="39"/>
        <v>0</v>
      </c>
    </row>
    <row r="157" spans="1:19" ht="12">
      <c r="A157" s="522"/>
      <c r="B157" s="523"/>
      <c r="C157" s="230" t="s">
        <v>993</v>
      </c>
      <c r="D157" s="223"/>
      <c r="E157" s="223"/>
      <c r="F157" s="223"/>
      <c r="G157" s="223"/>
      <c r="H157" s="223"/>
      <c r="I157" s="224"/>
      <c r="J157" s="224"/>
      <c r="K157" s="224"/>
      <c r="L157" s="224"/>
      <c r="M157" s="224"/>
      <c r="N157" s="223"/>
      <c r="O157" s="223"/>
      <c r="P157" s="224"/>
      <c r="Q157" s="224"/>
      <c r="R157" s="225">
        <f t="shared" si="38"/>
        <v>0</v>
      </c>
      <c r="S157" s="225">
        <f t="shared" si="39"/>
        <v>0</v>
      </c>
    </row>
    <row r="158" spans="1:19" ht="12">
      <c r="A158" s="522"/>
      <c r="B158" s="523"/>
      <c r="C158" s="230" t="s">
        <v>994</v>
      </c>
      <c r="D158" s="223"/>
      <c r="E158" s="223"/>
      <c r="F158" s="223"/>
      <c r="G158" s="223"/>
      <c r="H158" s="223"/>
      <c r="I158" s="224"/>
      <c r="J158" s="224"/>
      <c r="K158" s="224"/>
      <c r="L158" s="224"/>
      <c r="M158" s="224"/>
      <c r="N158" s="223"/>
      <c r="O158" s="223"/>
      <c r="P158" s="224"/>
      <c r="Q158" s="224"/>
      <c r="R158" s="225">
        <f t="shared" si="38"/>
        <v>0</v>
      </c>
      <c r="S158" s="225">
        <f t="shared" si="39"/>
        <v>0</v>
      </c>
    </row>
    <row r="159" spans="1:19" ht="12">
      <c r="A159" s="522"/>
      <c r="B159" s="523"/>
      <c r="C159" s="230" t="s">
        <v>995</v>
      </c>
      <c r="D159" s="223"/>
      <c r="E159" s="223"/>
      <c r="F159" s="223"/>
      <c r="G159" s="223"/>
      <c r="H159" s="223"/>
      <c r="I159" s="224"/>
      <c r="J159" s="224"/>
      <c r="K159" s="224"/>
      <c r="L159" s="224"/>
      <c r="M159" s="224"/>
      <c r="N159" s="223"/>
      <c r="O159" s="223"/>
      <c r="P159" s="224"/>
      <c r="Q159" s="224"/>
      <c r="R159" s="225">
        <f t="shared" si="38"/>
        <v>0</v>
      </c>
      <c r="S159" s="225">
        <f t="shared" si="39"/>
        <v>0</v>
      </c>
    </row>
    <row r="160" spans="1:19" ht="12">
      <c r="A160" s="522"/>
      <c r="B160" s="523"/>
      <c r="C160" s="230" t="s">
        <v>996</v>
      </c>
      <c r="D160" s="223"/>
      <c r="E160" s="223"/>
      <c r="F160" s="223"/>
      <c r="G160" s="223"/>
      <c r="H160" s="223"/>
      <c r="I160" s="224"/>
      <c r="J160" s="224"/>
      <c r="K160" s="224"/>
      <c r="L160" s="224"/>
      <c r="M160" s="224"/>
      <c r="N160" s="223"/>
      <c r="O160" s="223"/>
      <c r="P160" s="224"/>
      <c r="Q160" s="224"/>
      <c r="R160" s="225">
        <f t="shared" si="38"/>
        <v>0</v>
      </c>
      <c r="S160" s="225">
        <f t="shared" si="39"/>
        <v>0</v>
      </c>
    </row>
    <row r="161" spans="1:19" ht="12">
      <c r="A161" s="522"/>
      <c r="B161" s="523"/>
      <c r="C161" s="227" t="s">
        <v>997</v>
      </c>
      <c r="D161" s="228">
        <f t="shared" ref="D161:Q161" si="41">SUM(D153:D160)</f>
        <v>0</v>
      </c>
      <c r="E161" s="228">
        <f t="shared" si="41"/>
        <v>0</v>
      </c>
      <c r="F161" s="228">
        <f t="shared" si="41"/>
        <v>0</v>
      </c>
      <c r="G161" s="228">
        <f t="shared" si="41"/>
        <v>0</v>
      </c>
      <c r="H161" s="228">
        <f t="shared" si="41"/>
        <v>0</v>
      </c>
      <c r="I161" s="228">
        <f t="shared" si="41"/>
        <v>0</v>
      </c>
      <c r="J161" s="228">
        <f t="shared" si="41"/>
        <v>0</v>
      </c>
      <c r="K161" s="228">
        <f t="shared" si="41"/>
        <v>0</v>
      </c>
      <c r="L161" s="228">
        <f t="shared" si="41"/>
        <v>0</v>
      </c>
      <c r="M161" s="228">
        <f t="shared" si="41"/>
        <v>0</v>
      </c>
      <c r="N161" s="228">
        <f t="shared" si="41"/>
        <v>0</v>
      </c>
      <c r="O161" s="228">
        <f t="shared" si="41"/>
        <v>0</v>
      </c>
      <c r="P161" s="228">
        <f t="shared" si="41"/>
        <v>0</v>
      </c>
      <c r="Q161" s="228">
        <f t="shared" si="41"/>
        <v>0</v>
      </c>
      <c r="R161" s="228">
        <f t="shared" si="38"/>
        <v>0</v>
      </c>
      <c r="S161" s="228">
        <f>+E161+G161+I161+K161+M161+O161+Q161</f>
        <v>0</v>
      </c>
    </row>
    <row r="162" spans="1:19" ht="12">
      <c r="A162" s="522"/>
      <c r="B162" s="523"/>
      <c r="C162" s="231" t="s">
        <v>998</v>
      </c>
      <c r="D162" s="232"/>
      <c r="E162" s="232"/>
      <c r="F162" s="232"/>
      <c r="G162" s="232"/>
      <c r="H162" s="233"/>
      <c r="I162" s="232"/>
      <c r="J162" s="232"/>
      <c r="K162" s="232"/>
      <c r="L162" s="233"/>
      <c r="M162" s="233"/>
      <c r="N162" s="233"/>
      <c r="O162" s="233"/>
      <c r="P162" s="233"/>
      <c r="Q162" s="233"/>
      <c r="R162" s="234">
        <f>+D162+F162+H162+J162+L162+N162+P162</f>
        <v>0</v>
      </c>
      <c r="S162" s="234">
        <f>+E162+G162+I162+K162+M162+O162+Q162</f>
        <v>0</v>
      </c>
    </row>
    <row r="163" spans="1:19" ht="12.75" thickBot="1">
      <c r="A163" s="522"/>
      <c r="B163" s="523"/>
      <c r="C163" s="235" t="s">
        <v>999</v>
      </c>
      <c r="D163" s="223"/>
      <c r="E163" s="223"/>
      <c r="F163" s="223"/>
      <c r="G163" s="223"/>
      <c r="H163" s="223"/>
      <c r="I163" s="224"/>
      <c r="J163" s="224"/>
      <c r="K163" s="224"/>
      <c r="L163" s="224"/>
      <c r="M163" s="224"/>
      <c r="N163" s="223"/>
      <c r="O163" s="223"/>
      <c r="P163" s="224"/>
      <c r="Q163" s="224"/>
      <c r="R163" s="225">
        <f>+D163+F163+H163+J163+L163+N163+P163</f>
        <v>0</v>
      </c>
      <c r="S163" s="225">
        <f>+E163+G163+I163+K163+M163+O163+Q163</f>
        <v>0</v>
      </c>
    </row>
    <row r="164" spans="1:19" ht="12">
      <c r="A164" s="522"/>
      <c r="B164" s="523"/>
      <c r="C164" s="236"/>
      <c r="D164" s="237">
        <f t="shared" ref="D164:S164" si="42">+D161</f>
        <v>0</v>
      </c>
      <c r="E164" s="237">
        <f t="shared" si="42"/>
        <v>0</v>
      </c>
      <c r="F164" s="237">
        <f t="shared" si="42"/>
        <v>0</v>
      </c>
      <c r="G164" s="237">
        <f t="shared" si="42"/>
        <v>0</v>
      </c>
      <c r="H164" s="237">
        <f t="shared" si="42"/>
        <v>0</v>
      </c>
      <c r="I164" s="237">
        <f t="shared" si="42"/>
        <v>0</v>
      </c>
      <c r="J164" s="237">
        <f t="shared" si="42"/>
        <v>0</v>
      </c>
      <c r="K164" s="237">
        <f t="shared" si="42"/>
        <v>0</v>
      </c>
      <c r="L164" s="237">
        <f t="shared" si="42"/>
        <v>0</v>
      </c>
      <c r="M164" s="237">
        <f t="shared" si="42"/>
        <v>0</v>
      </c>
      <c r="N164" s="237">
        <f t="shared" si="42"/>
        <v>0</v>
      </c>
      <c r="O164" s="237">
        <f t="shared" si="42"/>
        <v>0</v>
      </c>
      <c r="P164" s="237">
        <f t="shared" si="42"/>
        <v>0</v>
      </c>
      <c r="Q164" s="237">
        <f t="shared" si="42"/>
        <v>0</v>
      </c>
      <c r="R164" s="237">
        <f t="shared" si="42"/>
        <v>0</v>
      </c>
      <c r="S164" s="237">
        <f t="shared" si="42"/>
        <v>0</v>
      </c>
    </row>
    <row r="165" spans="1:19" ht="12">
      <c r="A165" s="524">
        <v>10</v>
      </c>
      <c r="B165" s="523" t="str">
        <f>VLOOKUP(VALUE(A165),Metas!$A$3:$B$4999,2,0)</f>
        <v>Vincular 48.000 personas con discapacidad, sus familias a la estrategia de Rehabilitación Basada en Comunidad (RBC) y 32.000 personas cuidadoras de personas con discapacidad con enfoque diferencial y territorial.</v>
      </c>
      <c r="C165" s="222" t="s">
        <v>983</v>
      </c>
      <c r="D165" s="223"/>
      <c r="E165" s="223"/>
      <c r="F165" s="223"/>
      <c r="G165" s="223"/>
      <c r="H165" s="223"/>
      <c r="I165" s="224"/>
      <c r="J165" s="224"/>
      <c r="K165" s="224"/>
      <c r="L165" s="224"/>
      <c r="M165" s="224"/>
      <c r="N165" s="223"/>
      <c r="O165" s="223"/>
      <c r="P165" s="224"/>
      <c r="Q165" s="224"/>
      <c r="R165" s="225">
        <f>+D165+F165+H165+J165+L165+N165+P165</f>
        <v>0</v>
      </c>
      <c r="S165" s="225">
        <f>+E165+G165+I165+K165+M165+O165+Q165</f>
        <v>0</v>
      </c>
    </row>
    <row r="166" spans="1:19" ht="12">
      <c r="A166" s="524"/>
      <c r="B166" s="523"/>
      <c r="C166" s="226" t="s">
        <v>984</v>
      </c>
      <c r="D166" s="223"/>
      <c r="E166" s="223"/>
      <c r="F166" s="223"/>
      <c r="G166" s="223"/>
      <c r="H166" s="223"/>
      <c r="I166" s="224"/>
      <c r="J166" s="224"/>
      <c r="K166" s="224"/>
      <c r="L166" s="224"/>
      <c r="M166" s="224"/>
      <c r="N166" s="223"/>
      <c r="O166" s="223"/>
      <c r="P166" s="224"/>
      <c r="Q166" s="224"/>
      <c r="R166" s="225">
        <f t="shared" ref="R166:R179" si="43">+D166+F166+H166+J166+L166+N166+P166</f>
        <v>0</v>
      </c>
      <c r="S166" s="225">
        <f t="shared" ref="S166:S178" si="44">+E166+G166+I166+K166+M166+O166+Q166</f>
        <v>0</v>
      </c>
    </row>
    <row r="167" spans="1:19" ht="12">
      <c r="A167" s="524"/>
      <c r="B167" s="523"/>
      <c r="C167" s="222" t="s">
        <v>985</v>
      </c>
      <c r="D167" s="223"/>
      <c r="E167" s="223"/>
      <c r="F167" s="223"/>
      <c r="G167" s="223"/>
      <c r="H167" s="223"/>
      <c r="I167" s="224"/>
      <c r="J167" s="224"/>
      <c r="K167" s="224"/>
      <c r="L167" s="224"/>
      <c r="M167" s="224"/>
      <c r="N167" s="223"/>
      <c r="O167" s="223"/>
      <c r="P167" s="224"/>
      <c r="Q167" s="224"/>
      <c r="R167" s="225">
        <f t="shared" si="43"/>
        <v>0</v>
      </c>
      <c r="S167" s="225">
        <f t="shared" si="44"/>
        <v>0</v>
      </c>
    </row>
    <row r="168" spans="1:19" ht="12">
      <c r="A168" s="524"/>
      <c r="B168" s="523"/>
      <c r="C168" s="222" t="s">
        <v>986</v>
      </c>
      <c r="D168" s="223"/>
      <c r="E168" s="223"/>
      <c r="F168" s="223"/>
      <c r="G168" s="223"/>
      <c r="H168" s="223"/>
      <c r="I168" s="224"/>
      <c r="J168" s="224"/>
      <c r="K168" s="224"/>
      <c r="L168" s="224"/>
      <c r="M168" s="224"/>
      <c r="N168" s="223"/>
      <c r="O168" s="223"/>
      <c r="P168" s="224"/>
      <c r="Q168" s="224"/>
      <c r="R168" s="225">
        <f t="shared" si="43"/>
        <v>0</v>
      </c>
      <c r="S168" s="225">
        <f t="shared" si="44"/>
        <v>0</v>
      </c>
    </row>
    <row r="169" spans="1:19" ht="12">
      <c r="A169" s="524"/>
      <c r="B169" s="523"/>
      <c r="C169" s="222" t="s">
        <v>987</v>
      </c>
      <c r="D169" s="223"/>
      <c r="E169" s="223"/>
      <c r="F169" s="223"/>
      <c r="G169" s="223"/>
      <c r="H169" s="223"/>
      <c r="I169" s="224"/>
      <c r="J169" s="224"/>
      <c r="K169" s="224"/>
      <c r="L169" s="224"/>
      <c r="M169" s="224"/>
      <c r="N169" s="223"/>
      <c r="O169" s="223"/>
      <c r="P169" s="224"/>
      <c r="Q169" s="224"/>
      <c r="R169" s="225">
        <f t="shared" si="43"/>
        <v>0</v>
      </c>
      <c r="S169" s="225">
        <f t="shared" si="44"/>
        <v>0</v>
      </c>
    </row>
    <row r="170" spans="1:19" ht="12">
      <c r="A170" s="524"/>
      <c r="B170" s="523"/>
      <c r="C170" s="226" t="s">
        <v>988</v>
      </c>
      <c r="D170" s="223"/>
      <c r="E170" s="223"/>
      <c r="F170" s="223"/>
      <c r="G170" s="223"/>
      <c r="H170" s="223"/>
      <c r="I170" s="224"/>
      <c r="J170" s="224"/>
      <c r="K170" s="224"/>
      <c r="L170" s="224"/>
      <c r="M170" s="224"/>
      <c r="N170" s="223"/>
      <c r="O170" s="223"/>
      <c r="P170" s="224"/>
      <c r="Q170" s="224"/>
      <c r="R170" s="225">
        <f t="shared" si="43"/>
        <v>0</v>
      </c>
      <c r="S170" s="225">
        <f t="shared" si="44"/>
        <v>0</v>
      </c>
    </row>
    <row r="171" spans="1:19" ht="12">
      <c r="A171" s="524"/>
      <c r="B171" s="523"/>
      <c r="C171" s="227" t="s">
        <v>989</v>
      </c>
      <c r="D171" s="228">
        <f t="shared" ref="D171:M171" si="45">SUM(D165:D170)</f>
        <v>0</v>
      </c>
      <c r="E171" s="228">
        <f t="shared" si="45"/>
        <v>0</v>
      </c>
      <c r="F171" s="228">
        <f t="shared" si="45"/>
        <v>0</v>
      </c>
      <c r="G171" s="228">
        <f t="shared" si="45"/>
        <v>0</v>
      </c>
      <c r="H171" s="228">
        <f t="shared" si="45"/>
        <v>0</v>
      </c>
      <c r="I171" s="228">
        <f t="shared" si="45"/>
        <v>0</v>
      </c>
      <c r="J171" s="228">
        <f t="shared" si="45"/>
        <v>0</v>
      </c>
      <c r="K171" s="228">
        <f t="shared" si="45"/>
        <v>0</v>
      </c>
      <c r="L171" s="228">
        <f t="shared" si="45"/>
        <v>0</v>
      </c>
      <c r="M171" s="228">
        <f t="shared" si="45"/>
        <v>0</v>
      </c>
      <c r="N171" s="228">
        <f>SUM(N165:N170)</f>
        <v>0</v>
      </c>
      <c r="O171" s="228">
        <f>SUM(O165:O170)</f>
        <v>0</v>
      </c>
      <c r="P171" s="228">
        <f>SUM(P165:P170)</f>
        <v>0</v>
      </c>
      <c r="Q171" s="228">
        <f>SUM(Q165:Q170)</f>
        <v>0</v>
      </c>
      <c r="R171" s="229">
        <f t="shared" si="43"/>
        <v>0</v>
      </c>
      <c r="S171" s="229">
        <f t="shared" si="44"/>
        <v>0</v>
      </c>
    </row>
    <row r="172" spans="1:19" ht="12">
      <c r="A172" s="524"/>
      <c r="B172" s="523"/>
      <c r="C172" s="222" t="s">
        <v>990</v>
      </c>
      <c r="D172" s="223"/>
      <c r="E172" s="223"/>
      <c r="F172" s="223"/>
      <c r="G172" s="223"/>
      <c r="H172" s="223"/>
      <c r="I172" s="224"/>
      <c r="J172" s="224"/>
      <c r="K172" s="224"/>
      <c r="L172" s="224"/>
      <c r="M172" s="224"/>
      <c r="N172" s="223"/>
      <c r="O172" s="223"/>
      <c r="P172" s="224"/>
      <c r="Q172" s="224"/>
      <c r="R172" s="225">
        <f t="shared" si="43"/>
        <v>0</v>
      </c>
      <c r="S172" s="225">
        <f t="shared" si="44"/>
        <v>0</v>
      </c>
    </row>
    <row r="173" spans="1:19" ht="12">
      <c r="A173" s="524"/>
      <c r="B173" s="523"/>
      <c r="C173" s="222" t="s">
        <v>991</v>
      </c>
      <c r="D173" s="223"/>
      <c r="E173" s="223"/>
      <c r="F173" s="223"/>
      <c r="G173" s="223"/>
      <c r="H173" s="223"/>
      <c r="I173" s="224"/>
      <c r="J173" s="224"/>
      <c r="K173" s="224"/>
      <c r="L173" s="224"/>
      <c r="M173" s="224"/>
      <c r="N173" s="223"/>
      <c r="O173" s="223"/>
      <c r="P173" s="224"/>
      <c r="Q173" s="224"/>
      <c r="R173" s="225">
        <f t="shared" si="43"/>
        <v>0</v>
      </c>
      <c r="S173" s="225">
        <f t="shared" si="44"/>
        <v>0</v>
      </c>
    </row>
    <row r="174" spans="1:19" ht="12">
      <c r="A174" s="524"/>
      <c r="B174" s="523"/>
      <c r="C174" s="230" t="s">
        <v>992</v>
      </c>
      <c r="D174" s="223"/>
      <c r="E174" s="223"/>
      <c r="F174" s="223"/>
      <c r="G174" s="223"/>
      <c r="H174" s="223"/>
      <c r="I174" s="224"/>
      <c r="J174" s="224"/>
      <c r="K174" s="224"/>
      <c r="L174" s="224"/>
      <c r="M174" s="224"/>
      <c r="N174" s="223"/>
      <c r="O174" s="223"/>
      <c r="P174" s="224"/>
      <c r="Q174" s="224"/>
      <c r="R174" s="225">
        <f t="shared" si="43"/>
        <v>0</v>
      </c>
      <c r="S174" s="225">
        <f t="shared" si="44"/>
        <v>0</v>
      </c>
    </row>
    <row r="175" spans="1:19" ht="12">
      <c r="A175" s="524"/>
      <c r="B175" s="523"/>
      <c r="C175" s="230" t="s">
        <v>993</v>
      </c>
      <c r="D175" s="223"/>
      <c r="E175" s="223"/>
      <c r="F175" s="223"/>
      <c r="G175" s="223"/>
      <c r="H175" s="223"/>
      <c r="I175" s="224"/>
      <c r="J175" s="224"/>
      <c r="K175" s="224"/>
      <c r="L175" s="224"/>
      <c r="M175" s="224"/>
      <c r="N175" s="223"/>
      <c r="O175" s="223"/>
      <c r="P175" s="224"/>
      <c r="Q175" s="224"/>
      <c r="R175" s="225">
        <f t="shared" si="43"/>
        <v>0</v>
      </c>
      <c r="S175" s="225">
        <f t="shared" si="44"/>
        <v>0</v>
      </c>
    </row>
    <row r="176" spans="1:19" ht="12">
      <c r="A176" s="524"/>
      <c r="B176" s="523"/>
      <c r="C176" s="230" t="s">
        <v>994</v>
      </c>
      <c r="D176" s="223"/>
      <c r="E176" s="223"/>
      <c r="F176" s="223"/>
      <c r="G176" s="223"/>
      <c r="H176" s="223"/>
      <c r="I176" s="224"/>
      <c r="J176" s="224"/>
      <c r="K176" s="224"/>
      <c r="L176" s="224"/>
      <c r="M176" s="224"/>
      <c r="N176" s="223"/>
      <c r="O176" s="223"/>
      <c r="P176" s="224"/>
      <c r="Q176" s="224"/>
      <c r="R176" s="225">
        <f t="shared" si="43"/>
        <v>0</v>
      </c>
      <c r="S176" s="225">
        <f t="shared" si="44"/>
        <v>0</v>
      </c>
    </row>
    <row r="177" spans="1:19" ht="12">
      <c r="A177" s="524"/>
      <c r="B177" s="523"/>
      <c r="C177" s="230" t="s">
        <v>995</v>
      </c>
      <c r="D177" s="223"/>
      <c r="E177" s="223"/>
      <c r="F177" s="223"/>
      <c r="G177" s="223"/>
      <c r="H177" s="223"/>
      <c r="I177" s="224"/>
      <c r="J177" s="224"/>
      <c r="K177" s="224"/>
      <c r="L177" s="224"/>
      <c r="M177" s="224"/>
      <c r="N177" s="223"/>
      <c r="O177" s="223"/>
      <c r="P177" s="224"/>
      <c r="Q177" s="224"/>
      <c r="R177" s="225">
        <f t="shared" si="43"/>
        <v>0</v>
      </c>
      <c r="S177" s="225">
        <f t="shared" si="44"/>
        <v>0</v>
      </c>
    </row>
    <row r="178" spans="1:19" ht="12">
      <c r="A178" s="524"/>
      <c r="B178" s="523"/>
      <c r="C178" s="230" t="s">
        <v>996</v>
      </c>
      <c r="D178" s="223"/>
      <c r="E178" s="223"/>
      <c r="F178" s="223"/>
      <c r="G178" s="223"/>
      <c r="H178" s="223"/>
      <c r="I178" s="224"/>
      <c r="J178" s="224"/>
      <c r="K178" s="224"/>
      <c r="L178" s="224"/>
      <c r="M178" s="224"/>
      <c r="N178" s="223"/>
      <c r="O178" s="223"/>
      <c r="P178" s="224"/>
      <c r="Q178" s="224"/>
      <c r="R178" s="225">
        <f t="shared" si="43"/>
        <v>0</v>
      </c>
      <c r="S178" s="225">
        <f t="shared" si="44"/>
        <v>0</v>
      </c>
    </row>
    <row r="179" spans="1:19" ht="12">
      <c r="A179" s="524"/>
      <c r="B179" s="523"/>
      <c r="C179" s="227" t="s">
        <v>997</v>
      </c>
      <c r="D179" s="228">
        <f t="shared" ref="D179:Q179" si="46">SUM(D171:D178)</f>
        <v>0</v>
      </c>
      <c r="E179" s="228">
        <f t="shared" si="46"/>
        <v>0</v>
      </c>
      <c r="F179" s="228">
        <f t="shared" si="46"/>
        <v>0</v>
      </c>
      <c r="G179" s="228">
        <f t="shared" si="46"/>
        <v>0</v>
      </c>
      <c r="H179" s="228">
        <f t="shared" si="46"/>
        <v>0</v>
      </c>
      <c r="I179" s="228">
        <f t="shared" si="46"/>
        <v>0</v>
      </c>
      <c r="J179" s="228">
        <f t="shared" si="46"/>
        <v>0</v>
      </c>
      <c r="K179" s="228">
        <f t="shared" si="46"/>
        <v>0</v>
      </c>
      <c r="L179" s="228">
        <f t="shared" si="46"/>
        <v>0</v>
      </c>
      <c r="M179" s="228">
        <f t="shared" si="46"/>
        <v>0</v>
      </c>
      <c r="N179" s="228">
        <f t="shared" si="46"/>
        <v>0</v>
      </c>
      <c r="O179" s="228">
        <f t="shared" si="46"/>
        <v>0</v>
      </c>
      <c r="P179" s="228">
        <f t="shared" si="46"/>
        <v>0</v>
      </c>
      <c r="Q179" s="228">
        <f t="shared" si="46"/>
        <v>0</v>
      </c>
      <c r="R179" s="228">
        <f t="shared" si="43"/>
        <v>0</v>
      </c>
      <c r="S179" s="228">
        <f>+E179+G179+I179+K179+M179+O179+Q179</f>
        <v>0</v>
      </c>
    </row>
    <row r="180" spans="1:19" ht="12">
      <c r="A180" s="524"/>
      <c r="B180" s="523"/>
      <c r="C180" s="231" t="s">
        <v>998</v>
      </c>
      <c r="D180" s="232"/>
      <c r="E180" s="232"/>
      <c r="F180" s="232"/>
      <c r="G180" s="232"/>
      <c r="H180" s="233"/>
      <c r="I180" s="232"/>
      <c r="J180" s="232"/>
      <c r="K180" s="232"/>
      <c r="L180" s="233"/>
      <c r="M180" s="233"/>
      <c r="N180" s="233"/>
      <c r="O180" s="233"/>
      <c r="P180" s="233"/>
      <c r="Q180" s="233"/>
      <c r="R180" s="234">
        <f>+D180+F180+H180+J180+L180+N180+P180</f>
        <v>0</v>
      </c>
      <c r="S180" s="234">
        <f>+E180+G180+I180+K180+M180+O180+Q180</f>
        <v>0</v>
      </c>
    </row>
    <row r="181" spans="1:19" ht="12.75" thickBot="1">
      <c r="A181" s="524"/>
      <c r="B181" s="523"/>
      <c r="C181" s="235" t="s">
        <v>999</v>
      </c>
      <c r="D181" s="223"/>
      <c r="E181" s="223"/>
      <c r="F181" s="223"/>
      <c r="G181" s="223"/>
      <c r="H181" s="223"/>
      <c r="I181" s="224"/>
      <c r="J181" s="224"/>
      <c r="K181" s="224"/>
      <c r="L181" s="224"/>
      <c r="M181" s="224"/>
      <c r="N181" s="223"/>
      <c r="O181" s="223"/>
      <c r="P181" s="224"/>
      <c r="Q181" s="224"/>
      <c r="R181" s="225">
        <f>+D181+F181+H181+J181+L181+N181+P181</f>
        <v>0</v>
      </c>
      <c r="S181" s="225">
        <f>+E181+G181+I181+K181+M181+O181+Q181</f>
        <v>0</v>
      </c>
    </row>
    <row r="182" spans="1:19" ht="12">
      <c r="A182" s="524"/>
      <c r="B182" s="523"/>
      <c r="C182" s="236"/>
      <c r="D182" s="237">
        <f t="shared" ref="D182:S182" si="47">+D179</f>
        <v>0</v>
      </c>
      <c r="E182" s="237">
        <f t="shared" si="47"/>
        <v>0</v>
      </c>
      <c r="F182" s="237">
        <f t="shared" si="47"/>
        <v>0</v>
      </c>
      <c r="G182" s="237">
        <f t="shared" si="47"/>
        <v>0</v>
      </c>
      <c r="H182" s="237">
        <f t="shared" si="47"/>
        <v>0</v>
      </c>
      <c r="I182" s="237">
        <f t="shared" si="47"/>
        <v>0</v>
      </c>
      <c r="J182" s="237">
        <f t="shared" si="47"/>
        <v>0</v>
      </c>
      <c r="K182" s="237">
        <f t="shared" si="47"/>
        <v>0</v>
      </c>
      <c r="L182" s="237">
        <f t="shared" si="47"/>
        <v>0</v>
      </c>
      <c r="M182" s="237">
        <f t="shared" si="47"/>
        <v>0</v>
      </c>
      <c r="N182" s="237">
        <f t="shared" si="47"/>
        <v>0</v>
      </c>
      <c r="O182" s="237">
        <f t="shared" si="47"/>
        <v>0</v>
      </c>
      <c r="P182" s="237">
        <f t="shared" si="47"/>
        <v>0</v>
      </c>
      <c r="Q182" s="237">
        <f t="shared" si="47"/>
        <v>0</v>
      </c>
      <c r="R182" s="237">
        <f t="shared" si="47"/>
        <v>0</v>
      </c>
      <c r="S182" s="237">
        <f t="shared" si="47"/>
        <v>0</v>
      </c>
    </row>
    <row r="183" spans="1:19" ht="12">
      <c r="A183" s="522">
        <v>11</v>
      </c>
      <c r="B183" s="523" t="str">
        <f>VLOOKUP(VALUE(A183),Metas!$A$3:$B$4999,2,0)</f>
        <v>Vincular el 100% de personas que realizan y están vinculadas con las actividades sexuales pagadas identificadas en fuentes de información disponibles, a las acciones individuales y colectivas del sector salud.</v>
      </c>
      <c r="C183" s="222" t="s">
        <v>983</v>
      </c>
      <c r="D183" s="223"/>
      <c r="E183" s="223"/>
      <c r="F183" s="223"/>
      <c r="G183" s="223"/>
      <c r="H183" s="223"/>
      <c r="I183" s="224"/>
      <c r="J183" s="224"/>
      <c r="K183" s="224"/>
      <c r="L183" s="224"/>
      <c r="M183" s="224"/>
      <c r="N183" s="223"/>
      <c r="O183" s="223"/>
      <c r="P183" s="224"/>
      <c r="Q183" s="224"/>
      <c r="R183" s="225">
        <f>+D183+F183+H183+J183+L183+N183+P183</f>
        <v>0</v>
      </c>
      <c r="S183" s="225">
        <f>+E183+G183+I183+K183+M183+O183+Q183</f>
        <v>0</v>
      </c>
    </row>
    <row r="184" spans="1:19" ht="12">
      <c r="A184" s="522"/>
      <c r="B184" s="523"/>
      <c r="C184" s="226" t="s">
        <v>984</v>
      </c>
      <c r="D184" s="223"/>
      <c r="E184" s="223"/>
      <c r="F184" s="223"/>
      <c r="G184" s="223"/>
      <c r="H184" s="223"/>
      <c r="I184" s="223"/>
      <c r="J184" s="223"/>
      <c r="K184" s="223"/>
      <c r="L184" s="223"/>
      <c r="M184" s="223"/>
      <c r="N184" s="223"/>
      <c r="O184" s="223"/>
      <c r="P184" s="223"/>
      <c r="Q184" s="223"/>
      <c r="R184" s="225">
        <f t="shared" ref="R184:R197" si="48">+D184+F184+H184+J184+L184+N184+P184</f>
        <v>0</v>
      </c>
      <c r="S184" s="225">
        <f t="shared" ref="S184:S196" si="49">+E184+G184+I184+K184+M184+O184+Q184</f>
        <v>0</v>
      </c>
    </row>
    <row r="185" spans="1:19" ht="12">
      <c r="A185" s="522"/>
      <c r="B185" s="523"/>
      <c r="C185" s="222" t="s">
        <v>985</v>
      </c>
      <c r="D185" s="224"/>
      <c r="E185" s="224"/>
      <c r="F185" s="224"/>
      <c r="G185" s="224"/>
      <c r="H185" s="224"/>
      <c r="I185" s="224"/>
      <c r="J185" s="224"/>
      <c r="K185" s="224"/>
      <c r="L185" s="224"/>
      <c r="M185" s="224"/>
      <c r="N185" s="224"/>
      <c r="O185" s="224"/>
      <c r="P185" s="224"/>
      <c r="Q185" s="224"/>
      <c r="R185" s="225">
        <f t="shared" si="48"/>
        <v>0</v>
      </c>
      <c r="S185" s="225">
        <f t="shared" si="49"/>
        <v>0</v>
      </c>
    </row>
    <row r="186" spans="1:19" ht="12">
      <c r="A186" s="522"/>
      <c r="B186" s="523"/>
      <c r="C186" s="222" t="s">
        <v>986</v>
      </c>
      <c r="D186" s="223"/>
      <c r="E186" s="223"/>
      <c r="F186" s="224"/>
      <c r="G186" s="224"/>
      <c r="H186" s="224"/>
      <c r="I186" s="224"/>
      <c r="J186" s="224"/>
      <c r="K186" s="224"/>
      <c r="L186" s="224"/>
      <c r="M186" s="224"/>
      <c r="N186" s="224"/>
      <c r="O186" s="224"/>
      <c r="P186" s="224"/>
      <c r="Q186" s="224"/>
      <c r="R186" s="225">
        <f t="shared" si="48"/>
        <v>0</v>
      </c>
      <c r="S186" s="225">
        <f t="shared" si="49"/>
        <v>0</v>
      </c>
    </row>
    <row r="187" spans="1:19" ht="12">
      <c r="A187" s="522"/>
      <c r="B187" s="523"/>
      <c r="C187" s="222" t="s">
        <v>987</v>
      </c>
      <c r="D187" s="223"/>
      <c r="E187" s="223"/>
      <c r="F187" s="224"/>
      <c r="G187" s="224"/>
      <c r="H187" s="224"/>
      <c r="I187" s="224"/>
      <c r="J187" s="224"/>
      <c r="K187" s="224"/>
      <c r="L187" s="224"/>
      <c r="M187" s="224"/>
      <c r="N187" s="224"/>
      <c r="O187" s="224"/>
      <c r="P187" s="224"/>
      <c r="Q187" s="224"/>
      <c r="R187" s="225">
        <f t="shared" si="48"/>
        <v>0</v>
      </c>
      <c r="S187" s="225">
        <f t="shared" si="49"/>
        <v>0</v>
      </c>
    </row>
    <row r="188" spans="1:19" ht="12">
      <c r="A188" s="522"/>
      <c r="B188" s="523"/>
      <c r="C188" s="226" t="s">
        <v>988</v>
      </c>
      <c r="D188" s="223"/>
      <c r="E188" s="223"/>
      <c r="F188" s="224"/>
      <c r="G188" s="224"/>
      <c r="H188" s="224"/>
      <c r="I188" s="224"/>
      <c r="J188" s="224"/>
      <c r="K188" s="224"/>
      <c r="L188" s="224"/>
      <c r="M188" s="224"/>
      <c r="N188" s="224"/>
      <c r="O188" s="224"/>
      <c r="P188" s="224"/>
      <c r="Q188" s="224"/>
      <c r="R188" s="225">
        <f t="shared" si="48"/>
        <v>0</v>
      </c>
      <c r="S188" s="225">
        <f t="shared" si="49"/>
        <v>0</v>
      </c>
    </row>
    <row r="189" spans="1:19" ht="12">
      <c r="A189" s="522"/>
      <c r="B189" s="523"/>
      <c r="C189" s="227" t="s">
        <v>989</v>
      </c>
      <c r="D189" s="228">
        <f t="shared" ref="D189:M189" si="50">SUM(D183:D188)</f>
        <v>0</v>
      </c>
      <c r="E189" s="228">
        <f t="shared" si="50"/>
        <v>0</v>
      </c>
      <c r="F189" s="228">
        <f t="shared" si="50"/>
        <v>0</v>
      </c>
      <c r="G189" s="228">
        <f t="shared" si="50"/>
        <v>0</v>
      </c>
      <c r="H189" s="228">
        <f t="shared" si="50"/>
        <v>0</v>
      </c>
      <c r="I189" s="228">
        <f t="shared" si="50"/>
        <v>0</v>
      </c>
      <c r="J189" s="228">
        <f t="shared" si="50"/>
        <v>0</v>
      </c>
      <c r="K189" s="228">
        <f t="shared" si="50"/>
        <v>0</v>
      </c>
      <c r="L189" s="228">
        <f t="shared" si="50"/>
        <v>0</v>
      </c>
      <c r="M189" s="228">
        <f t="shared" si="50"/>
        <v>0</v>
      </c>
      <c r="N189" s="228">
        <f>SUM(N183:N188)</f>
        <v>0</v>
      </c>
      <c r="O189" s="228">
        <f>SUM(O183:O188)</f>
        <v>0</v>
      </c>
      <c r="P189" s="228">
        <f>SUM(P183:P188)</f>
        <v>0</v>
      </c>
      <c r="Q189" s="228">
        <f>SUM(Q183:Q188)</f>
        <v>0</v>
      </c>
      <c r="R189" s="229">
        <f t="shared" si="48"/>
        <v>0</v>
      </c>
      <c r="S189" s="229">
        <f t="shared" si="49"/>
        <v>0</v>
      </c>
    </row>
    <row r="190" spans="1:19" ht="12">
      <c r="A190" s="522"/>
      <c r="B190" s="523"/>
      <c r="C190" s="222" t="s">
        <v>990</v>
      </c>
      <c r="D190" s="223"/>
      <c r="E190" s="223"/>
      <c r="F190" s="223"/>
      <c r="G190" s="223"/>
      <c r="H190" s="223"/>
      <c r="I190" s="224"/>
      <c r="J190" s="224"/>
      <c r="K190" s="224"/>
      <c r="L190" s="224"/>
      <c r="M190" s="224"/>
      <c r="N190" s="223"/>
      <c r="O190" s="223"/>
      <c r="P190" s="224"/>
      <c r="Q190" s="224"/>
      <c r="R190" s="225">
        <f t="shared" si="48"/>
        <v>0</v>
      </c>
      <c r="S190" s="225">
        <f t="shared" si="49"/>
        <v>0</v>
      </c>
    </row>
    <row r="191" spans="1:19" ht="12">
      <c r="A191" s="522"/>
      <c r="B191" s="523"/>
      <c r="C191" s="222" t="s">
        <v>991</v>
      </c>
      <c r="D191" s="223"/>
      <c r="E191" s="223"/>
      <c r="F191" s="223"/>
      <c r="G191" s="223"/>
      <c r="H191" s="223"/>
      <c r="I191" s="224"/>
      <c r="J191" s="224"/>
      <c r="K191" s="224"/>
      <c r="L191" s="224"/>
      <c r="M191" s="224"/>
      <c r="N191" s="223"/>
      <c r="O191" s="223"/>
      <c r="P191" s="224"/>
      <c r="Q191" s="224"/>
      <c r="R191" s="225">
        <f t="shared" si="48"/>
        <v>0</v>
      </c>
      <c r="S191" s="225">
        <f t="shared" si="49"/>
        <v>0</v>
      </c>
    </row>
    <row r="192" spans="1:19" ht="12">
      <c r="A192" s="522"/>
      <c r="B192" s="523"/>
      <c r="C192" s="230" t="s">
        <v>992</v>
      </c>
      <c r="D192" s="223"/>
      <c r="E192" s="223"/>
      <c r="F192" s="223"/>
      <c r="G192" s="223"/>
      <c r="H192" s="223"/>
      <c r="I192" s="224"/>
      <c r="J192" s="224"/>
      <c r="K192" s="224"/>
      <c r="L192" s="224"/>
      <c r="M192" s="224"/>
      <c r="N192" s="223"/>
      <c r="O192" s="223"/>
      <c r="P192" s="224"/>
      <c r="Q192" s="224"/>
      <c r="R192" s="225">
        <f t="shared" si="48"/>
        <v>0</v>
      </c>
      <c r="S192" s="225">
        <f t="shared" si="49"/>
        <v>0</v>
      </c>
    </row>
    <row r="193" spans="1:19" ht="12">
      <c r="A193" s="522"/>
      <c r="B193" s="523"/>
      <c r="C193" s="230" t="s">
        <v>993</v>
      </c>
      <c r="D193" s="223"/>
      <c r="E193" s="223"/>
      <c r="F193" s="223"/>
      <c r="G193" s="223"/>
      <c r="H193" s="223"/>
      <c r="I193" s="224"/>
      <c r="J193" s="224"/>
      <c r="K193" s="224"/>
      <c r="L193" s="224"/>
      <c r="M193" s="224"/>
      <c r="N193" s="223"/>
      <c r="O193" s="223"/>
      <c r="P193" s="224"/>
      <c r="Q193" s="224"/>
      <c r="R193" s="225">
        <f t="shared" si="48"/>
        <v>0</v>
      </c>
      <c r="S193" s="225">
        <f t="shared" si="49"/>
        <v>0</v>
      </c>
    </row>
    <row r="194" spans="1:19" ht="12">
      <c r="A194" s="522"/>
      <c r="B194" s="523"/>
      <c r="C194" s="230" t="s">
        <v>994</v>
      </c>
      <c r="D194" s="223"/>
      <c r="E194" s="223"/>
      <c r="F194" s="223"/>
      <c r="G194" s="223"/>
      <c r="H194" s="223"/>
      <c r="I194" s="224"/>
      <c r="J194" s="224"/>
      <c r="K194" s="224"/>
      <c r="L194" s="224"/>
      <c r="M194" s="224"/>
      <c r="N194" s="223"/>
      <c r="O194" s="223"/>
      <c r="P194" s="224"/>
      <c r="Q194" s="224"/>
      <c r="R194" s="225">
        <f t="shared" si="48"/>
        <v>0</v>
      </c>
      <c r="S194" s="225">
        <f t="shared" si="49"/>
        <v>0</v>
      </c>
    </row>
    <row r="195" spans="1:19" ht="12">
      <c r="A195" s="522"/>
      <c r="B195" s="523"/>
      <c r="C195" s="230" t="s">
        <v>995</v>
      </c>
      <c r="D195" s="223"/>
      <c r="E195" s="223"/>
      <c r="F195" s="223"/>
      <c r="G195" s="223"/>
      <c r="H195" s="223"/>
      <c r="I195" s="224"/>
      <c r="J195" s="224"/>
      <c r="K195" s="224"/>
      <c r="L195" s="224"/>
      <c r="M195" s="224"/>
      <c r="N195" s="223"/>
      <c r="O195" s="223"/>
      <c r="P195" s="224"/>
      <c r="Q195" s="224"/>
      <c r="R195" s="225">
        <f t="shared" si="48"/>
        <v>0</v>
      </c>
      <c r="S195" s="225">
        <f t="shared" si="49"/>
        <v>0</v>
      </c>
    </row>
    <row r="196" spans="1:19" ht="12">
      <c r="A196" s="522"/>
      <c r="B196" s="523"/>
      <c r="C196" s="230" t="s">
        <v>996</v>
      </c>
      <c r="D196" s="223"/>
      <c r="E196" s="223"/>
      <c r="F196" s="223"/>
      <c r="G196" s="223"/>
      <c r="H196" s="223"/>
      <c r="I196" s="224"/>
      <c r="J196" s="224"/>
      <c r="K196" s="224"/>
      <c r="L196" s="224"/>
      <c r="M196" s="224"/>
      <c r="N196" s="223"/>
      <c r="O196" s="223"/>
      <c r="P196" s="224"/>
      <c r="Q196" s="224"/>
      <c r="R196" s="225">
        <f t="shared" si="48"/>
        <v>0</v>
      </c>
      <c r="S196" s="225">
        <f t="shared" si="49"/>
        <v>0</v>
      </c>
    </row>
    <row r="197" spans="1:19" ht="12">
      <c r="A197" s="522"/>
      <c r="B197" s="523"/>
      <c r="C197" s="227" t="s">
        <v>997</v>
      </c>
      <c r="D197" s="228">
        <f t="shared" ref="D197:Q197" si="51">SUM(D189:D196)</f>
        <v>0</v>
      </c>
      <c r="E197" s="228">
        <f t="shared" si="51"/>
        <v>0</v>
      </c>
      <c r="F197" s="228">
        <f t="shared" si="51"/>
        <v>0</v>
      </c>
      <c r="G197" s="228">
        <f t="shared" si="51"/>
        <v>0</v>
      </c>
      <c r="H197" s="228">
        <f t="shared" si="51"/>
        <v>0</v>
      </c>
      <c r="I197" s="228">
        <f t="shared" si="51"/>
        <v>0</v>
      </c>
      <c r="J197" s="228">
        <f t="shared" si="51"/>
        <v>0</v>
      </c>
      <c r="K197" s="228">
        <f t="shared" si="51"/>
        <v>0</v>
      </c>
      <c r="L197" s="228">
        <f t="shared" si="51"/>
        <v>0</v>
      </c>
      <c r="M197" s="228">
        <f t="shared" si="51"/>
        <v>0</v>
      </c>
      <c r="N197" s="228">
        <f t="shared" si="51"/>
        <v>0</v>
      </c>
      <c r="O197" s="228">
        <f t="shared" si="51"/>
        <v>0</v>
      </c>
      <c r="P197" s="228">
        <f t="shared" si="51"/>
        <v>0</v>
      </c>
      <c r="Q197" s="228">
        <f t="shared" si="51"/>
        <v>0</v>
      </c>
      <c r="R197" s="228">
        <f t="shared" si="48"/>
        <v>0</v>
      </c>
      <c r="S197" s="228">
        <f>+E197+G197+I197+K197+M197+O197+Q197</f>
        <v>0</v>
      </c>
    </row>
    <row r="198" spans="1:19" ht="12">
      <c r="A198" s="522"/>
      <c r="B198" s="523"/>
      <c r="C198" s="231" t="s">
        <v>998</v>
      </c>
      <c r="D198" s="232"/>
      <c r="E198" s="232"/>
      <c r="F198" s="232"/>
      <c r="G198" s="232"/>
      <c r="H198" s="233"/>
      <c r="I198" s="232"/>
      <c r="J198" s="232"/>
      <c r="K198" s="232"/>
      <c r="L198" s="233"/>
      <c r="M198" s="233"/>
      <c r="N198" s="233"/>
      <c r="O198" s="233"/>
      <c r="P198" s="233"/>
      <c r="Q198" s="233"/>
      <c r="R198" s="234">
        <f>+D198+F198+H198+J198+L198+N198+P198</f>
        <v>0</v>
      </c>
      <c r="S198" s="234">
        <f>+E198+G198+I198+K198+M198+O198+Q198</f>
        <v>0</v>
      </c>
    </row>
    <row r="199" spans="1:19" ht="12.75" thickBot="1">
      <c r="A199" s="522"/>
      <c r="B199" s="523"/>
      <c r="C199" s="235" t="s">
        <v>999</v>
      </c>
      <c r="D199" s="223"/>
      <c r="E199" s="223"/>
      <c r="F199" s="223"/>
      <c r="G199" s="223"/>
      <c r="H199" s="223"/>
      <c r="I199" s="224"/>
      <c r="J199" s="224"/>
      <c r="K199" s="224"/>
      <c r="L199" s="224"/>
      <c r="M199" s="224"/>
      <c r="N199" s="223"/>
      <c r="O199" s="223"/>
      <c r="P199" s="224"/>
      <c r="Q199" s="224"/>
      <c r="R199" s="225">
        <f>+D199+F199+H199+J199+L199+N199+P199</f>
        <v>0</v>
      </c>
      <c r="S199" s="225">
        <f>+E199+G199+I199+K199+M199+O199+Q199</f>
        <v>0</v>
      </c>
    </row>
    <row r="200" spans="1:19" ht="12">
      <c r="A200" s="522"/>
      <c r="B200" s="523"/>
      <c r="C200" s="236"/>
      <c r="D200" s="237">
        <f t="shared" ref="D200:S200" si="52">+D197</f>
        <v>0</v>
      </c>
      <c r="E200" s="237">
        <f t="shared" si="52"/>
        <v>0</v>
      </c>
      <c r="F200" s="237">
        <f t="shared" si="52"/>
        <v>0</v>
      </c>
      <c r="G200" s="237">
        <f t="shared" si="52"/>
        <v>0</v>
      </c>
      <c r="H200" s="237">
        <f t="shared" si="52"/>
        <v>0</v>
      </c>
      <c r="I200" s="237">
        <f t="shared" si="52"/>
        <v>0</v>
      </c>
      <c r="J200" s="237">
        <f t="shared" si="52"/>
        <v>0</v>
      </c>
      <c r="K200" s="237">
        <f t="shared" si="52"/>
        <v>0</v>
      </c>
      <c r="L200" s="237">
        <f t="shared" si="52"/>
        <v>0</v>
      </c>
      <c r="M200" s="237">
        <f t="shared" si="52"/>
        <v>0</v>
      </c>
      <c r="N200" s="237">
        <f t="shared" si="52"/>
        <v>0</v>
      </c>
      <c r="O200" s="237">
        <f t="shared" si="52"/>
        <v>0</v>
      </c>
      <c r="P200" s="237">
        <f t="shared" si="52"/>
        <v>0</v>
      </c>
      <c r="Q200" s="237">
        <f t="shared" si="52"/>
        <v>0</v>
      </c>
      <c r="R200" s="237">
        <f t="shared" si="52"/>
        <v>0</v>
      </c>
      <c r="S200" s="237">
        <f t="shared" si="52"/>
        <v>0</v>
      </c>
    </row>
    <row r="201" spans="1:19" ht="12">
      <c r="A201" s="524">
        <v>12</v>
      </c>
      <c r="B201" s="523" t="str">
        <f>VLOOKUP(VALUE(A201),Metas!$A$3:$B$4999,2,0)</f>
        <v>Vincular el 100% de población identificada en fuentes de información disponibles, en situación de habitanza de y en calle o en riesgo de estarlo, a las acciones individuales y colectivas del sector salud.</v>
      </c>
      <c r="C201" s="222" t="s">
        <v>983</v>
      </c>
      <c r="D201" s="223"/>
      <c r="E201" s="223"/>
      <c r="F201" s="223"/>
      <c r="G201" s="223"/>
      <c r="H201" s="223"/>
      <c r="I201" s="224"/>
      <c r="J201" s="224"/>
      <c r="K201" s="224"/>
      <c r="L201" s="224"/>
      <c r="M201" s="224"/>
      <c r="N201" s="223"/>
      <c r="O201" s="223"/>
      <c r="P201" s="224"/>
      <c r="Q201" s="224"/>
      <c r="R201" s="225">
        <f>+D201+F201+H201+J201+L201+N201+P201</f>
        <v>0</v>
      </c>
      <c r="S201" s="225">
        <f>+E201+G201+I201+K201+M201+O201+Q201</f>
        <v>0</v>
      </c>
    </row>
    <row r="202" spans="1:19" ht="12">
      <c r="A202" s="524"/>
      <c r="B202" s="523"/>
      <c r="C202" s="226" t="s">
        <v>984</v>
      </c>
      <c r="D202" s="223"/>
      <c r="E202" s="223"/>
      <c r="F202" s="223"/>
      <c r="G202" s="223"/>
      <c r="H202" s="223"/>
      <c r="I202" s="224"/>
      <c r="J202" s="224"/>
      <c r="K202" s="224"/>
      <c r="L202" s="224"/>
      <c r="M202" s="224"/>
      <c r="N202" s="223"/>
      <c r="O202" s="223"/>
      <c r="P202" s="224"/>
      <c r="Q202" s="224"/>
      <c r="R202" s="225">
        <f t="shared" ref="R202:R215" si="53">+D202+F202+H202+J202+L202+N202+P202</f>
        <v>0</v>
      </c>
      <c r="S202" s="225">
        <f t="shared" ref="S202:S214" si="54">+E202+G202+I202+K202+M202+O202+Q202</f>
        <v>0</v>
      </c>
    </row>
    <row r="203" spans="1:19" ht="12">
      <c r="A203" s="524"/>
      <c r="B203" s="523"/>
      <c r="C203" s="222" t="s">
        <v>985</v>
      </c>
      <c r="D203" s="223"/>
      <c r="E203" s="223"/>
      <c r="F203" s="223"/>
      <c r="G203" s="223"/>
      <c r="H203" s="223"/>
      <c r="I203" s="224"/>
      <c r="J203" s="224"/>
      <c r="K203" s="224"/>
      <c r="L203" s="224"/>
      <c r="M203" s="224"/>
      <c r="N203" s="223"/>
      <c r="O203" s="223"/>
      <c r="P203" s="224"/>
      <c r="Q203" s="224"/>
      <c r="R203" s="225">
        <f t="shared" si="53"/>
        <v>0</v>
      </c>
      <c r="S203" s="225">
        <f t="shared" si="54"/>
        <v>0</v>
      </c>
    </row>
    <row r="204" spans="1:19" ht="12">
      <c r="A204" s="524"/>
      <c r="B204" s="523"/>
      <c r="C204" s="222" t="s">
        <v>986</v>
      </c>
      <c r="D204" s="223"/>
      <c r="E204" s="223"/>
      <c r="F204" s="223"/>
      <c r="G204" s="223"/>
      <c r="H204" s="223"/>
      <c r="I204" s="224"/>
      <c r="J204" s="224"/>
      <c r="K204" s="224"/>
      <c r="L204" s="224"/>
      <c r="M204" s="224"/>
      <c r="N204" s="223"/>
      <c r="O204" s="223"/>
      <c r="P204" s="224"/>
      <c r="Q204" s="224"/>
      <c r="R204" s="225">
        <f t="shared" si="53"/>
        <v>0</v>
      </c>
      <c r="S204" s="225">
        <f t="shared" si="54"/>
        <v>0</v>
      </c>
    </row>
    <row r="205" spans="1:19" ht="12">
      <c r="A205" s="524"/>
      <c r="B205" s="523"/>
      <c r="C205" s="222" t="s">
        <v>987</v>
      </c>
      <c r="D205" s="223"/>
      <c r="E205" s="223"/>
      <c r="F205" s="223"/>
      <c r="G205" s="223"/>
      <c r="H205" s="223"/>
      <c r="I205" s="224"/>
      <c r="J205" s="224"/>
      <c r="K205" s="224"/>
      <c r="L205" s="224"/>
      <c r="M205" s="224"/>
      <c r="N205" s="223"/>
      <c r="O205" s="223"/>
      <c r="P205" s="224"/>
      <c r="Q205" s="224"/>
      <c r="R205" s="225">
        <f t="shared" si="53"/>
        <v>0</v>
      </c>
      <c r="S205" s="225">
        <f t="shared" si="54"/>
        <v>0</v>
      </c>
    </row>
    <row r="206" spans="1:19" ht="12">
      <c r="A206" s="524"/>
      <c r="B206" s="523"/>
      <c r="C206" s="226" t="s">
        <v>988</v>
      </c>
      <c r="D206" s="223"/>
      <c r="E206" s="223"/>
      <c r="F206" s="223"/>
      <c r="G206" s="223"/>
      <c r="H206" s="223"/>
      <c r="I206" s="224"/>
      <c r="J206" s="224"/>
      <c r="K206" s="224"/>
      <c r="L206" s="224"/>
      <c r="M206" s="224"/>
      <c r="N206" s="223"/>
      <c r="O206" s="223"/>
      <c r="P206" s="224"/>
      <c r="Q206" s="224"/>
      <c r="R206" s="225">
        <f t="shared" si="53"/>
        <v>0</v>
      </c>
      <c r="S206" s="225">
        <f t="shared" si="54"/>
        <v>0</v>
      </c>
    </row>
    <row r="207" spans="1:19" ht="12">
      <c r="A207" s="524"/>
      <c r="B207" s="523"/>
      <c r="C207" s="227" t="s">
        <v>989</v>
      </c>
      <c r="D207" s="228">
        <f t="shared" ref="D207:M207" si="55">SUM(D201:D206)</f>
        <v>0</v>
      </c>
      <c r="E207" s="228">
        <f t="shared" si="55"/>
        <v>0</v>
      </c>
      <c r="F207" s="228">
        <f t="shared" si="55"/>
        <v>0</v>
      </c>
      <c r="G207" s="228">
        <f t="shared" si="55"/>
        <v>0</v>
      </c>
      <c r="H207" s="228">
        <f t="shared" si="55"/>
        <v>0</v>
      </c>
      <c r="I207" s="228">
        <f t="shared" si="55"/>
        <v>0</v>
      </c>
      <c r="J207" s="228">
        <f t="shared" si="55"/>
        <v>0</v>
      </c>
      <c r="K207" s="228">
        <f t="shared" si="55"/>
        <v>0</v>
      </c>
      <c r="L207" s="228">
        <f t="shared" si="55"/>
        <v>0</v>
      </c>
      <c r="M207" s="228">
        <f t="shared" si="55"/>
        <v>0</v>
      </c>
      <c r="N207" s="228">
        <f>SUM(N201:N206)</f>
        <v>0</v>
      </c>
      <c r="O207" s="228">
        <f>SUM(O201:O206)</f>
        <v>0</v>
      </c>
      <c r="P207" s="228">
        <f>SUM(P201:P206)</f>
        <v>0</v>
      </c>
      <c r="Q207" s="228">
        <f>SUM(Q201:Q206)</f>
        <v>0</v>
      </c>
      <c r="R207" s="229">
        <f t="shared" si="53"/>
        <v>0</v>
      </c>
      <c r="S207" s="229">
        <f t="shared" si="54"/>
        <v>0</v>
      </c>
    </row>
    <row r="208" spans="1:19" ht="12">
      <c r="A208" s="524"/>
      <c r="B208" s="523"/>
      <c r="C208" s="222" t="s">
        <v>990</v>
      </c>
      <c r="D208" s="223"/>
      <c r="E208" s="223"/>
      <c r="F208" s="223"/>
      <c r="G208" s="223"/>
      <c r="H208" s="223"/>
      <c r="I208" s="224"/>
      <c r="J208" s="224"/>
      <c r="K208" s="224"/>
      <c r="L208" s="224"/>
      <c r="M208" s="224"/>
      <c r="N208" s="223"/>
      <c r="O208" s="223"/>
      <c r="P208" s="224"/>
      <c r="Q208" s="224"/>
      <c r="R208" s="225">
        <f t="shared" si="53"/>
        <v>0</v>
      </c>
      <c r="S208" s="225">
        <f t="shared" si="54"/>
        <v>0</v>
      </c>
    </row>
    <row r="209" spans="1:19" ht="12">
      <c r="A209" s="524"/>
      <c r="B209" s="523"/>
      <c r="C209" s="222" t="s">
        <v>991</v>
      </c>
      <c r="D209" s="223"/>
      <c r="E209" s="223"/>
      <c r="F209" s="223"/>
      <c r="G209" s="223"/>
      <c r="H209" s="223"/>
      <c r="I209" s="224"/>
      <c r="J209" s="224"/>
      <c r="K209" s="224"/>
      <c r="L209" s="224"/>
      <c r="M209" s="224"/>
      <c r="N209" s="223"/>
      <c r="O209" s="223"/>
      <c r="P209" s="224"/>
      <c r="Q209" s="224"/>
      <c r="R209" s="225">
        <f t="shared" si="53"/>
        <v>0</v>
      </c>
      <c r="S209" s="225">
        <f t="shared" si="54"/>
        <v>0</v>
      </c>
    </row>
    <row r="210" spans="1:19" ht="12">
      <c r="A210" s="524"/>
      <c r="B210" s="523"/>
      <c r="C210" s="230" t="s">
        <v>992</v>
      </c>
      <c r="D210" s="223"/>
      <c r="E210" s="223"/>
      <c r="F210" s="223"/>
      <c r="G210" s="223"/>
      <c r="H210" s="223"/>
      <c r="I210" s="224"/>
      <c r="J210" s="224"/>
      <c r="K210" s="224"/>
      <c r="L210" s="224"/>
      <c r="M210" s="224"/>
      <c r="N210" s="223"/>
      <c r="O210" s="223"/>
      <c r="P210" s="224"/>
      <c r="Q210" s="224"/>
      <c r="R210" s="225">
        <f t="shared" si="53"/>
        <v>0</v>
      </c>
      <c r="S210" s="225">
        <f t="shared" si="54"/>
        <v>0</v>
      </c>
    </row>
    <row r="211" spans="1:19" ht="12">
      <c r="A211" s="524"/>
      <c r="B211" s="523"/>
      <c r="C211" s="230" t="s">
        <v>993</v>
      </c>
      <c r="D211" s="223"/>
      <c r="E211" s="223"/>
      <c r="F211" s="223"/>
      <c r="G211" s="223"/>
      <c r="H211" s="223"/>
      <c r="I211" s="224"/>
      <c r="J211" s="224"/>
      <c r="K211" s="224"/>
      <c r="L211" s="224"/>
      <c r="M211" s="224"/>
      <c r="N211" s="223"/>
      <c r="O211" s="223"/>
      <c r="P211" s="224"/>
      <c r="Q211" s="224"/>
      <c r="R211" s="225">
        <f t="shared" si="53"/>
        <v>0</v>
      </c>
      <c r="S211" s="225">
        <f t="shared" si="54"/>
        <v>0</v>
      </c>
    </row>
    <row r="212" spans="1:19" ht="12">
      <c r="A212" s="524"/>
      <c r="B212" s="523"/>
      <c r="C212" s="230" t="s">
        <v>994</v>
      </c>
      <c r="D212" s="223"/>
      <c r="E212" s="223"/>
      <c r="F212" s="223"/>
      <c r="G212" s="223"/>
      <c r="H212" s="223"/>
      <c r="I212" s="224"/>
      <c r="J212" s="224"/>
      <c r="K212" s="224"/>
      <c r="L212" s="224"/>
      <c r="M212" s="224"/>
      <c r="N212" s="223"/>
      <c r="O212" s="223"/>
      <c r="P212" s="224"/>
      <c r="Q212" s="224"/>
      <c r="R212" s="225">
        <f t="shared" si="53"/>
        <v>0</v>
      </c>
      <c r="S212" s="225">
        <f t="shared" si="54"/>
        <v>0</v>
      </c>
    </row>
    <row r="213" spans="1:19" ht="12">
      <c r="A213" s="524"/>
      <c r="B213" s="523"/>
      <c r="C213" s="230" t="s">
        <v>995</v>
      </c>
      <c r="D213" s="223"/>
      <c r="E213" s="223"/>
      <c r="F213" s="223"/>
      <c r="G213" s="223"/>
      <c r="H213" s="223"/>
      <c r="I213" s="224"/>
      <c r="J213" s="224"/>
      <c r="K213" s="224"/>
      <c r="L213" s="224"/>
      <c r="M213" s="224"/>
      <c r="N213" s="223"/>
      <c r="O213" s="223"/>
      <c r="P213" s="224"/>
      <c r="Q213" s="224"/>
      <c r="R213" s="225">
        <f t="shared" si="53"/>
        <v>0</v>
      </c>
      <c r="S213" s="225">
        <f t="shared" si="54"/>
        <v>0</v>
      </c>
    </row>
    <row r="214" spans="1:19" ht="12">
      <c r="A214" s="524"/>
      <c r="B214" s="523"/>
      <c r="C214" s="230" t="s">
        <v>996</v>
      </c>
      <c r="D214" s="223"/>
      <c r="E214" s="223"/>
      <c r="F214" s="223"/>
      <c r="G214" s="223"/>
      <c r="H214" s="223"/>
      <c r="I214" s="224"/>
      <c r="J214" s="224"/>
      <c r="K214" s="224"/>
      <c r="L214" s="224"/>
      <c r="M214" s="224"/>
      <c r="N214" s="223"/>
      <c r="O214" s="223"/>
      <c r="P214" s="224"/>
      <c r="Q214" s="224"/>
      <c r="R214" s="225">
        <f t="shared" si="53"/>
        <v>0</v>
      </c>
      <c r="S214" s="225">
        <f t="shared" si="54"/>
        <v>0</v>
      </c>
    </row>
    <row r="215" spans="1:19" ht="12">
      <c r="A215" s="524"/>
      <c r="B215" s="523"/>
      <c r="C215" s="227" t="s">
        <v>997</v>
      </c>
      <c r="D215" s="228">
        <f t="shared" ref="D215:Q215" si="56">SUM(D207:D214)</f>
        <v>0</v>
      </c>
      <c r="E215" s="228">
        <f t="shared" si="56"/>
        <v>0</v>
      </c>
      <c r="F215" s="228">
        <f t="shared" si="56"/>
        <v>0</v>
      </c>
      <c r="G215" s="228">
        <f t="shared" si="56"/>
        <v>0</v>
      </c>
      <c r="H215" s="228">
        <f t="shared" si="56"/>
        <v>0</v>
      </c>
      <c r="I215" s="228">
        <f t="shared" si="56"/>
        <v>0</v>
      </c>
      <c r="J215" s="228">
        <f t="shared" si="56"/>
        <v>0</v>
      </c>
      <c r="K215" s="228">
        <f t="shared" si="56"/>
        <v>0</v>
      </c>
      <c r="L215" s="228">
        <f t="shared" si="56"/>
        <v>0</v>
      </c>
      <c r="M215" s="228">
        <f t="shared" si="56"/>
        <v>0</v>
      </c>
      <c r="N215" s="228">
        <f t="shared" si="56"/>
        <v>0</v>
      </c>
      <c r="O215" s="228">
        <f t="shared" si="56"/>
        <v>0</v>
      </c>
      <c r="P215" s="228">
        <f t="shared" si="56"/>
        <v>0</v>
      </c>
      <c r="Q215" s="228">
        <f t="shared" si="56"/>
        <v>0</v>
      </c>
      <c r="R215" s="228">
        <f t="shared" si="53"/>
        <v>0</v>
      </c>
      <c r="S215" s="228">
        <f>+E215+G215+I215+K215+M215+O215+Q215</f>
        <v>0</v>
      </c>
    </row>
    <row r="216" spans="1:19" ht="12">
      <c r="A216" s="524"/>
      <c r="B216" s="523"/>
      <c r="C216" s="231" t="s">
        <v>998</v>
      </c>
      <c r="D216" s="232"/>
      <c r="E216" s="232"/>
      <c r="F216" s="232"/>
      <c r="G216" s="232"/>
      <c r="H216" s="233"/>
      <c r="I216" s="232"/>
      <c r="J216" s="232"/>
      <c r="K216" s="232"/>
      <c r="L216" s="233"/>
      <c r="M216" s="233"/>
      <c r="N216" s="233"/>
      <c r="O216" s="233"/>
      <c r="P216" s="233"/>
      <c r="Q216" s="233"/>
      <c r="R216" s="234">
        <f>+D216+F216+H216+J216+L216+N216+P216</f>
        <v>0</v>
      </c>
      <c r="S216" s="234">
        <f>+E216+G216+I216+K216+M216+O216+Q216</f>
        <v>0</v>
      </c>
    </row>
    <row r="217" spans="1:19" ht="12.75" thickBot="1">
      <c r="A217" s="524"/>
      <c r="B217" s="523"/>
      <c r="C217" s="235" t="s">
        <v>999</v>
      </c>
      <c r="D217" s="223"/>
      <c r="E217" s="223"/>
      <c r="F217" s="223"/>
      <c r="G217" s="223"/>
      <c r="H217" s="223"/>
      <c r="I217" s="224"/>
      <c r="J217" s="224"/>
      <c r="K217" s="224"/>
      <c r="L217" s="224"/>
      <c r="M217" s="224"/>
      <c r="N217" s="223"/>
      <c r="O217" s="223"/>
      <c r="P217" s="224"/>
      <c r="Q217" s="224"/>
      <c r="R217" s="225">
        <f>+D217+F217+H217+J217+L217+N217+P217</f>
        <v>0</v>
      </c>
      <c r="S217" s="225">
        <f>+E217+G217+I217+K217+M217+O217+Q217</f>
        <v>0</v>
      </c>
    </row>
    <row r="218" spans="1:19" ht="12">
      <c r="A218" s="524"/>
      <c r="B218" s="523"/>
      <c r="C218" s="236"/>
      <c r="D218" s="237">
        <f t="shared" ref="D218:S218" si="57">+D215</f>
        <v>0</v>
      </c>
      <c r="E218" s="237">
        <f t="shared" si="57"/>
        <v>0</v>
      </c>
      <c r="F218" s="237">
        <f t="shared" si="57"/>
        <v>0</v>
      </c>
      <c r="G218" s="237">
        <f t="shared" si="57"/>
        <v>0</v>
      </c>
      <c r="H218" s="237">
        <f t="shared" si="57"/>
        <v>0</v>
      </c>
      <c r="I218" s="237">
        <f t="shared" si="57"/>
        <v>0</v>
      </c>
      <c r="J218" s="237">
        <f t="shared" si="57"/>
        <v>0</v>
      </c>
      <c r="K218" s="237">
        <f t="shared" si="57"/>
        <v>0</v>
      </c>
      <c r="L218" s="237">
        <f t="shared" si="57"/>
        <v>0</v>
      </c>
      <c r="M218" s="237">
        <f t="shared" si="57"/>
        <v>0</v>
      </c>
      <c r="N218" s="237">
        <f t="shared" si="57"/>
        <v>0</v>
      </c>
      <c r="O218" s="237">
        <f t="shared" si="57"/>
        <v>0</v>
      </c>
      <c r="P218" s="237">
        <f t="shared" si="57"/>
        <v>0</v>
      </c>
      <c r="Q218" s="237">
        <f t="shared" si="57"/>
        <v>0</v>
      </c>
      <c r="R218" s="237">
        <f t="shared" si="57"/>
        <v>0</v>
      </c>
      <c r="S218" s="237">
        <f t="shared" si="57"/>
        <v>0</v>
      </c>
    </row>
    <row r="219" spans="1:19" ht="12">
      <c r="A219" s="522">
        <v>13</v>
      </c>
      <c r="B219" s="523" t="str">
        <f>VLOOKUP(VALUE(A219),Metas!$A$3:$B$4999,2,0)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222" t="s">
        <v>983</v>
      </c>
      <c r="D219" s="223"/>
      <c r="E219" s="223"/>
      <c r="F219" s="223"/>
      <c r="G219" s="223"/>
      <c r="H219" s="223"/>
      <c r="I219" s="224"/>
      <c r="J219" s="224"/>
      <c r="K219" s="224"/>
      <c r="L219" s="224"/>
      <c r="M219" s="224"/>
      <c r="N219" s="223"/>
      <c r="O219" s="223"/>
      <c r="P219" s="224"/>
      <c r="Q219" s="224"/>
      <c r="R219" s="225">
        <f>+D219+F219+H219+J219+L219+N219+P219</f>
        <v>0</v>
      </c>
      <c r="S219" s="225">
        <f>+E219+G219+I219+K219+M219+O219+Q219</f>
        <v>0</v>
      </c>
    </row>
    <row r="220" spans="1:19" ht="12">
      <c r="A220" s="522"/>
      <c r="B220" s="523"/>
      <c r="C220" s="226" t="s">
        <v>984</v>
      </c>
      <c r="D220" s="223"/>
      <c r="E220" s="223"/>
      <c r="F220" s="223"/>
      <c r="G220" s="223"/>
      <c r="H220" s="223"/>
      <c r="I220" s="223"/>
      <c r="J220" s="223"/>
      <c r="K220" s="223"/>
      <c r="L220" s="223"/>
      <c r="M220" s="223"/>
      <c r="N220" s="223"/>
      <c r="O220" s="223"/>
      <c r="P220" s="223"/>
      <c r="Q220" s="223"/>
      <c r="R220" s="225">
        <f t="shared" ref="R220:R233" si="58">+D220+F220+H220+J220+L220+N220+P220</f>
        <v>0</v>
      </c>
      <c r="S220" s="225">
        <f t="shared" ref="S220:S232" si="59">+E220+G220+I220+K220+M220+O220+Q220</f>
        <v>0</v>
      </c>
    </row>
    <row r="221" spans="1:19" ht="12">
      <c r="A221" s="522"/>
      <c r="B221" s="523"/>
      <c r="C221" s="222" t="s">
        <v>985</v>
      </c>
      <c r="D221" s="224"/>
      <c r="E221" s="224"/>
      <c r="F221" s="224"/>
      <c r="G221" s="224"/>
      <c r="H221" s="224"/>
      <c r="I221" s="224"/>
      <c r="J221" s="224"/>
      <c r="K221" s="224"/>
      <c r="L221" s="224"/>
      <c r="M221" s="224"/>
      <c r="N221" s="224"/>
      <c r="O221" s="224"/>
      <c r="P221" s="224"/>
      <c r="Q221" s="224"/>
      <c r="R221" s="225">
        <f t="shared" si="58"/>
        <v>0</v>
      </c>
      <c r="S221" s="225">
        <f t="shared" si="59"/>
        <v>0</v>
      </c>
    </row>
    <row r="222" spans="1:19" ht="12">
      <c r="A222" s="522"/>
      <c r="B222" s="523"/>
      <c r="C222" s="222" t="s">
        <v>986</v>
      </c>
      <c r="D222" s="223"/>
      <c r="E222" s="223"/>
      <c r="F222" s="224"/>
      <c r="G222" s="224"/>
      <c r="H222" s="224"/>
      <c r="I222" s="224"/>
      <c r="J222" s="224"/>
      <c r="K222" s="224"/>
      <c r="L222" s="224"/>
      <c r="M222" s="224"/>
      <c r="N222" s="224"/>
      <c r="O222" s="224"/>
      <c r="P222" s="224"/>
      <c r="Q222" s="224"/>
      <c r="R222" s="225">
        <f t="shared" si="58"/>
        <v>0</v>
      </c>
      <c r="S222" s="225">
        <f t="shared" si="59"/>
        <v>0</v>
      </c>
    </row>
    <row r="223" spans="1:19" ht="12">
      <c r="A223" s="522"/>
      <c r="B223" s="523"/>
      <c r="C223" s="222" t="s">
        <v>987</v>
      </c>
      <c r="D223" s="223"/>
      <c r="E223" s="223"/>
      <c r="F223" s="224"/>
      <c r="G223" s="224"/>
      <c r="H223" s="224"/>
      <c r="I223" s="224"/>
      <c r="J223" s="224"/>
      <c r="K223" s="224"/>
      <c r="L223" s="224"/>
      <c r="M223" s="224"/>
      <c r="N223" s="224"/>
      <c r="O223" s="224"/>
      <c r="P223" s="224"/>
      <c r="Q223" s="224"/>
      <c r="R223" s="225">
        <f t="shared" si="58"/>
        <v>0</v>
      </c>
      <c r="S223" s="225">
        <f t="shared" si="59"/>
        <v>0</v>
      </c>
    </row>
    <row r="224" spans="1:19" ht="12">
      <c r="A224" s="522"/>
      <c r="B224" s="523"/>
      <c r="C224" s="226" t="s">
        <v>988</v>
      </c>
      <c r="D224" s="223"/>
      <c r="E224" s="223"/>
      <c r="F224" s="224"/>
      <c r="G224" s="224"/>
      <c r="H224" s="224"/>
      <c r="I224" s="224"/>
      <c r="J224" s="224"/>
      <c r="K224" s="224"/>
      <c r="L224" s="224"/>
      <c r="M224" s="224"/>
      <c r="N224" s="224"/>
      <c r="O224" s="224"/>
      <c r="P224" s="224"/>
      <c r="Q224" s="224"/>
      <c r="R224" s="225">
        <f t="shared" si="58"/>
        <v>0</v>
      </c>
      <c r="S224" s="225">
        <f t="shared" si="59"/>
        <v>0</v>
      </c>
    </row>
    <row r="225" spans="1:19" ht="12">
      <c r="A225" s="522"/>
      <c r="B225" s="523"/>
      <c r="C225" s="227" t="s">
        <v>989</v>
      </c>
      <c r="D225" s="228">
        <f t="shared" ref="D225:M225" si="60">SUM(D219:D224)</f>
        <v>0</v>
      </c>
      <c r="E225" s="228">
        <f t="shared" si="60"/>
        <v>0</v>
      </c>
      <c r="F225" s="228">
        <f t="shared" si="60"/>
        <v>0</v>
      </c>
      <c r="G225" s="228">
        <f t="shared" si="60"/>
        <v>0</v>
      </c>
      <c r="H225" s="228">
        <f t="shared" si="60"/>
        <v>0</v>
      </c>
      <c r="I225" s="228">
        <f t="shared" si="60"/>
        <v>0</v>
      </c>
      <c r="J225" s="228">
        <f t="shared" si="60"/>
        <v>0</v>
      </c>
      <c r="K225" s="228">
        <f t="shared" si="60"/>
        <v>0</v>
      </c>
      <c r="L225" s="228">
        <f t="shared" si="60"/>
        <v>0</v>
      </c>
      <c r="M225" s="228">
        <f t="shared" si="60"/>
        <v>0</v>
      </c>
      <c r="N225" s="228">
        <f>SUM(N219:N224)</f>
        <v>0</v>
      </c>
      <c r="O225" s="228">
        <f>SUM(O219:O224)</f>
        <v>0</v>
      </c>
      <c r="P225" s="228">
        <f>SUM(P219:P224)</f>
        <v>0</v>
      </c>
      <c r="Q225" s="228">
        <f>SUM(Q219:Q224)</f>
        <v>0</v>
      </c>
      <c r="R225" s="229">
        <f t="shared" si="58"/>
        <v>0</v>
      </c>
      <c r="S225" s="229">
        <f t="shared" si="59"/>
        <v>0</v>
      </c>
    </row>
    <row r="226" spans="1:19" ht="12">
      <c r="A226" s="522"/>
      <c r="B226" s="523"/>
      <c r="C226" s="222" t="s">
        <v>990</v>
      </c>
      <c r="D226" s="223"/>
      <c r="E226" s="223"/>
      <c r="F226" s="223"/>
      <c r="G226" s="223"/>
      <c r="H226" s="223"/>
      <c r="I226" s="224"/>
      <c r="J226" s="224"/>
      <c r="K226" s="224"/>
      <c r="L226" s="224"/>
      <c r="M226" s="224"/>
      <c r="N226" s="223"/>
      <c r="O226" s="223"/>
      <c r="P226" s="224"/>
      <c r="Q226" s="224"/>
      <c r="R226" s="225">
        <f t="shared" si="58"/>
        <v>0</v>
      </c>
      <c r="S226" s="225">
        <f t="shared" si="59"/>
        <v>0</v>
      </c>
    </row>
    <row r="227" spans="1:19" ht="12">
      <c r="A227" s="522"/>
      <c r="B227" s="523"/>
      <c r="C227" s="222" t="s">
        <v>991</v>
      </c>
      <c r="D227" s="223"/>
      <c r="E227" s="223"/>
      <c r="F227" s="223"/>
      <c r="G227" s="223"/>
      <c r="H227" s="223"/>
      <c r="I227" s="224"/>
      <c r="J227" s="224"/>
      <c r="K227" s="224"/>
      <c r="L227" s="224"/>
      <c r="M227" s="224"/>
      <c r="N227" s="223"/>
      <c r="O227" s="223"/>
      <c r="P227" s="224"/>
      <c r="Q227" s="224"/>
      <c r="R227" s="225">
        <f t="shared" si="58"/>
        <v>0</v>
      </c>
      <c r="S227" s="225">
        <f t="shared" si="59"/>
        <v>0</v>
      </c>
    </row>
    <row r="228" spans="1:19" ht="12">
      <c r="A228" s="522"/>
      <c r="B228" s="523"/>
      <c r="C228" s="230" t="s">
        <v>992</v>
      </c>
      <c r="D228" s="223"/>
      <c r="E228" s="223"/>
      <c r="F228" s="223"/>
      <c r="G228" s="223"/>
      <c r="H228" s="223"/>
      <c r="I228" s="224"/>
      <c r="J228" s="224"/>
      <c r="K228" s="224"/>
      <c r="L228" s="224"/>
      <c r="M228" s="224"/>
      <c r="N228" s="223"/>
      <c r="O228" s="223"/>
      <c r="P228" s="224"/>
      <c r="Q228" s="224"/>
      <c r="R228" s="225">
        <f t="shared" si="58"/>
        <v>0</v>
      </c>
      <c r="S228" s="225">
        <f t="shared" si="59"/>
        <v>0</v>
      </c>
    </row>
    <row r="229" spans="1:19" ht="12">
      <c r="A229" s="522"/>
      <c r="B229" s="523"/>
      <c r="C229" s="230" t="s">
        <v>993</v>
      </c>
      <c r="D229" s="223"/>
      <c r="E229" s="223"/>
      <c r="F229" s="223"/>
      <c r="G229" s="223"/>
      <c r="H229" s="223"/>
      <c r="I229" s="224"/>
      <c r="J229" s="224"/>
      <c r="K229" s="224"/>
      <c r="L229" s="224"/>
      <c r="M229" s="224"/>
      <c r="N229" s="223"/>
      <c r="O229" s="223"/>
      <c r="P229" s="224"/>
      <c r="Q229" s="224"/>
      <c r="R229" s="225">
        <f t="shared" si="58"/>
        <v>0</v>
      </c>
      <c r="S229" s="225">
        <f t="shared" si="59"/>
        <v>0</v>
      </c>
    </row>
    <row r="230" spans="1:19" ht="12">
      <c r="A230" s="522"/>
      <c r="B230" s="523"/>
      <c r="C230" s="230" t="s">
        <v>994</v>
      </c>
      <c r="D230" s="223"/>
      <c r="E230" s="223"/>
      <c r="F230" s="223"/>
      <c r="G230" s="223"/>
      <c r="H230" s="223"/>
      <c r="I230" s="224"/>
      <c r="J230" s="224"/>
      <c r="K230" s="224"/>
      <c r="L230" s="224"/>
      <c r="M230" s="224"/>
      <c r="N230" s="223"/>
      <c r="O230" s="223"/>
      <c r="P230" s="224"/>
      <c r="Q230" s="224"/>
      <c r="R230" s="225">
        <f t="shared" si="58"/>
        <v>0</v>
      </c>
      <c r="S230" s="225">
        <f t="shared" si="59"/>
        <v>0</v>
      </c>
    </row>
    <row r="231" spans="1:19" ht="12">
      <c r="A231" s="522"/>
      <c r="B231" s="523"/>
      <c r="C231" s="230" t="s">
        <v>995</v>
      </c>
      <c r="D231" s="223"/>
      <c r="E231" s="223"/>
      <c r="F231" s="223"/>
      <c r="G231" s="223"/>
      <c r="H231" s="223"/>
      <c r="I231" s="224"/>
      <c r="J231" s="224"/>
      <c r="K231" s="224"/>
      <c r="L231" s="224"/>
      <c r="M231" s="224"/>
      <c r="N231" s="223"/>
      <c r="O231" s="223"/>
      <c r="P231" s="224"/>
      <c r="Q231" s="224"/>
      <c r="R231" s="225">
        <f t="shared" si="58"/>
        <v>0</v>
      </c>
      <c r="S231" s="225">
        <f t="shared" si="59"/>
        <v>0</v>
      </c>
    </row>
    <row r="232" spans="1:19" ht="12">
      <c r="A232" s="522"/>
      <c r="B232" s="523"/>
      <c r="C232" s="230" t="s">
        <v>996</v>
      </c>
      <c r="D232" s="223"/>
      <c r="E232" s="223"/>
      <c r="F232" s="223"/>
      <c r="G232" s="223"/>
      <c r="H232" s="223"/>
      <c r="I232" s="224"/>
      <c r="J232" s="224"/>
      <c r="K232" s="224"/>
      <c r="L232" s="224"/>
      <c r="M232" s="224"/>
      <c r="N232" s="223"/>
      <c r="O232" s="223"/>
      <c r="P232" s="224"/>
      <c r="Q232" s="224"/>
      <c r="R232" s="225">
        <f t="shared" si="58"/>
        <v>0</v>
      </c>
      <c r="S232" s="225">
        <f t="shared" si="59"/>
        <v>0</v>
      </c>
    </row>
    <row r="233" spans="1:19" ht="12">
      <c r="A233" s="522"/>
      <c r="B233" s="523"/>
      <c r="C233" s="227" t="s">
        <v>997</v>
      </c>
      <c r="D233" s="228">
        <f t="shared" ref="D233:Q233" si="61">SUM(D225:D232)</f>
        <v>0</v>
      </c>
      <c r="E233" s="228">
        <f t="shared" si="61"/>
        <v>0</v>
      </c>
      <c r="F233" s="228">
        <f t="shared" si="61"/>
        <v>0</v>
      </c>
      <c r="G233" s="228">
        <f t="shared" si="61"/>
        <v>0</v>
      </c>
      <c r="H233" s="228">
        <f t="shared" si="61"/>
        <v>0</v>
      </c>
      <c r="I233" s="228">
        <f t="shared" si="61"/>
        <v>0</v>
      </c>
      <c r="J233" s="228">
        <f t="shared" si="61"/>
        <v>0</v>
      </c>
      <c r="K233" s="228">
        <f t="shared" si="61"/>
        <v>0</v>
      </c>
      <c r="L233" s="228">
        <f t="shared" si="61"/>
        <v>0</v>
      </c>
      <c r="M233" s="228">
        <f t="shared" si="61"/>
        <v>0</v>
      </c>
      <c r="N233" s="228">
        <f t="shared" si="61"/>
        <v>0</v>
      </c>
      <c r="O233" s="228">
        <f t="shared" si="61"/>
        <v>0</v>
      </c>
      <c r="P233" s="228">
        <f t="shared" si="61"/>
        <v>0</v>
      </c>
      <c r="Q233" s="228">
        <f t="shared" si="61"/>
        <v>0</v>
      </c>
      <c r="R233" s="228">
        <f t="shared" si="58"/>
        <v>0</v>
      </c>
      <c r="S233" s="228">
        <f>+E233+G233+I233+K233+M233+O233+Q233</f>
        <v>0</v>
      </c>
    </row>
    <row r="234" spans="1:19" ht="12">
      <c r="A234" s="522"/>
      <c r="B234" s="523"/>
      <c r="C234" s="231" t="s">
        <v>998</v>
      </c>
      <c r="D234" s="232"/>
      <c r="E234" s="232"/>
      <c r="F234" s="232"/>
      <c r="G234" s="232"/>
      <c r="H234" s="233"/>
      <c r="I234" s="232"/>
      <c r="J234" s="232"/>
      <c r="K234" s="232"/>
      <c r="L234" s="233"/>
      <c r="M234" s="233"/>
      <c r="N234" s="233"/>
      <c r="O234" s="233"/>
      <c r="P234" s="233"/>
      <c r="Q234" s="233"/>
      <c r="R234" s="234">
        <f>+D234+F234+H234+J234+L234+N234+P234</f>
        <v>0</v>
      </c>
      <c r="S234" s="234">
        <f>+E234+G234+I234+K234+M234+O234+Q234</f>
        <v>0</v>
      </c>
    </row>
    <row r="235" spans="1:19" ht="12.75" thickBot="1">
      <c r="A235" s="522"/>
      <c r="B235" s="523"/>
      <c r="C235" s="235" t="s">
        <v>999</v>
      </c>
      <c r="D235" s="223"/>
      <c r="E235" s="223"/>
      <c r="F235" s="223"/>
      <c r="G235" s="223"/>
      <c r="H235" s="223"/>
      <c r="I235" s="224"/>
      <c r="J235" s="224"/>
      <c r="K235" s="224"/>
      <c r="L235" s="224"/>
      <c r="M235" s="224"/>
      <c r="N235" s="223"/>
      <c r="O235" s="223"/>
      <c r="P235" s="224"/>
      <c r="Q235" s="224"/>
      <c r="R235" s="225">
        <f>+D235+F235+H235+J235+L235+N235+P235</f>
        <v>0</v>
      </c>
      <c r="S235" s="225">
        <f>+E235+G235+I235+K235+M235+O235+Q235</f>
        <v>0</v>
      </c>
    </row>
    <row r="236" spans="1:19" ht="12">
      <c r="A236" s="522"/>
      <c r="B236" s="523"/>
      <c r="C236" s="236"/>
      <c r="D236" s="237">
        <f t="shared" ref="D236:S236" si="62">+D233</f>
        <v>0</v>
      </c>
      <c r="E236" s="237">
        <f t="shared" si="62"/>
        <v>0</v>
      </c>
      <c r="F236" s="237">
        <f t="shared" si="62"/>
        <v>0</v>
      </c>
      <c r="G236" s="237">
        <f t="shared" si="62"/>
        <v>0</v>
      </c>
      <c r="H236" s="237">
        <f t="shared" si="62"/>
        <v>0</v>
      </c>
      <c r="I236" s="237">
        <f t="shared" si="62"/>
        <v>0</v>
      </c>
      <c r="J236" s="237">
        <f t="shared" si="62"/>
        <v>0</v>
      </c>
      <c r="K236" s="237">
        <f t="shared" si="62"/>
        <v>0</v>
      </c>
      <c r="L236" s="237">
        <f t="shared" si="62"/>
        <v>0</v>
      </c>
      <c r="M236" s="237">
        <f t="shared" si="62"/>
        <v>0</v>
      </c>
      <c r="N236" s="237">
        <f t="shared" si="62"/>
        <v>0</v>
      </c>
      <c r="O236" s="237">
        <f t="shared" si="62"/>
        <v>0</v>
      </c>
      <c r="P236" s="237">
        <f t="shared" si="62"/>
        <v>0</v>
      </c>
      <c r="Q236" s="237">
        <f t="shared" si="62"/>
        <v>0</v>
      </c>
      <c r="R236" s="237">
        <f t="shared" si="62"/>
        <v>0</v>
      </c>
      <c r="S236" s="237">
        <f t="shared" si="62"/>
        <v>0</v>
      </c>
    </row>
    <row r="237" spans="1:19" ht="12">
      <c r="A237" s="524">
        <v>14</v>
      </c>
      <c r="B237" s="523" t="str">
        <f>VLOOKUP(VALUE(A237),Metas!$A$3:$B$4999,2,0)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222" t="s">
        <v>983</v>
      </c>
      <c r="D237" s="223"/>
      <c r="E237" s="223"/>
      <c r="F237" s="223"/>
      <c r="G237" s="223"/>
      <c r="H237" s="223"/>
      <c r="I237" s="224"/>
      <c r="J237" s="224"/>
      <c r="K237" s="224"/>
      <c r="L237" s="224"/>
      <c r="M237" s="224"/>
      <c r="N237" s="223"/>
      <c r="O237" s="223"/>
      <c r="P237" s="224"/>
      <c r="Q237" s="224"/>
      <c r="R237" s="225">
        <f>+D237+F237+H237+J237+L237+N237+P237</f>
        <v>0</v>
      </c>
      <c r="S237" s="225">
        <f>+E237+G237+I237+K237+M237+O237+Q237</f>
        <v>0</v>
      </c>
    </row>
    <row r="238" spans="1:19" ht="12">
      <c r="A238" s="524"/>
      <c r="B238" s="523"/>
      <c r="C238" s="226" t="s">
        <v>984</v>
      </c>
      <c r="D238" s="223"/>
      <c r="E238" s="223"/>
      <c r="F238" s="223"/>
      <c r="G238" s="223"/>
      <c r="H238" s="223"/>
      <c r="I238" s="224"/>
      <c r="J238" s="224"/>
      <c r="K238" s="224"/>
      <c r="L238" s="224"/>
      <c r="M238" s="224"/>
      <c r="N238" s="223"/>
      <c r="O238" s="223"/>
      <c r="P238" s="224"/>
      <c r="Q238" s="224"/>
      <c r="R238" s="225">
        <f t="shared" ref="R238:R251" si="63">+D238+F238+H238+J238+L238+N238+P238</f>
        <v>0</v>
      </c>
      <c r="S238" s="225">
        <f t="shared" ref="S238:S250" si="64">+E238+G238+I238+K238+M238+O238+Q238</f>
        <v>0</v>
      </c>
    </row>
    <row r="239" spans="1:19" ht="12">
      <c r="A239" s="524"/>
      <c r="B239" s="523"/>
      <c r="C239" s="222" t="s">
        <v>985</v>
      </c>
      <c r="D239" s="223"/>
      <c r="E239" s="223"/>
      <c r="F239" s="223"/>
      <c r="G239" s="223"/>
      <c r="H239" s="223"/>
      <c r="I239" s="224"/>
      <c r="J239" s="224"/>
      <c r="K239" s="224"/>
      <c r="L239" s="224"/>
      <c r="M239" s="224"/>
      <c r="N239" s="223"/>
      <c r="O239" s="223"/>
      <c r="P239" s="224"/>
      <c r="Q239" s="224"/>
      <c r="R239" s="225">
        <f t="shared" si="63"/>
        <v>0</v>
      </c>
      <c r="S239" s="225">
        <f t="shared" si="64"/>
        <v>0</v>
      </c>
    </row>
    <row r="240" spans="1:19" ht="12">
      <c r="A240" s="524"/>
      <c r="B240" s="523"/>
      <c r="C240" s="222" t="s">
        <v>986</v>
      </c>
      <c r="D240" s="223"/>
      <c r="E240" s="223"/>
      <c r="F240" s="223"/>
      <c r="G240" s="223"/>
      <c r="H240" s="223"/>
      <c r="I240" s="224"/>
      <c r="J240" s="224"/>
      <c r="K240" s="224"/>
      <c r="L240" s="224"/>
      <c r="M240" s="224"/>
      <c r="N240" s="223"/>
      <c r="O240" s="223"/>
      <c r="P240" s="224"/>
      <c r="Q240" s="224"/>
      <c r="R240" s="225">
        <f t="shared" si="63"/>
        <v>0</v>
      </c>
      <c r="S240" s="225">
        <f t="shared" si="64"/>
        <v>0</v>
      </c>
    </row>
    <row r="241" spans="1:19" ht="12">
      <c r="A241" s="524"/>
      <c r="B241" s="523"/>
      <c r="C241" s="222" t="s">
        <v>987</v>
      </c>
      <c r="D241" s="223"/>
      <c r="E241" s="223"/>
      <c r="F241" s="223"/>
      <c r="G241" s="223"/>
      <c r="H241" s="223"/>
      <c r="I241" s="224"/>
      <c r="J241" s="224"/>
      <c r="K241" s="224"/>
      <c r="L241" s="224"/>
      <c r="M241" s="224"/>
      <c r="N241" s="223"/>
      <c r="O241" s="223"/>
      <c r="P241" s="224"/>
      <c r="Q241" s="224"/>
      <c r="R241" s="225">
        <f t="shared" si="63"/>
        <v>0</v>
      </c>
      <c r="S241" s="225">
        <f t="shared" si="64"/>
        <v>0</v>
      </c>
    </row>
    <row r="242" spans="1:19" ht="12">
      <c r="A242" s="524"/>
      <c r="B242" s="523"/>
      <c r="C242" s="226" t="s">
        <v>988</v>
      </c>
      <c r="D242" s="223"/>
      <c r="E242" s="223"/>
      <c r="F242" s="223"/>
      <c r="G242" s="223"/>
      <c r="H242" s="223"/>
      <c r="I242" s="224"/>
      <c r="J242" s="224"/>
      <c r="K242" s="224"/>
      <c r="L242" s="224"/>
      <c r="M242" s="224"/>
      <c r="N242" s="223"/>
      <c r="O242" s="223"/>
      <c r="P242" s="224"/>
      <c r="Q242" s="224"/>
      <c r="R242" s="225">
        <f t="shared" si="63"/>
        <v>0</v>
      </c>
      <c r="S242" s="225">
        <f t="shared" si="64"/>
        <v>0</v>
      </c>
    </row>
    <row r="243" spans="1:19" ht="12">
      <c r="A243" s="524"/>
      <c r="B243" s="523"/>
      <c r="C243" s="227" t="s">
        <v>989</v>
      </c>
      <c r="D243" s="228">
        <f t="shared" ref="D243:M243" si="65">SUM(D237:D242)</f>
        <v>0</v>
      </c>
      <c r="E243" s="228">
        <f t="shared" si="65"/>
        <v>0</v>
      </c>
      <c r="F243" s="228">
        <f t="shared" si="65"/>
        <v>0</v>
      </c>
      <c r="G243" s="228">
        <f t="shared" si="65"/>
        <v>0</v>
      </c>
      <c r="H243" s="228">
        <f t="shared" si="65"/>
        <v>0</v>
      </c>
      <c r="I243" s="228">
        <f t="shared" si="65"/>
        <v>0</v>
      </c>
      <c r="J243" s="228">
        <f t="shared" si="65"/>
        <v>0</v>
      </c>
      <c r="K243" s="228">
        <f t="shared" si="65"/>
        <v>0</v>
      </c>
      <c r="L243" s="228">
        <f t="shared" si="65"/>
        <v>0</v>
      </c>
      <c r="M243" s="228">
        <f t="shared" si="65"/>
        <v>0</v>
      </c>
      <c r="N243" s="228">
        <f>SUM(N237:N242)</f>
        <v>0</v>
      </c>
      <c r="O243" s="228">
        <f>SUM(O237:O242)</f>
        <v>0</v>
      </c>
      <c r="P243" s="228">
        <f>SUM(P237:P242)</f>
        <v>0</v>
      </c>
      <c r="Q243" s="228">
        <f>SUM(Q237:Q242)</f>
        <v>0</v>
      </c>
      <c r="R243" s="229">
        <f t="shared" si="63"/>
        <v>0</v>
      </c>
      <c r="S243" s="229">
        <f t="shared" si="64"/>
        <v>0</v>
      </c>
    </row>
    <row r="244" spans="1:19" ht="12">
      <c r="A244" s="524"/>
      <c r="B244" s="523"/>
      <c r="C244" s="222" t="s">
        <v>990</v>
      </c>
      <c r="D244" s="223"/>
      <c r="E244" s="223"/>
      <c r="F244" s="223"/>
      <c r="G244" s="223"/>
      <c r="H244" s="223"/>
      <c r="I244" s="224"/>
      <c r="J244" s="224"/>
      <c r="K244" s="224"/>
      <c r="L244" s="224"/>
      <c r="M244" s="224"/>
      <c r="N244" s="223"/>
      <c r="O244" s="223"/>
      <c r="P244" s="224"/>
      <c r="Q244" s="224"/>
      <c r="R244" s="225">
        <f t="shared" si="63"/>
        <v>0</v>
      </c>
      <c r="S244" s="225">
        <f t="shared" si="64"/>
        <v>0</v>
      </c>
    </row>
    <row r="245" spans="1:19" ht="12">
      <c r="A245" s="524"/>
      <c r="B245" s="523"/>
      <c r="C245" s="222" t="s">
        <v>991</v>
      </c>
      <c r="D245" s="223"/>
      <c r="E245" s="223"/>
      <c r="F245" s="223"/>
      <c r="G245" s="223"/>
      <c r="H245" s="223"/>
      <c r="I245" s="224"/>
      <c r="J245" s="224"/>
      <c r="K245" s="224"/>
      <c r="L245" s="224"/>
      <c r="M245" s="224"/>
      <c r="N245" s="223"/>
      <c r="O245" s="223"/>
      <c r="P245" s="224"/>
      <c r="Q245" s="224"/>
      <c r="R245" s="225">
        <f t="shared" si="63"/>
        <v>0</v>
      </c>
      <c r="S245" s="225">
        <f t="shared" si="64"/>
        <v>0</v>
      </c>
    </row>
    <row r="246" spans="1:19" ht="12">
      <c r="A246" s="524"/>
      <c r="B246" s="523"/>
      <c r="C246" s="230" t="s">
        <v>992</v>
      </c>
      <c r="D246" s="223"/>
      <c r="E246" s="223"/>
      <c r="F246" s="223"/>
      <c r="G246" s="223"/>
      <c r="H246" s="223"/>
      <c r="I246" s="224"/>
      <c r="J246" s="224"/>
      <c r="K246" s="224"/>
      <c r="L246" s="224"/>
      <c r="M246" s="224"/>
      <c r="N246" s="223"/>
      <c r="O246" s="223"/>
      <c r="P246" s="224"/>
      <c r="Q246" s="224"/>
      <c r="R246" s="225">
        <f t="shared" si="63"/>
        <v>0</v>
      </c>
      <c r="S246" s="225">
        <f t="shared" si="64"/>
        <v>0</v>
      </c>
    </row>
    <row r="247" spans="1:19" ht="12">
      <c r="A247" s="524"/>
      <c r="B247" s="523"/>
      <c r="C247" s="230" t="s">
        <v>993</v>
      </c>
      <c r="D247" s="223"/>
      <c r="E247" s="223"/>
      <c r="F247" s="223"/>
      <c r="G247" s="223"/>
      <c r="H247" s="223"/>
      <c r="I247" s="224"/>
      <c r="J247" s="224"/>
      <c r="K247" s="224"/>
      <c r="L247" s="224"/>
      <c r="M247" s="224"/>
      <c r="N247" s="223"/>
      <c r="O247" s="223"/>
      <c r="P247" s="224"/>
      <c r="Q247" s="224"/>
      <c r="R247" s="225">
        <f t="shared" si="63"/>
        <v>0</v>
      </c>
      <c r="S247" s="225">
        <f t="shared" si="64"/>
        <v>0</v>
      </c>
    </row>
    <row r="248" spans="1:19" ht="12">
      <c r="A248" s="524"/>
      <c r="B248" s="523"/>
      <c r="C248" s="230" t="s">
        <v>994</v>
      </c>
      <c r="D248" s="223"/>
      <c r="E248" s="223"/>
      <c r="F248" s="223"/>
      <c r="G248" s="223"/>
      <c r="H248" s="223"/>
      <c r="I248" s="224"/>
      <c r="J248" s="224"/>
      <c r="K248" s="224"/>
      <c r="L248" s="224"/>
      <c r="M248" s="224"/>
      <c r="N248" s="223"/>
      <c r="O248" s="223"/>
      <c r="P248" s="224"/>
      <c r="Q248" s="224"/>
      <c r="R248" s="225">
        <f t="shared" si="63"/>
        <v>0</v>
      </c>
      <c r="S248" s="225">
        <f t="shared" si="64"/>
        <v>0</v>
      </c>
    </row>
    <row r="249" spans="1:19" ht="12">
      <c r="A249" s="524"/>
      <c r="B249" s="523"/>
      <c r="C249" s="230" t="s">
        <v>995</v>
      </c>
      <c r="D249" s="223"/>
      <c r="E249" s="223"/>
      <c r="F249" s="223"/>
      <c r="G249" s="223"/>
      <c r="H249" s="223"/>
      <c r="I249" s="224"/>
      <c r="J249" s="224"/>
      <c r="K249" s="224"/>
      <c r="L249" s="224"/>
      <c r="M249" s="224"/>
      <c r="N249" s="223"/>
      <c r="O249" s="223"/>
      <c r="P249" s="224"/>
      <c r="Q249" s="224"/>
      <c r="R249" s="225">
        <f t="shared" si="63"/>
        <v>0</v>
      </c>
      <c r="S249" s="225">
        <f t="shared" si="64"/>
        <v>0</v>
      </c>
    </row>
    <row r="250" spans="1:19" ht="12">
      <c r="A250" s="524"/>
      <c r="B250" s="523"/>
      <c r="C250" s="230" t="s">
        <v>996</v>
      </c>
      <c r="D250" s="223"/>
      <c r="E250" s="223"/>
      <c r="F250" s="223"/>
      <c r="G250" s="223"/>
      <c r="H250" s="223"/>
      <c r="I250" s="224"/>
      <c r="J250" s="224"/>
      <c r="K250" s="224"/>
      <c r="L250" s="224"/>
      <c r="M250" s="224"/>
      <c r="N250" s="223"/>
      <c r="O250" s="223"/>
      <c r="P250" s="224"/>
      <c r="Q250" s="224"/>
      <c r="R250" s="225">
        <f t="shared" si="63"/>
        <v>0</v>
      </c>
      <c r="S250" s="225">
        <f t="shared" si="64"/>
        <v>0</v>
      </c>
    </row>
    <row r="251" spans="1:19" ht="12">
      <c r="A251" s="524"/>
      <c r="B251" s="523"/>
      <c r="C251" s="227" t="s">
        <v>997</v>
      </c>
      <c r="D251" s="228">
        <f t="shared" ref="D251:Q251" si="66">SUM(D243:D250)</f>
        <v>0</v>
      </c>
      <c r="E251" s="228">
        <f t="shared" si="66"/>
        <v>0</v>
      </c>
      <c r="F251" s="228">
        <f t="shared" si="66"/>
        <v>0</v>
      </c>
      <c r="G251" s="228">
        <f t="shared" si="66"/>
        <v>0</v>
      </c>
      <c r="H251" s="228">
        <f t="shared" si="66"/>
        <v>0</v>
      </c>
      <c r="I251" s="228">
        <f t="shared" si="66"/>
        <v>0</v>
      </c>
      <c r="J251" s="228">
        <f t="shared" si="66"/>
        <v>0</v>
      </c>
      <c r="K251" s="228">
        <f t="shared" si="66"/>
        <v>0</v>
      </c>
      <c r="L251" s="228">
        <f t="shared" si="66"/>
        <v>0</v>
      </c>
      <c r="M251" s="228">
        <f t="shared" si="66"/>
        <v>0</v>
      </c>
      <c r="N251" s="228">
        <f t="shared" si="66"/>
        <v>0</v>
      </c>
      <c r="O251" s="228">
        <f t="shared" si="66"/>
        <v>0</v>
      </c>
      <c r="P251" s="228">
        <f t="shared" si="66"/>
        <v>0</v>
      </c>
      <c r="Q251" s="228">
        <f t="shared" si="66"/>
        <v>0</v>
      </c>
      <c r="R251" s="228">
        <f t="shared" si="63"/>
        <v>0</v>
      </c>
      <c r="S251" s="228">
        <f>+E251+G251+I251+K251+M251+O251+Q251</f>
        <v>0</v>
      </c>
    </row>
    <row r="252" spans="1:19" ht="12">
      <c r="A252" s="524"/>
      <c r="B252" s="523"/>
      <c r="C252" s="231" t="s">
        <v>998</v>
      </c>
      <c r="D252" s="232"/>
      <c r="E252" s="232"/>
      <c r="F252" s="232"/>
      <c r="G252" s="232"/>
      <c r="H252" s="233"/>
      <c r="I252" s="232"/>
      <c r="J252" s="232"/>
      <c r="K252" s="232"/>
      <c r="L252" s="233"/>
      <c r="M252" s="233"/>
      <c r="N252" s="233"/>
      <c r="O252" s="233"/>
      <c r="P252" s="233"/>
      <c r="Q252" s="233"/>
      <c r="R252" s="234">
        <f>+D252+F252+H252+J252+L252+N252+P252</f>
        <v>0</v>
      </c>
      <c r="S252" s="234">
        <f>+E252+G252+I252+K252+M252+O252+Q252</f>
        <v>0</v>
      </c>
    </row>
    <row r="253" spans="1:19" ht="12.75" thickBot="1">
      <c r="A253" s="524"/>
      <c r="B253" s="523"/>
      <c r="C253" s="235" t="s">
        <v>999</v>
      </c>
      <c r="D253" s="223"/>
      <c r="E253" s="223"/>
      <c r="F253" s="223"/>
      <c r="G253" s="223"/>
      <c r="H253" s="223"/>
      <c r="I253" s="224"/>
      <c r="J253" s="224"/>
      <c r="K253" s="224"/>
      <c r="L253" s="224"/>
      <c r="M253" s="224"/>
      <c r="N253" s="223"/>
      <c r="O253" s="223"/>
      <c r="P253" s="224"/>
      <c r="Q253" s="224"/>
      <c r="R253" s="225">
        <f>+D253+F253+H253+J253+L253+N253+P253</f>
        <v>0</v>
      </c>
      <c r="S253" s="225">
        <f>+E253+G253+I253+K253+M253+O253+Q253</f>
        <v>0</v>
      </c>
    </row>
    <row r="254" spans="1:19" ht="12">
      <c r="A254" s="524"/>
      <c r="B254" s="523"/>
      <c r="C254" s="236"/>
      <c r="D254" s="237">
        <f t="shared" ref="D254:S254" si="67">+D251</f>
        <v>0</v>
      </c>
      <c r="E254" s="237">
        <f t="shared" si="67"/>
        <v>0</v>
      </c>
      <c r="F254" s="237">
        <f t="shared" si="67"/>
        <v>0</v>
      </c>
      <c r="G254" s="237">
        <f t="shared" si="67"/>
        <v>0</v>
      </c>
      <c r="H254" s="237">
        <f t="shared" si="67"/>
        <v>0</v>
      </c>
      <c r="I254" s="237">
        <f t="shared" si="67"/>
        <v>0</v>
      </c>
      <c r="J254" s="237">
        <f t="shared" si="67"/>
        <v>0</v>
      </c>
      <c r="K254" s="237">
        <f t="shared" si="67"/>
        <v>0</v>
      </c>
      <c r="L254" s="237">
        <f t="shared" si="67"/>
        <v>0</v>
      </c>
      <c r="M254" s="237">
        <f t="shared" si="67"/>
        <v>0</v>
      </c>
      <c r="N254" s="237">
        <f t="shared" si="67"/>
        <v>0</v>
      </c>
      <c r="O254" s="237">
        <f t="shared" si="67"/>
        <v>0</v>
      </c>
      <c r="P254" s="237">
        <f t="shared" si="67"/>
        <v>0</v>
      </c>
      <c r="Q254" s="237">
        <f t="shared" si="67"/>
        <v>0</v>
      </c>
      <c r="R254" s="237">
        <f t="shared" si="67"/>
        <v>0</v>
      </c>
      <c r="S254" s="237">
        <f t="shared" si="67"/>
        <v>0</v>
      </c>
    </row>
    <row r="255" spans="1:19" ht="12">
      <c r="A255" s="522">
        <v>15</v>
      </c>
      <c r="B255" s="523" t="str">
        <f>VLOOKUP(VALUE(A255),Metas!$A$3:$B$4999,2,0)</f>
        <v>Vincular el 100% de la población rural y campesina del D.C., identificada en fuentes de información disponibles, a las acciones colectivas e individuales del sector salud.</v>
      </c>
      <c r="C255" s="222" t="s">
        <v>983</v>
      </c>
      <c r="D255" s="223"/>
      <c r="E255" s="223"/>
      <c r="F255" s="223"/>
      <c r="G255" s="223"/>
      <c r="H255" s="223"/>
      <c r="I255" s="224"/>
      <c r="J255" s="224"/>
      <c r="K255" s="224"/>
      <c r="L255" s="224"/>
      <c r="M255" s="224"/>
      <c r="N255" s="223"/>
      <c r="O255" s="223"/>
      <c r="P255" s="224"/>
      <c r="Q255" s="224"/>
      <c r="R255" s="225">
        <f>+D255+F255+H255+J255+L255+N255+P255</f>
        <v>0</v>
      </c>
      <c r="S255" s="225">
        <f>+E255+G255+I255+K255+M255+O255+Q255</f>
        <v>0</v>
      </c>
    </row>
    <row r="256" spans="1:19" ht="12">
      <c r="A256" s="522"/>
      <c r="B256" s="523"/>
      <c r="C256" s="226" t="s">
        <v>984</v>
      </c>
      <c r="D256" s="223"/>
      <c r="E256" s="223"/>
      <c r="F256" s="223"/>
      <c r="G256" s="223"/>
      <c r="H256" s="223"/>
      <c r="I256" s="223"/>
      <c r="J256" s="223"/>
      <c r="K256" s="223"/>
      <c r="L256" s="223"/>
      <c r="M256" s="223"/>
      <c r="N256" s="223"/>
      <c r="O256" s="223"/>
      <c r="P256" s="223"/>
      <c r="Q256" s="223"/>
      <c r="R256" s="225">
        <f t="shared" ref="R256:R269" si="68">+D256+F256+H256+J256+L256+N256+P256</f>
        <v>0</v>
      </c>
      <c r="S256" s="225">
        <f t="shared" ref="S256:S268" si="69">+E256+G256+I256+K256+M256+O256+Q256</f>
        <v>0</v>
      </c>
    </row>
    <row r="257" spans="1:19" ht="12">
      <c r="A257" s="522"/>
      <c r="B257" s="523"/>
      <c r="C257" s="222" t="s">
        <v>985</v>
      </c>
      <c r="D257" s="224"/>
      <c r="E257" s="224"/>
      <c r="F257" s="224"/>
      <c r="G257" s="224"/>
      <c r="H257" s="224"/>
      <c r="I257" s="224"/>
      <c r="J257" s="224"/>
      <c r="K257" s="224"/>
      <c r="L257" s="224"/>
      <c r="M257" s="224"/>
      <c r="N257" s="224"/>
      <c r="O257" s="224"/>
      <c r="P257" s="224"/>
      <c r="Q257" s="224"/>
      <c r="R257" s="225">
        <f t="shared" si="68"/>
        <v>0</v>
      </c>
      <c r="S257" s="225">
        <f t="shared" si="69"/>
        <v>0</v>
      </c>
    </row>
    <row r="258" spans="1:19" ht="12">
      <c r="A258" s="522"/>
      <c r="B258" s="523"/>
      <c r="C258" s="222" t="s">
        <v>986</v>
      </c>
      <c r="D258" s="223"/>
      <c r="E258" s="223"/>
      <c r="F258" s="224"/>
      <c r="G258" s="224"/>
      <c r="H258" s="224"/>
      <c r="I258" s="224"/>
      <c r="J258" s="224"/>
      <c r="K258" s="224"/>
      <c r="L258" s="224"/>
      <c r="M258" s="224"/>
      <c r="N258" s="224"/>
      <c r="O258" s="224"/>
      <c r="P258" s="224"/>
      <c r="Q258" s="224"/>
      <c r="R258" s="225">
        <f t="shared" si="68"/>
        <v>0</v>
      </c>
      <c r="S258" s="225">
        <f t="shared" si="69"/>
        <v>0</v>
      </c>
    </row>
    <row r="259" spans="1:19" ht="12">
      <c r="A259" s="522"/>
      <c r="B259" s="523"/>
      <c r="C259" s="222" t="s">
        <v>987</v>
      </c>
      <c r="D259" s="223"/>
      <c r="E259" s="223"/>
      <c r="F259" s="224"/>
      <c r="G259" s="224"/>
      <c r="H259" s="224"/>
      <c r="I259" s="224"/>
      <c r="J259" s="224"/>
      <c r="K259" s="224"/>
      <c r="L259" s="224"/>
      <c r="M259" s="224"/>
      <c r="N259" s="224"/>
      <c r="O259" s="224"/>
      <c r="P259" s="224"/>
      <c r="Q259" s="224"/>
      <c r="R259" s="225">
        <f t="shared" si="68"/>
        <v>0</v>
      </c>
      <c r="S259" s="225">
        <f t="shared" si="69"/>
        <v>0</v>
      </c>
    </row>
    <row r="260" spans="1:19" ht="12">
      <c r="A260" s="522"/>
      <c r="B260" s="523"/>
      <c r="C260" s="226" t="s">
        <v>988</v>
      </c>
      <c r="D260" s="223"/>
      <c r="E260" s="223"/>
      <c r="F260" s="224"/>
      <c r="G260" s="224"/>
      <c r="H260" s="224"/>
      <c r="I260" s="224"/>
      <c r="J260" s="224"/>
      <c r="K260" s="224"/>
      <c r="L260" s="224"/>
      <c r="M260" s="224"/>
      <c r="N260" s="224"/>
      <c r="O260" s="224"/>
      <c r="P260" s="224"/>
      <c r="Q260" s="224"/>
      <c r="R260" s="225">
        <f t="shared" si="68"/>
        <v>0</v>
      </c>
      <c r="S260" s="225">
        <f t="shared" si="69"/>
        <v>0</v>
      </c>
    </row>
    <row r="261" spans="1:19" ht="12">
      <c r="A261" s="522"/>
      <c r="B261" s="523"/>
      <c r="C261" s="227" t="s">
        <v>989</v>
      </c>
      <c r="D261" s="228">
        <f t="shared" ref="D261:M261" si="70">SUM(D255:D260)</f>
        <v>0</v>
      </c>
      <c r="E261" s="228">
        <f t="shared" si="70"/>
        <v>0</v>
      </c>
      <c r="F261" s="228">
        <f t="shared" si="70"/>
        <v>0</v>
      </c>
      <c r="G261" s="228">
        <f t="shared" si="70"/>
        <v>0</v>
      </c>
      <c r="H261" s="228">
        <f t="shared" si="70"/>
        <v>0</v>
      </c>
      <c r="I261" s="228">
        <f t="shared" si="70"/>
        <v>0</v>
      </c>
      <c r="J261" s="228">
        <f t="shared" si="70"/>
        <v>0</v>
      </c>
      <c r="K261" s="228">
        <f t="shared" si="70"/>
        <v>0</v>
      </c>
      <c r="L261" s="228">
        <f t="shared" si="70"/>
        <v>0</v>
      </c>
      <c r="M261" s="228">
        <f t="shared" si="70"/>
        <v>0</v>
      </c>
      <c r="N261" s="228">
        <f>SUM(N255:N260)</f>
        <v>0</v>
      </c>
      <c r="O261" s="228">
        <f>SUM(O255:O260)</f>
        <v>0</v>
      </c>
      <c r="P261" s="228">
        <f>SUM(P255:P260)</f>
        <v>0</v>
      </c>
      <c r="Q261" s="228">
        <f>SUM(Q255:Q260)</f>
        <v>0</v>
      </c>
      <c r="R261" s="229">
        <f t="shared" si="68"/>
        <v>0</v>
      </c>
      <c r="S261" s="229">
        <f t="shared" si="69"/>
        <v>0</v>
      </c>
    </row>
    <row r="262" spans="1:19" ht="12">
      <c r="A262" s="522"/>
      <c r="B262" s="523"/>
      <c r="C262" s="222" t="s">
        <v>990</v>
      </c>
      <c r="D262" s="223"/>
      <c r="E262" s="223"/>
      <c r="F262" s="223"/>
      <c r="G262" s="223"/>
      <c r="H262" s="223"/>
      <c r="I262" s="224"/>
      <c r="J262" s="224"/>
      <c r="K262" s="224"/>
      <c r="L262" s="224"/>
      <c r="M262" s="224"/>
      <c r="N262" s="223"/>
      <c r="O262" s="223"/>
      <c r="P262" s="224"/>
      <c r="Q262" s="224"/>
      <c r="R262" s="225">
        <f t="shared" si="68"/>
        <v>0</v>
      </c>
      <c r="S262" s="225">
        <f t="shared" si="69"/>
        <v>0</v>
      </c>
    </row>
    <row r="263" spans="1:19" ht="12">
      <c r="A263" s="522"/>
      <c r="B263" s="523"/>
      <c r="C263" s="222" t="s">
        <v>991</v>
      </c>
      <c r="D263" s="223"/>
      <c r="E263" s="223"/>
      <c r="F263" s="223"/>
      <c r="G263" s="223"/>
      <c r="H263" s="223"/>
      <c r="I263" s="224"/>
      <c r="J263" s="224"/>
      <c r="K263" s="224"/>
      <c r="L263" s="224"/>
      <c r="M263" s="224"/>
      <c r="N263" s="223"/>
      <c r="O263" s="223"/>
      <c r="P263" s="224"/>
      <c r="Q263" s="224"/>
      <c r="R263" s="225">
        <f t="shared" si="68"/>
        <v>0</v>
      </c>
      <c r="S263" s="225">
        <f t="shared" si="69"/>
        <v>0</v>
      </c>
    </row>
    <row r="264" spans="1:19" ht="12">
      <c r="A264" s="522"/>
      <c r="B264" s="523"/>
      <c r="C264" s="230" t="s">
        <v>992</v>
      </c>
      <c r="D264" s="223"/>
      <c r="E264" s="223"/>
      <c r="F264" s="223"/>
      <c r="G264" s="223"/>
      <c r="H264" s="223"/>
      <c r="I264" s="224"/>
      <c r="J264" s="224"/>
      <c r="K264" s="224"/>
      <c r="L264" s="224"/>
      <c r="M264" s="224"/>
      <c r="N264" s="223"/>
      <c r="O264" s="223"/>
      <c r="P264" s="224"/>
      <c r="Q264" s="224"/>
      <c r="R264" s="225">
        <f t="shared" si="68"/>
        <v>0</v>
      </c>
      <c r="S264" s="225">
        <f t="shared" si="69"/>
        <v>0</v>
      </c>
    </row>
    <row r="265" spans="1:19" ht="12">
      <c r="A265" s="522"/>
      <c r="B265" s="523"/>
      <c r="C265" s="230" t="s">
        <v>993</v>
      </c>
      <c r="D265" s="223"/>
      <c r="E265" s="223"/>
      <c r="F265" s="223"/>
      <c r="G265" s="223"/>
      <c r="H265" s="223"/>
      <c r="I265" s="224"/>
      <c r="J265" s="224"/>
      <c r="K265" s="224"/>
      <c r="L265" s="224"/>
      <c r="M265" s="224"/>
      <c r="N265" s="223"/>
      <c r="O265" s="223"/>
      <c r="P265" s="224"/>
      <c r="Q265" s="224"/>
      <c r="R265" s="225">
        <f t="shared" si="68"/>
        <v>0</v>
      </c>
      <c r="S265" s="225">
        <f t="shared" si="69"/>
        <v>0</v>
      </c>
    </row>
    <row r="266" spans="1:19" ht="12">
      <c r="A266" s="522"/>
      <c r="B266" s="523"/>
      <c r="C266" s="230" t="s">
        <v>994</v>
      </c>
      <c r="D266" s="223"/>
      <c r="E266" s="223"/>
      <c r="F266" s="223"/>
      <c r="G266" s="223"/>
      <c r="H266" s="223"/>
      <c r="I266" s="224"/>
      <c r="J266" s="224"/>
      <c r="K266" s="224"/>
      <c r="L266" s="224"/>
      <c r="M266" s="224"/>
      <c r="N266" s="223"/>
      <c r="O266" s="223"/>
      <c r="P266" s="224"/>
      <c r="Q266" s="224"/>
      <c r="R266" s="225">
        <f t="shared" si="68"/>
        <v>0</v>
      </c>
      <c r="S266" s="225">
        <f t="shared" si="69"/>
        <v>0</v>
      </c>
    </row>
    <row r="267" spans="1:19" ht="12">
      <c r="A267" s="522"/>
      <c r="B267" s="523"/>
      <c r="C267" s="230" t="s">
        <v>995</v>
      </c>
      <c r="D267" s="223"/>
      <c r="E267" s="223"/>
      <c r="F267" s="223"/>
      <c r="G267" s="223"/>
      <c r="H267" s="223"/>
      <c r="I267" s="224"/>
      <c r="J267" s="224"/>
      <c r="K267" s="224"/>
      <c r="L267" s="224"/>
      <c r="M267" s="224"/>
      <c r="N267" s="223"/>
      <c r="O267" s="223"/>
      <c r="P267" s="224"/>
      <c r="Q267" s="224"/>
      <c r="R267" s="225">
        <f t="shared" si="68"/>
        <v>0</v>
      </c>
      <c r="S267" s="225">
        <f t="shared" si="69"/>
        <v>0</v>
      </c>
    </row>
    <row r="268" spans="1:19" ht="12">
      <c r="A268" s="522"/>
      <c r="B268" s="523"/>
      <c r="C268" s="230" t="s">
        <v>996</v>
      </c>
      <c r="D268" s="223"/>
      <c r="E268" s="223"/>
      <c r="F268" s="223"/>
      <c r="G268" s="223"/>
      <c r="H268" s="223"/>
      <c r="I268" s="224"/>
      <c r="J268" s="224"/>
      <c r="K268" s="224"/>
      <c r="L268" s="224"/>
      <c r="M268" s="224"/>
      <c r="N268" s="223"/>
      <c r="O268" s="223"/>
      <c r="P268" s="224"/>
      <c r="Q268" s="224"/>
      <c r="R268" s="225">
        <f t="shared" si="68"/>
        <v>0</v>
      </c>
      <c r="S268" s="225">
        <f t="shared" si="69"/>
        <v>0</v>
      </c>
    </row>
    <row r="269" spans="1:19" ht="12">
      <c r="A269" s="522"/>
      <c r="B269" s="523"/>
      <c r="C269" s="227" t="s">
        <v>997</v>
      </c>
      <c r="D269" s="228">
        <f t="shared" ref="D269:Q269" si="71">SUM(D261:D268)</f>
        <v>0</v>
      </c>
      <c r="E269" s="228">
        <f t="shared" si="71"/>
        <v>0</v>
      </c>
      <c r="F269" s="228">
        <f t="shared" si="71"/>
        <v>0</v>
      </c>
      <c r="G269" s="228">
        <f t="shared" si="71"/>
        <v>0</v>
      </c>
      <c r="H269" s="228">
        <f t="shared" si="71"/>
        <v>0</v>
      </c>
      <c r="I269" s="228">
        <f t="shared" si="71"/>
        <v>0</v>
      </c>
      <c r="J269" s="228">
        <f t="shared" si="71"/>
        <v>0</v>
      </c>
      <c r="K269" s="228">
        <f t="shared" si="71"/>
        <v>0</v>
      </c>
      <c r="L269" s="228">
        <f t="shared" si="71"/>
        <v>0</v>
      </c>
      <c r="M269" s="228">
        <f t="shared" si="71"/>
        <v>0</v>
      </c>
      <c r="N269" s="228">
        <f t="shared" si="71"/>
        <v>0</v>
      </c>
      <c r="O269" s="228">
        <f t="shared" si="71"/>
        <v>0</v>
      </c>
      <c r="P269" s="228">
        <f t="shared" si="71"/>
        <v>0</v>
      </c>
      <c r="Q269" s="228">
        <f t="shared" si="71"/>
        <v>0</v>
      </c>
      <c r="R269" s="228">
        <f t="shared" si="68"/>
        <v>0</v>
      </c>
      <c r="S269" s="228">
        <f>+E269+G269+I269+K269+M269+O269+Q269</f>
        <v>0</v>
      </c>
    </row>
    <row r="270" spans="1:19" ht="12">
      <c r="A270" s="522"/>
      <c r="B270" s="523"/>
      <c r="C270" s="231" t="s">
        <v>998</v>
      </c>
      <c r="D270" s="232"/>
      <c r="E270" s="232"/>
      <c r="F270" s="232"/>
      <c r="G270" s="232"/>
      <c r="H270" s="233"/>
      <c r="I270" s="232"/>
      <c r="J270" s="232"/>
      <c r="K270" s="232"/>
      <c r="L270" s="233"/>
      <c r="M270" s="233"/>
      <c r="N270" s="233"/>
      <c r="O270" s="233"/>
      <c r="P270" s="233"/>
      <c r="Q270" s="233"/>
      <c r="R270" s="234">
        <f>+D270+F270+H270+J270+L270+N270+P270</f>
        <v>0</v>
      </c>
      <c r="S270" s="234">
        <f>+E270+G270+I270+K270+M270+O270+Q270</f>
        <v>0</v>
      </c>
    </row>
    <row r="271" spans="1:19" ht="12.75" thickBot="1">
      <c r="A271" s="522"/>
      <c r="B271" s="523"/>
      <c r="C271" s="235" t="s">
        <v>999</v>
      </c>
      <c r="D271" s="223"/>
      <c r="E271" s="223"/>
      <c r="F271" s="223"/>
      <c r="G271" s="223"/>
      <c r="H271" s="223"/>
      <c r="I271" s="224"/>
      <c r="J271" s="224"/>
      <c r="K271" s="224"/>
      <c r="L271" s="224"/>
      <c r="M271" s="224"/>
      <c r="N271" s="223"/>
      <c r="O271" s="223"/>
      <c r="P271" s="224"/>
      <c r="Q271" s="224"/>
      <c r="R271" s="225">
        <f>+D271+F271+H271+J271+L271+N271+P271</f>
        <v>0</v>
      </c>
      <c r="S271" s="225">
        <f>+E271+G271+I271+K271+M271+O271+Q271</f>
        <v>0</v>
      </c>
    </row>
    <row r="272" spans="1:19" ht="12">
      <c r="A272" s="522"/>
      <c r="B272" s="523"/>
      <c r="C272" s="236"/>
      <c r="D272" s="237">
        <f t="shared" ref="D272:S272" si="72">+D269</f>
        <v>0</v>
      </c>
      <c r="E272" s="237">
        <f t="shared" si="72"/>
        <v>0</v>
      </c>
      <c r="F272" s="237">
        <f t="shared" si="72"/>
        <v>0</v>
      </c>
      <c r="G272" s="237">
        <f t="shared" si="72"/>
        <v>0</v>
      </c>
      <c r="H272" s="237">
        <f t="shared" si="72"/>
        <v>0</v>
      </c>
      <c r="I272" s="237">
        <f t="shared" si="72"/>
        <v>0</v>
      </c>
      <c r="J272" s="237">
        <f t="shared" si="72"/>
        <v>0</v>
      </c>
      <c r="K272" s="237">
        <f t="shared" si="72"/>
        <v>0</v>
      </c>
      <c r="L272" s="237">
        <f t="shared" si="72"/>
        <v>0</v>
      </c>
      <c r="M272" s="237">
        <f t="shared" si="72"/>
        <v>0</v>
      </c>
      <c r="N272" s="237">
        <f t="shared" si="72"/>
        <v>0</v>
      </c>
      <c r="O272" s="237">
        <f t="shared" si="72"/>
        <v>0</v>
      </c>
      <c r="P272" s="237">
        <f t="shared" si="72"/>
        <v>0</v>
      </c>
      <c r="Q272" s="237">
        <f t="shared" si="72"/>
        <v>0</v>
      </c>
      <c r="R272" s="237">
        <f t="shared" si="72"/>
        <v>0</v>
      </c>
      <c r="S272" s="237">
        <f t="shared" si="72"/>
        <v>0</v>
      </c>
    </row>
    <row r="273" spans="1:19" ht="12">
      <c r="A273" s="524">
        <v>16</v>
      </c>
      <c r="B273" s="523" t="str">
        <f>VLOOKUP(VALUE(A273),Metas!$A$3:$B$4999,2,0)</f>
        <v>Vincular el 100% de las personas mayores identificadas en fuentes de información disponibles, a las acciones individuales y colectivas del sector salud.</v>
      </c>
      <c r="C273" s="222" t="s">
        <v>983</v>
      </c>
      <c r="D273" s="223"/>
      <c r="E273" s="223"/>
      <c r="F273" s="223"/>
      <c r="G273" s="223"/>
      <c r="H273" s="223"/>
      <c r="I273" s="224"/>
      <c r="J273" s="224"/>
      <c r="K273" s="224"/>
      <c r="L273" s="224"/>
      <c r="M273" s="224"/>
      <c r="N273" s="223"/>
      <c r="O273" s="223"/>
      <c r="P273" s="224"/>
      <c r="Q273" s="224"/>
      <c r="R273" s="225">
        <f>+D273+F273+H273+J273+L273+N273+P273</f>
        <v>0</v>
      </c>
      <c r="S273" s="225">
        <f>+E273+G273+I273+K273+M273+O273+Q273</f>
        <v>0</v>
      </c>
    </row>
    <row r="274" spans="1:19" ht="12">
      <c r="A274" s="524"/>
      <c r="B274" s="523"/>
      <c r="C274" s="226" t="s">
        <v>984</v>
      </c>
      <c r="D274" s="223"/>
      <c r="E274" s="223"/>
      <c r="F274" s="223"/>
      <c r="G274" s="223"/>
      <c r="H274" s="223"/>
      <c r="I274" s="224"/>
      <c r="J274" s="224"/>
      <c r="K274" s="224"/>
      <c r="L274" s="224"/>
      <c r="M274" s="224"/>
      <c r="N274" s="223"/>
      <c r="O274" s="223"/>
      <c r="P274" s="224"/>
      <c r="Q274" s="224"/>
      <c r="R274" s="225">
        <f t="shared" ref="R274:R287" si="73">+D274+F274+H274+J274+L274+N274+P274</f>
        <v>0</v>
      </c>
      <c r="S274" s="225">
        <f t="shared" ref="S274:S286" si="74">+E274+G274+I274+K274+M274+O274+Q274</f>
        <v>0</v>
      </c>
    </row>
    <row r="275" spans="1:19" ht="12">
      <c r="A275" s="524"/>
      <c r="B275" s="523"/>
      <c r="C275" s="222" t="s">
        <v>985</v>
      </c>
      <c r="D275" s="223"/>
      <c r="E275" s="223"/>
      <c r="F275" s="223"/>
      <c r="G275" s="223"/>
      <c r="H275" s="223"/>
      <c r="I275" s="224"/>
      <c r="J275" s="224"/>
      <c r="K275" s="224"/>
      <c r="L275" s="224"/>
      <c r="M275" s="224"/>
      <c r="N275" s="223"/>
      <c r="O275" s="223"/>
      <c r="P275" s="224"/>
      <c r="Q275" s="224"/>
      <c r="R275" s="225">
        <f t="shared" si="73"/>
        <v>0</v>
      </c>
      <c r="S275" s="225">
        <f t="shared" si="74"/>
        <v>0</v>
      </c>
    </row>
    <row r="276" spans="1:19" ht="12">
      <c r="A276" s="524"/>
      <c r="B276" s="523"/>
      <c r="C276" s="222" t="s">
        <v>986</v>
      </c>
      <c r="D276" s="223"/>
      <c r="E276" s="223"/>
      <c r="F276" s="223"/>
      <c r="G276" s="223"/>
      <c r="H276" s="223"/>
      <c r="I276" s="224"/>
      <c r="J276" s="224"/>
      <c r="K276" s="224"/>
      <c r="L276" s="224"/>
      <c r="M276" s="224"/>
      <c r="N276" s="223"/>
      <c r="O276" s="223"/>
      <c r="P276" s="224"/>
      <c r="Q276" s="224"/>
      <c r="R276" s="225">
        <f t="shared" si="73"/>
        <v>0</v>
      </c>
      <c r="S276" s="225">
        <f t="shared" si="74"/>
        <v>0</v>
      </c>
    </row>
    <row r="277" spans="1:19" ht="12">
      <c r="A277" s="524"/>
      <c r="B277" s="523"/>
      <c r="C277" s="222" t="s">
        <v>987</v>
      </c>
      <c r="D277" s="223"/>
      <c r="E277" s="223"/>
      <c r="F277" s="223"/>
      <c r="G277" s="223"/>
      <c r="H277" s="223"/>
      <c r="I277" s="224"/>
      <c r="J277" s="224"/>
      <c r="K277" s="224"/>
      <c r="L277" s="224"/>
      <c r="M277" s="224"/>
      <c r="N277" s="223"/>
      <c r="O277" s="223"/>
      <c r="P277" s="224"/>
      <c r="Q277" s="224"/>
      <c r="R277" s="225">
        <f t="shared" si="73"/>
        <v>0</v>
      </c>
      <c r="S277" s="225">
        <f t="shared" si="74"/>
        <v>0</v>
      </c>
    </row>
    <row r="278" spans="1:19" ht="12">
      <c r="A278" s="524"/>
      <c r="B278" s="523"/>
      <c r="C278" s="226" t="s">
        <v>988</v>
      </c>
      <c r="D278" s="223"/>
      <c r="E278" s="223"/>
      <c r="F278" s="223"/>
      <c r="G278" s="223"/>
      <c r="H278" s="223"/>
      <c r="I278" s="224"/>
      <c r="J278" s="224"/>
      <c r="K278" s="224"/>
      <c r="L278" s="224"/>
      <c r="M278" s="224"/>
      <c r="N278" s="223"/>
      <c r="O278" s="223"/>
      <c r="P278" s="224"/>
      <c r="Q278" s="224"/>
      <c r="R278" s="225">
        <f t="shared" si="73"/>
        <v>0</v>
      </c>
      <c r="S278" s="225">
        <f t="shared" si="74"/>
        <v>0</v>
      </c>
    </row>
    <row r="279" spans="1:19" ht="12">
      <c r="A279" s="524"/>
      <c r="B279" s="523"/>
      <c r="C279" s="227" t="s">
        <v>989</v>
      </c>
      <c r="D279" s="228">
        <f t="shared" ref="D279:M279" si="75">SUM(D273:D278)</f>
        <v>0</v>
      </c>
      <c r="E279" s="228">
        <f t="shared" si="75"/>
        <v>0</v>
      </c>
      <c r="F279" s="228">
        <f t="shared" si="75"/>
        <v>0</v>
      </c>
      <c r="G279" s="228">
        <f t="shared" si="75"/>
        <v>0</v>
      </c>
      <c r="H279" s="228">
        <f t="shared" si="75"/>
        <v>0</v>
      </c>
      <c r="I279" s="228">
        <f t="shared" si="75"/>
        <v>0</v>
      </c>
      <c r="J279" s="228">
        <f t="shared" si="75"/>
        <v>0</v>
      </c>
      <c r="K279" s="228">
        <f t="shared" si="75"/>
        <v>0</v>
      </c>
      <c r="L279" s="228">
        <f t="shared" si="75"/>
        <v>0</v>
      </c>
      <c r="M279" s="228">
        <f t="shared" si="75"/>
        <v>0</v>
      </c>
      <c r="N279" s="228">
        <f>SUM(N273:N278)</f>
        <v>0</v>
      </c>
      <c r="O279" s="228">
        <f>SUM(O273:O278)</f>
        <v>0</v>
      </c>
      <c r="P279" s="228">
        <f>SUM(P273:P278)</f>
        <v>0</v>
      </c>
      <c r="Q279" s="228">
        <f>SUM(Q273:Q278)</f>
        <v>0</v>
      </c>
      <c r="R279" s="229">
        <f t="shared" si="73"/>
        <v>0</v>
      </c>
      <c r="S279" s="229">
        <f t="shared" si="74"/>
        <v>0</v>
      </c>
    </row>
    <row r="280" spans="1:19" ht="12">
      <c r="A280" s="524"/>
      <c r="B280" s="523"/>
      <c r="C280" s="222" t="s">
        <v>990</v>
      </c>
      <c r="D280" s="223"/>
      <c r="E280" s="223"/>
      <c r="F280" s="223"/>
      <c r="G280" s="223"/>
      <c r="H280" s="223"/>
      <c r="I280" s="224"/>
      <c r="J280" s="224"/>
      <c r="K280" s="224"/>
      <c r="L280" s="224"/>
      <c r="M280" s="224"/>
      <c r="N280" s="223"/>
      <c r="O280" s="223"/>
      <c r="P280" s="224"/>
      <c r="Q280" s="224"/>
      <c r="R280" s="225">
        <f t="shared" si="73"/>
        <v>0</v>
      </c>
      <c r="S280" s="225">
        <f t="shared" si="74"/>
        <v>0</v>
      </c>
    </row>
    <row r="281" spans="1:19" ht="12">
      <c r="A281" s="524"/>
      <c r="B281" s="523"/>
      <c r="C281" s="222" t="s">
        <v>991</v>
      </c>
      <c r="D281" s="223"/>
      <c r="E281" s="223"/>
      <c r="F281" s="223"/>
      <c r="G281" s="223"/>
      <c r="H281" s="223"/>
      <c r="I281" s="224"/>
      <c r="J281" s="224"/>
      <c r="K281" s="224"/>
      <c r="L281" s="224"/>
      <c r="M281" s="224"/>
      <c r="N281" s="223"/>
      <c r="O281" s="223"/>
      <c r="P281" s="224"/>
      <c r="Q281" s="224"/>
      <c r="R281" s="225">
        <f t="shared" si="73"/>
        <v>0</v>
      </c>
      <c r="S281" s="225">
        <f t="shared" si="74"/>
        <v>0</v>
      </c>
    </row>
    <row r="282" spans="1:19" ht="12">
      <c r="A282" s="524"/>
      <c r="B282" s="523"/>
      <c r="C282" s="230" t="s">
        <v>992</v>
      </c>
      <c r="D282" s="223"/>
      <c r="E282" s="223"/>
      <c r="F282" s="223"/>
      <c r="G282" s="223"/>
      <c r="H282" s="223"/>
      <c r="I282" s="224"/>
      <c r="J282" s="224"/>
      <c r="K282" s="224"/>
      <c r="L282" s="224"/>
      <c r="M282" s="224"/>
      <c r="N282" s="223"/>
      <c r="O282" s="223"/>
      <c r="P282" s="224"/>
      <c r="Q282" s="224"/>
      <c r="R282" s="225">
        <f t="shared" si="73"/>
        <v>0</v>
      </c>
      <c r="S282" s="225">
        <f t="shared" si="74"/>
        <v>0</v>
      </c>
    </row>
    <row r="283" spans="1:19" ht="12">
      <c r="A283" s="524"/>
      <c r="B283" s="523"/>
      <c r="C283" s="230" t="s">
        <v>993</v>
      </c>
      <c r="D283" s="223"/>
      <c r="E283" s="223"/>
      <c r="F283" s="223"/>
      <c r="G283" s="223"/>
      <c r="H283" s="223"/>
      <c r="I283" s="224"/>
      <c r="J283" s="224"/>
      <c r="K283" s="224"/>
      <c r="L283" s="224"/>
      <c r="M283" s="224"/>
      <c r="N283" s="223"/>
      <c r="O283" s="223"/>
      <c r="P283" s="224"/>
      <c r="Q283" s="224"/>
      <c r="R283" s="225">
        <f t="shared" si="73"/>
        <v>0</v>
      </c>
      <c r="S283" s="225">
        <f t="shared" si="74"/>
        <v>0</v>
      </c>
    </row>
    <row r="284" spans="1:19" ht="12">
      <c r="A284" s="524"/>
      <c r="B284" s="523"/>
      <c r="C284" s="230" t="s">
        <v>994</v>
      </c>
      <c r="D284" s="223"/>
      <c r="E284" s="223"/>
      <c r="F284" s="223"/>
      <c r="G284" s="223"/>
      <c r="H284" s="223"/>
      <c r="I284" s="224"/>
      <c r="J284" s="224"/>
      <c r="K284" s="224"/>
      <c r="L284" s="224"/>
      <c r="M284" s="224"/>
      <c r="N284" s="223"/>
      <c r="O284" s="223"/>
      <c r="P284" s="224"/>
      <c r="Q284" s="224"/>
      <c r="R284" s="225">
        <f t="shared" si="73"/>
        <v>0</v>
      </c>
      <c r="S284" s="225">
        <f t="shared" si="74"/>
        <v>0</v>
      </c>
    </row>
    <row r="285" spans="1:19" ht="12">
      <c r="A285" s="524"/>
      <c r="B285" s="523"/>
      <c r="C285" s="230" t="s">
        <v>995</v>
      </c>
      <c r="D285" s="223"/>
      <c r="E285" s="223"/>
      <c r="F285" s="223"/>
      <c r="G285" s="223"/>
      <c r="H285" s="223"/>
      <c r="I285" s="224"/>
      <c r="J285" s="224"/>
      <c r="K285" s="224"/>
      <c r="L285" s="224"/>
      <c r="M285" s="224"/>
      <c r="N285" s="223"/>
      <c r="O285" s="223"/>
      <c r="P285" s="224"/>
      <c r="Q285" s="224"/>
      <c r="R285" s="225">
        <f t="shared" si="73"/>
        <v>0</v>
      </c>
      <c r="S285" s="225">
        <f t="shared" si="74"/>
        <v>0</v>
      </c>
    </row>
    <row r="286" spans="1:19" ht="12">
      <c r="A286" s="524"/>
      <c r="B286" s="523"/>
      <c r="C286" s="230" t="s">
        <v>996</v>
      </c>
      <c r="D286" s="223"/>
      <c r="E286" s="223"/>
      <c r="F286" s="223"/>
      <c r="G286" s="223"/>
      <c r="H286" s="223"/>
      <c r="I286" s="224"/>
      <c r="J286" s="224"/>
      <c r="K286" s="224"/>
      <c r="L286" s="224"/>
      <c r="M286" s="224"/>
      <c r="N286" s="223"/>
      <c r="O286" s="223"/>
      <c r="P286" s="224"/>
      <c r="Q286" s="224"/>
      <c r="R286" s="225">
        <f t="shared" si="73"/>
        <v>0</v>
      </c>
      <c r="S286" s="225">
        <f t="shared" si="74"/>
        <v>0</v>
      </c>
    </row>
    <row r="287" spans="1:19" ht="12">
      <c r="A287" s="524"/>
      <c r="B287" s="523"/>
      <c r="C287" s="227" t="s">
        <v>997</v>
      </c>
      <c r="D287" s="228">
        <f t="shared" ref="D287:Q287" si="76">SUM(D279:D286)</f>
        <v>0</v>
      </c>
      <c r="E287" s="228">
        <f t="shared" si="76"/>
        <v>0</v>
      </c>
      <c r="F287" s="228">
        <f t="shared" si="76"/>
        <v>0</v>
      </c>
      <c r="G287" s="228">
        <f t="shared" si="76"/>
        <v>0</v>
      </c>
      <c r="H287" s="228">
        <f t="shared" si="76"/>
        <v>0</v>
      </c>
      <c r="I287" s="228">
        <f t="shared" si="76"/>
        <v>0</v>
      </c>
      <c r="J287" s="228">
        <f t="shared" si="76"/>
        <v>0</v>
      </c>
      <c r="K287" s="228">
        <f t="shared" si="76"/>
        <v>0</v>
      </c>
      <c r="L287" s="228">
        <f t="shared" si="76"/>
        <v>0</v>
      </c>
      <c r="M287" s="228">
        <f t="shared" si="76"/>
        <v>0</v>
      </c>
      <c r="N287" s="228">
        <f t="shared" si="76"/>
        <v>0</v>
      </c>
      <c r="O287" s="228">
        <f t="shared" si="76"/>
        <v>0</v>
      </c>
      <c r="P287" s="228">
        <f t="shared" si="76"/>
        <v>0</v>
      </c>
      <c r="Q287" s="228">
        <f t="shared" si="76"/>
        <v>0</v>
      </c>
      <c r="R287" s="228">
        <f t="shared" si="73"/>
        <v>0</v>
      </c>
      <c r="S287" s="228">
        <f>+E287+G287+I287+K287+M287+O287+Q287</f>
        <v>0</v>
      </c>
    </row>
    <row r="288" spans="1:19" ht="12">
      <c r="A288" s="524"/>
      <c r="B288" s="523"/>
      <c r="C288" s="231" t="s">
        <v>998</v>
      </c>
      <c r="D288" s="232"/>
      <c r="E288" s="232"/>
      <c r="F288" s="232"/>
      <c r="G288" s="232"/>
      <c r="H288" s="233"/>
      <c r="I288" s="232"/>
      <c r="J288" s="232"/>
      <c r="K288" s="232"/>
      <c r="L288" s="233"/>
      <c r="M288" s="233"/>
      <c r="N288" s="233"/>
      <c r="O288" s="233"/>
      <c r="P288" s="233"/>
      <c r="Q288" s="233"/>
      <c r="R288" s="234">
        <f>+D288+F288+H288+J288+L288+N288+P288</f>
        <v>0</v>
      </c>
      <c r="S288" s="234">
        <f>+E288+G288+I288+K288+M288+O288+Q288</f>
        <v>0</v>
      </c>
    </row>
    <row r="289" spans="1:19" ht="12.75" thickBot="1">
      <c r="A289" s="524"/>
      <c r="B289" s="523"/>
      <c r="C289" s="235" t="s">
        <v>999</v>
      </c>
      <c r="D289" s="223"/>
      <c r="E289" s="223"/>
      <c r="F289" s="223"/>
      <c r="G289" s="223"/>
      <c r="H289" s="223"/>
      <c r="I289" s="224"/>
      <c r="J289" s="224"/>
      <c r="K289" s="224"/>
      <c r="L289" s="224"/>
      <c r="M289" s="224"/>
      <c r="N289" s="223"/>
      <c r="O289" s="223"/>
      <c r="P289" s="224"/>
      <c r="Q289" s="224"/>
      <c r="R289" s="225">
        <f>+D289+F289+H289+J289+L289+N289+P289</f>
        <v>0</v>
      </c>
      <c r="S289" s="225">
        <f>+E289+G289+I289+K289+M289+O289+Q289</f>
        <v>0</v>
      </c>
    </row>
    <row r="290" spans="1:19" ht="12">
      <c r="A290" s="524"/>
      <c r="B290" s="523"/>
      <c r="C290" s="236"/>
      <c r="D290" s="237">
        <f t="shared" ref="D290:S290" si="77">+D287</f>
        <v>0</v>
      </c>
      <c r="E290" s="237">
        <f t="shared" si="77"/>
        <v>0</v>
      </c>
      <c r="F290" s="237">
        <f t="shared" si="77"/>
        <v>0</v>
      </c>
      <c r="G290" s="237">
        <f t="shared" si="77"/>
        <v>0</v>
      </c>
      <c r="H290" s="237">
        <f t="shared" si="77"/>
        <v>0</v>
      </c>
      <c r="I290" s="237">
        <f t="shared" si="77"/>
        <v>0</v>
      </c>
      <c r="J290" s="237">
        <f t="shared" si="77"/>
        <v>0</v>
      </c>
      <c r="K290" s="237">
        <f t="shared" si="77"/>
        <v>0</v>
      </c>
      <c r="L290" s="237">
        <f t="shared" si="77"/>
        <v>0</v>
      </c>
      <c r="M290" s="237">
        <f t="shared" si="77"/>
        <v>0</v>
      </c>
      <c r="N290" s="237">
        <f t="shared" si="77"/>
        <v>0</v>
      </c>
      <c r="O290" s="237">
        <f t="shared" si="77"/>
        <v>0</v>
      </c>
      <c r="P290" s="237">
        <f t="shared" si="77"/>
        <v>0</v>
      </c>
      <c r="Q290" s="237">
        <f t="shared" si="77"/>
        <v>0</v>
      </c>
      <c r="R290" s="237">
        <f t="shared" si="77"/>
        <v>0</v>
      </c>
      <c r="S290" s="237">
        <f t="shared" si="77"/>
        <v>0</v>
      </c>
    </row>
    <row r="291" spans="1:19" ht="12">
      <c r="A291" s="522">
        <v>17</v>
      </c>
      <c r="B291" s="523" t="str">
        <f>VLOOKUP(VALUE(A291),Metas!$A$3:$B$4999,2,0)</f>
        <v>Implementar el 100% del plan integral de respuesta para la desvinculación del trabajo infantil, de los niños niñas y adolescentes (NNA) identificados desde el sector salud.</v>
      </c>
      <c r="C291" s="222" t="s">
        <v>983</v>
      </c>
      <c r="D291" s="223"/>
      <c r="E291" s="223"/>
      <c r="F291" s="223"/>
      <c r="G291" s="223"/>
      <c r="H291" s="223"/>
      <c r="I291" s="224"/>
      <c r="J291" s="224"/>
      <c r="K291" s="224"/>
      <c r="L291" s="224"/>
      <c r="M291" s="224"/>
      <c r="N291" s="223"/>
      <c r="O291" s="223"/>
      <c r="P291" s="224"/>
      <c r="Q291" s="224"/>
      <c r="R291" s="225">
        <f>+D291+F291+H291+J291+L291+N291+P291</f>
        <v>0</v>
      </c>
      <c r="S291" s="225">
        <f>+E291+G291+I291+K291+M291+O291+Q291</f>
        <v>0</v>
      </c>
    </row>
    <row r="292" spans="1:19" ht="12">
      <c r="A292" s="522"/>
      <c r="B292" s="523"/>
      <c r="C292" s="226" t="s">
        <v>984</v>
      </c>
      <c r="D292" s="223"/>
      <c r="E292" s="223"/>
      <c r="F292" s="223"/>
      <c r="G292" s="223"/>
      <c r="H292" s="223"/>
      <c r="I292" s="223"/>
      <c r="J292" s="223"/>
      <c r="K292" s="223"/>
      <c r="L292" s="223"/>
      <c r="M292" s="223"/>
      <c r="N292" s="223"/>
      <c r="O292" s="223"/>
      <c r="P292" s="223"/>
      <c r="Q292" s="223"/>
      <c r="R292" s="225">
        <f t="shared" ref="R292:R305" si="78">+D292+F292+H292+J292+L292+N292+P292</f>
        <v>0</v>
      </c>
      <c r="S292" s="225">
        <f t="shared" ref="S292:S304" si="79">+E292+G292+I292+K292+M292+O292+Q292</f>
        <v>0</v>
      </c>
    </row>
    <row r="293" spans="1:19" ht="12">
      <c r="A293" s="522"/>
      <c r="B293" s="523"/>
      <c r="C293" s="222" t="s">
        <v>985</v>
      </c>
      <c r="D293" s="224"/>
      <c r="E293" s="224"/>
      <c r="F293" s="224"/>
      <c r="G293" s="224"/>
      <c r="H293" s="224"/>
      <c r="I293" s="224"/>
      <c r="J293" s="224"/>
      <c r="K293" s="224"/>
      <c r="L293" s="224"/>
      <c r="M293" s="224"/>
      <c r="N293" s="224"/>
      <c r="O293" s="224"/>
      <c r="P293" s="224"/>
      <c r="Q293" s="224"/>
      <c r="R293" s="225">
        <f t="shared" si="78"/>
        <v>0</v>
      </c>
      <c r="S293" s="225">
        <f t="shared" si="79"/>
        <v>0</v>
      </c>
    </row>
    <row r="294" spans="1:19" ht="12">
      <c r="A294" s="522"/>
      <c r="B294" s="523"/>
      <c r="C294" s="222" t="s">
        <v>986</v>
      </c>
      <c r="D294" s="223"/>
      <c r="E294" s="223"/>
      <c r="F294" s="224"/>
      <c r="G294" s="224"/>
      <c r="H294" s="224"/>
      <c r="I294" s="224"/>
      <c r="J294" s="224"/>
      <c r="K294" s="224"/>
      <c r="L294" s="224"/>
      <c r="M294" s="224"/>
      <c r="N294" s="224"/>
      <c r="O294" s="224"/>
      <c r="P294" s="224"/>
      <c r="Q294" s="224"/>
      <c r="R294" s="225">
        <f t="shared" si="78"/>
        <v>0</v>
      </c>
      <c r="S294" s="225">
        <f t="shared" si="79"/>
        <v>0</v>
      </c>
    </row>
    <row r="295" spans="1:19" ht="12">
      <c r="A295" s="522"/>
      <c r="B295" s="523"/>
      <c r="C295" s="222" t="s">
        <v>987</v>
      </c>
      <c r="D295" s="223"/>
      <c r="E295" s="223"/>
      <c r="F295" s="224"/>
      <c r="G295" s="224"/>
      <c r="H295" s="224"/>
      <c r="I295" s="224"/>
      <c r="J295" s="224"/>
      <c r="K295" s="224"/>
      <c r="L295" s="224"/>
      <c r="M295" s="224"/>
      <c r="N295" s="224"/>
      <c r="O295" s="224"/>
      <c r="P295" s="224"/>
      <c r="Q295" s="224"/>
      <c r="R295" s="225">
        <f t="shared" si="78"/>
        <v>0</v>
      </c>
      <c r="S295" s="225">
        <f t="shared" si="79"/>
        <v>0</v>
      </c>
    </row>
    <row r="296" spans="1:19" ht="12">
      <c r="A296" s="522"/>
      <c r="B296" s="523"/>
      <c r="C296" s="226" t="s">
        <v>988</v>
      </c>
      <c r="D296" s="223"/>
      <c r="E296" s="223"/>
      <c r="F296" s="224"/>
      <c r="G296" s="224"/>
      <c r="H296" s="224"/>
      <c r="I296" s="224"/>
      <c r="J296" s="224"/>
      <c r="K296" s="224"/>
      <c r="L296" s="224"/>
      <c r="M296" s="224"/>
      <c r="N296" s="224"/>
      <c r="O296" s="224"/>
      <c r="P296" s="224"/>
      <c r="Q296" s="224"/>
      <c r="R296" s="225">
        <f t="shared" si="78"/>
        <v>0</v>
      </c>
      <c r="S296" s="225">
        <f t="shared" si="79"/>
        <v>0</v>
      </c>
    </row>
    <row r="297" spans="1:19" ht="12">
      <c r="A297" s="522"/>
      <c r="B297" s="523"/>
      <c r="C297" s="227" t="s">
        <v>989</v>
      </c>
      <c r="D297" s="228">
        <f t="shared" ref="D297:M297" si="80">SUM(D291:D296)</f>
        <v>0</v>
      </c>
      <c r="E297" s="228">
        <f t="shared" si="80"/>
        <v>0</v>
      </c>
      <c r="F297" s="228">
        <f t="shared" si="80"/>
        <v>0</v>
      </c>
      <c r="G297" s="228">
        <f t="shared" si="80"/>
        <v>0</v>
      </c>
      <c r="H297" s="228">
        <f t="shared" si="80"/>
        <v>0</v>
      </c>
      <c r="I297" s="228">
        <f t="shared" si="80"/>
        <v>0</v>
      </c>
      <c r="J297" s="228">
        <f t="shared" si="80"/>
        <v>0</v>
      </c>
      <c r="K297" s="228">
        <f t="shared" si="80"/>
        <v>0</v>
      </c>
      <c r="L297" s="228">
        <f t="shared" si="80"/>
        <v>0</v>
      </c>
      <c r="M297" s="228">
        <f t="shared" si="80"/>
        <v>0</v>
      </c>
      <c r="N297" s="228">
        <f>SUM(N291:N296)</f>
        <v>0</v>
      </c>
      <c r="O297" s="228">
        <f>SUM(O291:O296)</f>
        <v>0</v>
      </c>
      <c r="P297" s="228">
        <f>SUM(P291:P296)</f>
        <v>0</v>
      </c>
      <c r="Q297" s="228">
        <f>SUM(Q291:Q296)</f>
        <v>0</v>
      </c>
      <c r="R297" s="229">
        <f t="shared" si="78"/>
        <v>0</v>
      </c>
      <c r="S297" s="229">
        <f t="shared" si="79"/>
        <v>0</v>
      </c>
    </row>
    <row r="298" spans="1:19" ht="12">
      <c r="A298" s="522"/>
      <c r="B298" s="523"/>
      <c r="C298" s="222" t="s">
        <v>990</v>
      </c>
      <c r="D298" s="223"/>
      <c r="E298" s="223"/>
      <c r="F298" s="223"/>
      <c r="G298" s="223"/>
      <c r="H298" s="223"/>
      <c r="I298" s="224"/>
      <c r="J298" s="224"/>
      <c r="K298" s="224"/>
      <c r="L298" s="224"/>
      <c r="M298" s="224"/>
      <c r="N298" s="223"/>
      <c r="O298" s="223"/>
      <c r="P298" s="224"/>
      <c r="Q298" s="224"/>
      <c r="R298" s="225">
        <f t="shared" si="78"/>
        <v>0</v>
      </c>
      <c r="S298" s="225">
        <f t="shared" si="79"/>
        <v>0</v>
      </c>
    </row>
    <row r="299" spans="1:19" ht="12">
      <c r="A299" s="522"/>
      <c r="B299" s="523"/>
      <c r="C299" s="222" t="s">
        <v>991</v>
      </c>
      <c r="D299" s="223"/>
      <c r="E299" s="223"/>
      <c r="F299" s="223"/>
      <c r="G299" s="223"/>
      <c r="H299" s="223"/>
      <c r="I299" s="224"/>
      <c r="J299" s="224"/>
      <c r="K299" s="224"/>
      <c r="L299" s="224"/>
      <c r="M299" s="224"/>
      <c r="N299" s="223"/>
      <c r="O299" s="223"/>
      <c r="P299" s="224"/>
      <c r="Q299" s="224"/>
      <c r="R299" s="225">
        <f t="shared" si="78"/>
        <v>0</v>
      </c>
      <c r="S299" s="225">
        <f t="shared" si="79"/>
        <v>0</v>
      </c>
    </row>
    <row r="300" spans="1:19" ht="12">
      <c r="A300" s="522"/>
      <c r="B300" s="523"/>
      <c r="C300" s="230" t="s">
        <v>992</v>
      </c>
      <c r="D300" s="223"/>
      <c r="E300" s="223"/>
      <c r="F300" s="223"/>
      <c r="G300" s="223"/>
      <c r="H300" s="223"/>
      <c r="I300" s="224"/>
      <c r="J300" s="224"/>
      <c r="K300" s="224"/>
      <c r="L300" s="224"/>
      <c r="M300" s="224"/>
      <c r="N300" s="223"/>
      <c r="O300" s="223"/>
      <c r="P300" s="224"/>
      <c r="Q300" s="224"/>
      <c r="R300" s="225">
        <f t="shared" si="78"/>
        <v>0</v>
      </c>
      <c r="S300" s="225">
        <f t="shared" si="79"/>
        <v>0</v>
      </c>
    </row>
    <row r="301" spans="1:19" ht="12">
      <c r="A301" s="522"/>
      <c r="B301" s="523"/>
      <c r="C301" s="230" t="s">
        <v>993</v>
      </c>
      <c r="D301" s="223"/>
      <c r="E301" s="223"/>
      <c r="F301" s="223"/>
      <c r="G301" s="223"/>
      <c r="H301" s="223"/>
      <c r="I301" s="224"/>
      <c r="J301" s="224"/>
      <c r="K301" s="224"/>
      <c r="L301" s="224"/>
      <c r="M301" s="224"/>
      <c r="N301" s="223"/>
      <c r="O301" s="223"/>
      <c r="P301" s="224"/>
      <c r="Q301" s="224"/>
      <c r="R301" s="225">
        <f t="shared" si="78"/>
        <v>0</v>
      </c>
      <c r="S301" s="225">
        <f t="shared" si="79"/>
        <v>0</v>
      </c>
    </row>
    <row r="302" spans="1:19" ht="12">
      <c r="A302" s="522"/>
      <c r="B302" s="523"/>
      <c r="C302" s="230" t="s">
        <v>994</v>
      </c>
      <c r="D302" s="223"/>
      <c r="E302" s="223"/>
      <c r="F302" s="223"/>
      <c r="G302" s="223"/>
      <c r="H302" s="223"/>
      <c r="I302" s="224"/>
      <c r="J302" s="224"/>
      <c r="K302" s="224"/>
      <c r="L302" s="224"/>
      <c r="M302" s="224"/>
      <c r="N302" s="223"/>
      <c r="O302" s="223"/>
      <c r="P302" s="224"/>
      <c r="Q302" s="224"/>
      <c r="R302" s="225">
        <f t="shared" si="78"/>
        <v>0</v>
      </c>
      <c r="S302" s="225">
        <f t="shared" si="79"/>
        <v>0</v>
      </c>
    </row>
    <row r="303" spans="1:19" ht="12">
      <c r="A303" s="522"/>
      <c r="B303" s="523"/>
      <c r="C303" s="230" t="s">
        <v>995</v>
      </c>
      <c r="D303" s="223"/>
      <c r="E303" s="223"/>
      <c r="F303" s="223"/>
      <c r="G303" s="223"/>
      <c r="H303" s="223"/>
      <c r="I303" s="224"/>
      <c r="J303" s="224"/>
      <c r="K303" s="224"/>
      <c r="L303" s="224"/>
      <c r="M303" s="224"/>
      <c r="N303" s="223"/>
      <c r="O303" s="223"/>
      <c r="P303" s="224"/>
      <c r="Q303" s="224"/>
      <c r="R303" s="225">
        <f t="shared" si="78"/>
        <v>0</v>
      </c>
      <c r="S303" s="225">
        <f t="shared" si="79"/>
        <v>0</v>
      </c>
    </row>
    <row r="304" spans="1:19" ht="12">
      <c r="A304" s="522"/>
      <c r="B304" s="523"/>
      <c r="C304" s="230" t="s">
        <v>996</v>
      </c>
      <c r="D304" s="223"/>
      <c r="E304" s="223"/>
      <c r="F304" s="223"/>
      <c r="G304" s="223"/>
      <c r="H304" s="223"/>
      <c r="I304" s="224"/>
      <c r="J304" s="224"/>
      <c r="K304" s="224"/>
      <c r="L304" s="224"/>
      <c r="M304" s="224"/>
      <c r="N304" s="223"/>
      <c r="O304" s="223"/>
      <c r="P304" s="224"/>
      <c r="Q304" s="224"/>
      <c r="R304" s="225">
        <f t="shared" si="78"/>
        <v>0</v>
      </c>
      <c r="S304" s="225">
        <f t="shared" si="79"/>
        <v>0</v>
      </c>
    </row>
    <row r="305" spans="1:19" ht="12">
      <c r="A305" s="522"/>
      <c r="B305" s="523"/>
      <c r="C305" s="227" t="s">
        <v>997</v>
      </c>
      <c r="D305" s="228">
        <f t="shared" ref="D305:Q305" si="81">SUM(D297:D304)</f>
        <v>0</v>
      </c>
      <c r="E305" s="228">
        <f t="shared" si="81"/>
        <v>0</v>
      </c>
      <c r="F305" s="228">
        <f t="shared" si="81"/>
        <v>0</v>
      </c>
      <c r="G305" s="228">
        <f t="shared" si="81"/>
        <v>0</v>
      </c>
      <c r="H305" s="228">
        <f t="shared" si="81"/>
        <v>0</v>
      </c>
      <c r="I305" s="228">
        <f t="shared" si="81"/>
        <v>0</v>
      </c>
      <c r="J305" s="228">
        <f t="shared" si="81"/>
        <v>0</v>
      </c>
      <c r="K305" s="228">
        <f t="shared" si="81"/>
        <v>0</v>
      </c>
      <c r="L305" s="228">
        <f t="shared" si="81"/>
        <v>0</v>
      </c>
      <c r="M305" s="228">
        <f t="shared" si="81"/>
        <v>0</v>
      </c>
      <c r="N305" s="228">
        <f t="shared" si="81"/>
        <v>0</v>
      </c>
      <c r="O305" s="228">
        <f t="shared" si="81"/>
        <v>0</v>
      </c>
      <c r="P305" s="228">
        <f t="shared" si="81"/>
        <v>0</v>
      </c>
      <c r="Q305" s="228">
        <f t="shared" si="81"/>
        <v>0</v>
      </c>
      <c r="R305" s="228">
        <f t="shared" si="78"/>
        <v>0</v>
      </c>
      <c r="S305" s="228">
        <f>+E305+G305+I305+K305+M305+O305+Q305</f>
        <v>0</v>
      </c>
    </row>
    <row r="306" spans="1:19" ht="12">
      <c r="A306" s="522"/>
      <c r="B306" s="523"/>
      <c r="C306" s="231" t="s">
        <v>998</v>
      </c>
      <c r="D306" s="232"/>
      <c r="E306" s="232"/>
      <c r="F306" s="232"/>
      <c r="G306" s="232"/>
      <c r="H306" s="233"/>
      <c r="I306" s="232"/>
      <c r="J306" s="232"/>
      <c r="K306" s="232"/>
      <c r="L306" s="233"/>
      <c r="M306" s="233"/>
      <c r="N306" s="233"/>
      <c r="O306" s="233"/>
      <c r="P306" s="233"/>
      <c r="Q306" s="233"/>
      <c r="R306" s="234">
        <f>+D306+F306+H306+J306+L306+N306+P306</f>
        <v>0</v>
      </c>
      <c r="S306" s="234">
        <f>+E306+G306+I306+K306+M306+O306+Q306</f>
        <v>0</v>
      </c>
    </row>
    <row r="307" spans="1:19" ht="12.75" thickBot="1">
      <c r="A307" s="522"/>
      <c r="B307" s="523"/>
      <c r="C307" s="235" t="s">
        <v>999</v>
      </c>
      <c r="D307" s="223"/>
      <c r="E307" s="223"/>
      <c r="F307" s="223"/>
      <c r="G307" s="223"/>
      <c r="H307" s="223"/>
      <c r="I307" s="224"/>
      <c r="J307" s="224"/>
      <c r="K307" s="224"/>
      <c r="L307" s="224"/>
      <c r="M307" s="224"/>
      <c r="N307" s="223"/>
      <c r="O307" s="223"/>
      <c r="P307" s="224"/>
      <c r="Q307" s="224"/>
      <c r="R307" s="225">
        <f>+D307+F307+H307+J307+L307+N307+P307</f>
        <v>0</v>
      </c>
      <c r="S307" s="225">
        <f>+E307+G307+I307+K307+M307+O307+Q307</f>
        <v>0</v>
      </c>
    </row>
    <row r="308" spans="1:19" ht="12">
      <c r="A308" s="522"/>
      <c r="B308" s="523"/>
      <c r="C308" s="236"/>
      <c r="D308" s="237">
        <f t="shared" ref="D308:S308" si="82">+D305</f>
        <v>0</v>
      </c>
      <c r="E308" s="237">
        <f t="shared" si="82"/>
        <v>0</v>
      </c>
      <c r="F308" s="237">
        <f t="shared" si="82"/>
        <v>0</v>
      </c>
      <c r="G308" s="237">
        <f t="shared" si="82"/>
        <v>0</v>
      </c>
      <c r="H308" s="237">
        <f t="shared" si="82"/>
        <v>0</v>
      </c>
      <c r="I308" s="237">
        <f t="shared" si="82"/>
        <v>0</v>
      </c>
      <c r="J308" s="237">
        <f t="shared" si="82"/>
        <v>0</v>
      </c>
      <c r="K308" s="237">
        <f t="shared" si="82"/>
        <v>0</v>
      </c>
      <c r="L308" s="237">
        <f t="shared" si="82"/>
        <v>0</v>
      </c>
      <c r="M308" s="237">
        <f t="shared" si="82"/>
        <v>0</v>
      </c>
      <c r="N308" s="237">
        <f t="shared" si="82"/>
        <v>0</v>
      </c>
      <c r="O308" s="237">
        <f t="shared" si="82"/>
        <v>0</v>
      </c>
      <c r="P308" s="237">
        <f t="shared" si="82"/>
        <v>0</v>
      </c>
      <c r="Q308" s="237">
        <f t="shared" si="82"/>
        <v>0</v>
      </c>
      <c r="R308" s="237">
        <f t="shared" si="82"/>
        <v>0</v>
      </c>
      <c r="S308" s="237">
        <f t="shared" si="82"/>
        <v>0</v>
      </c>
    </row>
    <row r="309" spans="1:19" ht="12">
      <c r="A309" s="524">
        <v>18</v>
      </c>
      <c r="B309" s="523" t="str">
        <f>VLOOKUP(VALUE(A309),Metas!$A$3:$B$4999,2,0)</f>
        <v>Lograr que el 60% de los trabajadores de la economía popular en actividades de auto subsistencia promueven la promoción del cuidado y el bienestar de la salud en el trabajo.</v>
      </c>
      <c r="C309" s="222" t="s">
        <v>983</v>
      </c>
      <c r="D309" s="223"/>
      <c r="E309" s="223"/>
      <c r="F309" s="223"/>
      <c r="G309" s="223"/>
      <c r="H309" s="223"/>
      <c r="I309" s="224"/>
      <c r="J309" s="224"/>
      <c r="K309" s="224"/>
      <c r="L309" s="224"/>
      <c r="M309" s="224"/>
      <c r="N309" s="223"/>
      <c r="O309" s="223"/>
      <c r="P309" s="224"/>
      <c r="Q309" s="224"/>
      <c r="R309" s="225">
        <f>+D309+F309+H309+J309+L309+N309+P309</f>
        <v>0</v>
      </c>
      <c r="S309" s="225">
        <f>+E309+G309+I309+K309+M309+O309+Q309</f>
        <v>0</v>
      </c>
    </row>
    <row r="310" spans="1:19" ht="12">
      <c r="A310" s="524"/>
      <c r="B310" s="523"/>
      <c r="C310" s="226" t="s">
        <v>984</v>
      </c>
      <c r="D310" s="223"/>
      <c r="E310" s="223"/>
      <c r="F310" s="223"/>
      <c r="G310" s="223"/>
      <c r="H310" s="223"/>
      <c r="I310" s="224"/>
      <c r="J310" s="224"/>
      <c r="K310" s="224"/>
      <c r="L310" s="224"/>
      <c r="M310" s="224"/>
      <c r="N310" s="223"/>
      <c r="O310" s="223"/>
      <c r="P310" s="224"/>
      <c r="Q310" s="224"/>
      <c r="R310" s="225">
        <f t="shared" ref="R310:R323" si="83">+D310+F310+H310+J310+L310+N310+P310</f>
        <v>0</v>
      </c>
      <c r="S310" s="225">
        <f t="shared" ref="S310:S322" si="84">+E310+G310+I310+K310+M310+O310+Q310</f>
        <v>0</v>
      </c>
    </row>
    <row r="311" spans="1:19" ht="12">
      <c r="A311" s="524"/>
      <c r="B311" s="523"/>
      <c r="C311" s="222" t="s">
        <v>985</v>
      </c>
      <c r="D311" s="223"/>
      <c r="E311" s="223"/>
      <c r="F311" s="223"/>
      <c r="G311" s="223"/>
      <c r="H311" s="223"/>
      <c r="I311" s="224"/>
      <c r="J311" s="224"/>
      <c r="K311" s="224"/>
      <c r="L311" s="224"/>
      <c r="M311" s="224"/>
      <c r="N311" s="223"/>
      <c r="O311" s="223"/>
      <c r="P311" s="224"/>
      <c r="Q311" s="224"/>
      <c r="R311" s="225">
        <f t="shared" si="83"/>
        <v>0</v>
      </c>
      <c r="S311" s="225">
        <f t="shared" si="84"/>
        <v>0</v>
      </c>
    </row>
    <row r="312" spans="1:19" ht="12">
      <c r="A312" s="524"/>
      <c r="B312" s="523"/>
      <c r="C312" s="222" t="s">
        <v>986</v>
      </c>
      <c r="D312" s="223"/>
      <c r="E312" s="223"/>
      <c r="F312" s="223"/>
      <c r="G312" s="223"/>
      <c r="H312" s="223"/>
      <c r="I312" s="224"/>
      <c r="J312" s="224"/>
      <c r="K312" s="224"/>
      <c r="L312" s="224"/>
      <c r="M312" s="224"/>
      <c r="N312" s="223"/>
      <c r="O312" s="223"/>
      <c r="P312" s="224"/>
      <c r="Q312" s="224"/>
      <c r="R312" s="225">
        <f t="shared" si="83"/>
        <v>0</v>
      </c>
      <c r="S312" s="225">
        <f t="shared" si="84"/>
        <v>0</v>
      </c>
    </row>
    <row r="313" spans="1:19" ht="12">
      <c r="A313" s="524"/>
      <c r="B313" s="523"/>
      <c r="C313" s="222" t="s">
        <v>987</v>
      </c>
      <c r="D313" s="223"/>
      <c r="E313" s="223"/>
      <c r="F313" s="223"/>
      <c r="G313" s="223"/>
      <c r="H313" s="223"/>
      <c r="I313" s="224"/>
      <c r="J313" s="224"/>
      <c r="K313" s="224"/>
      <c r="L313" s="224"/>
      <c r="M313" s="224"/>
      <c r="N313" s="223"/>
      <c r="O313" s="223"/>
      <c r="P313" s="224"/>
      <c r="Q313" s="224"/>
      <c r="R313" s="225">
        <f t="shared" si="83"/>
        <v>0</v>
      </c>
      <c r="S313" s="225">
        <f t="shared" si="84"/>
        <v>0</v>
      </c>
    </row>
    <row r="314" spans="1:19" ht="12">
      <c r="A314" s="524"/>
      <c r="B314" s="523"/>
      <c r="C314" s="226" t="s">
        <v>988</v>
      </c>
      <c r="D314" s="223"/>
      <c r="E314" s="223"/>
      <c r="F314" s="223"/>
      <c r="G314" s="223"/>
      <c r="H314" s="223"/>
      <c r="I314" s="224"/>
      <c r="J314" s="224"/>
      <c r="K314" s="224"/>
      <c r="L314" s="224"/>
      <c r="M314" s="224"/>
      <c r="N314" s="223"/>
      <c r="O314" s="223"/>
      <c r="P314" s="224"/>
      <c r="Q314" s="224"/>
      <c r="R314" s="225">
        <f t="shared" si="83"/>
        <v>0</v>
      </c>
      <c r="S314" s="225">
        <f t="shared" si="84"/>
        <v>0</v>
      </c>
    </row>
    <row r="315" spans="1:19" ht="12">
      <c r="A315" s="524"/>
      <c r="B315" s="523"/>
      <c r="C315" s="227" t="s">
        <v>989</v>
      </c>
      <c r="D315" s="228">
        <f t="shared" ref="D315:M315" si="85">SUM(D309:D314)</f>
        <v>0</v>
      </c>
      <c r="E315" s="228">
        <f t="shared" si="85"/>
        <v>0</v>
      </c>
      <c r="F315" s="228">
        <f t="shared" si="85"/>
        <v>0</v>
      </c>
      <c r="G315" s="228">
        <f t="shared" si="85"/>
        <v>0</v>
      </c>
      <c r="H315" s="228">
        <f t="shared" si="85"/>
        <v>0</v>
      </c>
      <c r="I315" s="228">
        <f t="shared" si="85"/>
        <v>0</v>
      </c>
      <c r="J315" s="228">
        <f t="shared" si="85"/>
        <v>0</v>
      </c>
      <c r="K315" s="228">
        <f t="shared" si="85"/>
        <v>0</v>
      </c>
      <c r="L315" s="228">
        <f t="shared" si="85"/>
        <v>0</v>
      </c>
      <c r="M315" s="228">
        <f t="shared" si="85"/>
        <v>0</v>
      </c>
      <c r="N315" s="228">
        <f>SUM(N309:N314)</f>
        <v>0</v>
      </c>
      <c r="O315" s="228">
        <f>SUM(O309:O314)</f>
        <v>0</v>
      </c>
      <c r="P315" s="228">
        <f>SUM(P309:P314)</f>
        <v>0</v>
      </c>
      <c r="Q315" s="228">
        <f>SUM(Q309:Q314)</f>
        <v>0</v>
      </c>
      <c r="R315" s="229">
        <f t="shared" si="83"/>
        <v>0</v>
      </c>
      <c r="S315" s="229">
        <f t="shared" si="84"/>
        <v>0</v>
      </c>
    </row>
    <row r="316" spans="1:19" ht="12">
      <c r="A316" s="524"/>
      <c r="B316" s="523"/>
      <c r="C316" s="222" t="s">
        <v>990</v>
      </c>
      <c r="D316" s="223"/>
      <c r="E316" s="223"/>
      <c r="F316" s="223"/>
      <c r="G316" s="223"/>
      <c r="H316" s="223"/>
      <c r="I316" s="224"/>
      <c r="J316" s="224"/>
      <c r="K316" s="224"/>
      <c r="L316" s="224"/>
      <c r="M316" s="224"/>
      <c r="N316" s="223"/>
      <c r="O316" s="223"/>
      <c r="P316" s="224"/>
      <c r="Q316" s="224"/>
      <c r="R316" s="225">
        <f t="shared" si="83"/>
        <v>0</v>
      </c>
      <c r="S316" s="225">
        <f t="shared" si="84"/>
        <v>0</v>
      </c>
    </row>
    <row r="317" spans="1:19" ht="12">
      <c r="A317" s="524"/>
      <c r="B317" s="523"/>
      <c r="C317" s="222" t="s">
        <v>991</v>
      </c>
      <c r="D317" s="223"/>
      <c r="E317" s="223"/>
      <c r="F317" s="223"/>
      <c r="G317" s="223"/>
      <c r="H317" s="223"/>
      <c r="I317" s="224"/>
      <c r="J317" s="224"/>
      <c r="K317" s="224"/>
      <c r="L317" s="224"/>
      <c r="M317" s="224"/>
      <c r="N317" s="223"/>
      <c r="O317" s="223"/>
      <c r="P317" s="224"/>
      <c r="Q317" s="224"/>
      <c r="R317" s="225">
        <f t="shared" si="83"/>
        <v>0</v>
      </c>
      <c r="S317" s="225">
        <f t="shared" si="84"/>
        <v>0</v>
      </c>
    </row>
    <row r="318" spans="1:19" ht="12">
      <c r="A318" s="524"/>
      <c r="B318" s="523"/>
      <c r="C318" s="230" t="s">
        <v>992</v>
      </c>
      <c r="D318" s="223"/>
      <c r="E318" s="223"/>
      <c r="F318" s="223"/>
      <c r="G318" s="223"/>
      <c r="H318" s="223"/>
      <c r="I318" s="224"/>
      <c r="J318" s="224"/>
      <c r="K318" s="224"/>
      <c r="L318" s="224"/>
      <c r="M318" s="224"/>
      <c r="N318" s="223"/>
      <c r="O318" s="223"/>
      <c r="P318" s="224"/>
      <c r="Q318" s="224"/>
      <c r="R318" s="225">
        <f t="shared" si="83"/>
        <v>0</v>
      </c>
      <c r="S318" s="225">
        <f t="shared" si="84"/>
        <v>0</v>
      </c>
    </row>
    <row r="319" spans="1:19" ht="12">
      <c r="A319" s="524"/>
      <c r="B319" s="523"/>
      <c r="C319" s="230" t="s">
        <v>993</v>
      </c>
      <c r="D319" s="223"/>
      <c r="E319" s="223"/>
      <c r="F319" s="223"/>
      <c r="G319" s="223"/>
      <c r="H319" s="223"/>
      <c r="I319" s="224"/>
      <c r="J319" s="224"/>
      <c r="K319" s="224"/>
      <c r="L319" s="224"/>
      <c r="M319" s="224"/>
      <c r="N319" s="223"/>
      <c r="O319" s="223"/>
      <c r="P319" s="224"/>
      <c r="Q319" s="224"/>
      <c r="R319" s="225">
        <f t="shared" si="83"/>
        <v>0</v>
      </c>
      <c r="S319" s="225">
        <f t="shared" si="84"/>
        <v>0</v>
      </c>
    </row>
    <row r="320" spans="1:19" ht="12">
      <c r="A320" s="524"/>
      <c r="B320" s="523"/>
      <c r="C320" s="230" t="s">
        <v>994</v>
      </c>
      <c r="D320" s="223"/>
      <c r="E320" s="223"/>
      <c r="F320" s="223"/>
      <c r="G320" s="223"/>
      <c r="H320" s="223"/>
      <c r="I320" s="224"/>
      <c r="J320" s="224"/>
      <c r="K320" s="224"/>
      <c r="L320" s="224"/>
      <c r="M320" s="224"/>
      <c r="N320" s="223"/>
      <c r="O320" s="223"/>
      <c r="P320" s="224"/>
      <c r="Q320" s="224"/>
      <c r="R320" s="225">
        <f t="shared" si="83"/>
        <v>0</v>
      </c>
      <c r="S320" s="225">
        <f t="shared" si="84"/>
        <v>0</v>
      </c>
    </row>
    <row r="321" spans="1:19" ht="12">
      <c r="A321" s="524"/>
      <c r="B321" s="523"/>
      <c r="C321" s="230" t="s">
        <v>995</v>
      </c>
      <c r="D321" s="223"/>
      <c r="E321" s="223"/>
      <c r="F321" s="223"/>
      <c r="G321" s="223"/>
      <c r="H321" s="223"/>
      <c r="I321" s="224"/>
      <c r="J321" s="224"/>
      <c r="K321" s="224"/>
      <c r="L321" s="224"/>
      <c r="M321" s="224"/>
      <c r="N321" s="223"/>
      <c r="O321" s="223"/>
      <c r="P321" s="224"/>
      <c r="Q321" s="224"/>
      <c r="R321" s="225">
        <f t="shared" si="83"/>
        <v>0</v>
      </c>
      <c r="S321" s="225">
        <f t="shared" si="84"/>
        <v>0</v>
      </c>
    </row>
    <row r="322" spans="1:19" ht="12">
      <c r="A322" s="524"/>
      <c r="B322" s="523"/>
      <c r="C322" s="230" t="s">
        <v>996</v>
      </c>
      <c r="D322" s="223"/>
      <c r="E322" s="223"/>
      <c r="F322" s="223"/>
      <c r="G322" s="223"/>
      <c r="H322" s="223"/>
      <c r="I322" s="224"/>
      <c r="J322" s="224"/>
      <c r="K322" s="224"/>
      <c r="L322" s="224"/>
      <c r="M322" s="224"/>
      <c r="N322" s="223"/>
      <c r="O322" s="223"/>
      <c r="P322" s="224"/>
      <c r="Q322" s="224"/>
      <c r="R322" s="225">
        <f t="shared" si="83"/>
        <v>0</v>
      </c>
      <c r="S322" s="225">
        <f t="shared" si="84"/>
        <v>0</v>
      </c>
    </row>
    <row r="323" spans="1:19" ht="12">
      <c r="A323" s="524"/>
      <c r="B323" s="523"/>
      <c r="C323" s="227" t="s">
        <v>997</v>
      </c>
      <c r="D323" s="228">
        <f t="shared" ref="D323:Q323" si="86">SUM(D315:D322)</f>
        <v>0</v>
      </c>
      <c r="E323" s="228">
        <f t="shared" si="86"/>
        <v>0</v>
      </c>
      <c r="F323" s="228">
        <f t="shared" si="86"/>
        <v>0</v>
      </c>
      <c r="G323" s="228">
        <f t="shared" si="86"/>
        <v>0</v>
      </c>
      <c r="H323" s="228">
        <f t="shared" si="86"/>
        <v>0</v>
      </c>
      <c r="I323" s="228">
        <f t="shared" si="86"/>
        <v>0</v>
      </c>
      <c r="J323" s="228">
        <f t="shared" si="86"/>
        <v>0</v>
      </c>
      <c r="K323" s="228">
        <f t="shared" si="86"/>
        <v>0</v>
      </c>
      <c r="L323" s="228">
        <f t="shared" si="86"/>
        <v>0</v>
      </c>
      <c r="M323" s="228">
        <f t="shared" si="86"/>
        <v>0</v>
      </c>
      <c r="N323" s="228">
        <f t="shared" si="86"/>
        <v>0</v>
      </c>
      <c r="O323" s="228">
        <f t="shared" si="86"/>
        <v>0</v>
      </c>
      <c r="P323" s="228">
        <f t="shared" si="86"/>
        <v>0</v>
      </c>
      <c r="Q323" s="228">
        <f t="shared" si="86"/>
        <v>0</v>
      </c>
      <c r="R323" s="228">
        <f t="shared" si="83"/>
        <v>0</v>
      </c>
      <c r="S323" s="228">
        <f>+E323+G323+I323+K323+M323+O323+Q323</f>
        <v>0</v>
      </c>
    </row>
    <row r="324" spans="1:19" ht="12">
      <c r="A324" s="524"/>
      <c r="B324" s="523"/>
      <c r="C324" s="231" t="s">
        <v>998</v>
      </c>
      <c r="D324" s="232"/>
      <c r="E324" s="232"/>
      <c r="F324" s="232"/>
      <c r="G324" s="232"/>
      <c r="H324" s="233"/>
      <c r="I324" s="232"/>
      <c r="J324" s="232"/>
      <c r="K324" s="232"/>
      <c r="L324" s="233"/>
      <c r="M324" s="233"/>
      <c r="N324" s="233"/>
      <c r="O324" s="233"/>
      <c r="P324" s="233"/>
      <c r="Q324" s="233"/>
      <c r="R324" s="234">
        <f>+D324+F324+H324+J324+L324+N324+P324</f>
        <v>0</v>
      </c>
      <c r="S324" s="234">
        <f>+E324+G324+I324+K324+M324+O324+Q324</f>
        <v>0</v>
      </c>
    </row>
    <row r="325" spans="1:19" ht="12.75" thickBot="1">
      <c r="A325" s="524"/>
      <c r="B325" s="523"/>
      <c r="C325" s="235" t="s">
        <v>999</v>
      </c>
      <c r="D325" s="223"/>
      <c r="E325" s="223"/>
      <c r="F325" s="223"/>
      <c r="G325" s="223"/>
      <c r="H325" s="223"/>
      <c r="I325" s="224"/>
      <c r="J325" s="224"/>
      <c r="K325" s="224"/>
      <c r="L325" s="224"/>
      <c r="M325" s="224"/>
      <c r="N325" s="223"/>
      <c r="O325" s="223"/>
      <c r="P325" s="224"/>
      <c r="Q325" s="224"/>
      <c r="R325" s="225">
        <f>+D325+F325+H325+J325+L325+N325+P325</f>
        <v>0</v>
      </c>
      <c r="S325" s="225">
        <f>+E325+G325+I325+K325+M325+O325+Q325</f>
        <v>0</v>
      </c>
    </row>
    <row r="326" spans="1:19" ht="12">
      <c r="A326" s="524"/>
      <c r="B326" s="523"/>
      <c r="C326" s="236"/>
      <c r="D326" s="237">
        <f t="shared" ref="D326:S326" si="87">+D323</f>
        <v>0</v>
      </c>
      <c r="E326" s="237">
        <f t="shared" si="87"/>
        <v>0</v>
      </c>
      <c r="F326" s="237">
        <f t="shared" si="87"/>
        <v>0</v>
      </c>
      <c r="G326" s="237">
        <f t="shared" si="87"/>
        <v>0</v>
      </c>
      <c r="H326" s="237">
        <f t="shared" si="87"/>
        <v>0</v>
      </c>
      <c r="I326" s="237">
        <f t="shared" si="87"/>
        <v>0</v>
      </c>
      <c r="J326" s="237">
        <f t="shared" si="87"/>
        <v>0</v>
      </c>
      <c r="K326" s="237">
        <f t="shared" si="87"/>
        <v>0</v>
      </c>
      <c r="L326" s="237">
        <f t="shared" si="87"/>
        <v>0</v>
      </c>
      <c r="M326" s="237">
        <f t="shared" si="87"/>
        <v>0</v>
      </c>
      <c r="N326" s="237">
        <f t="shared" si="87"/>
        <v>0</v>
      </c>
      <c r="O326" s="237">
        <f t="shared" si="87"/>
        <v>0</v>
      </c>
      <c r="P326" s="237">
        <f t="shared" si="87"/>
        <v>0</v>
      </c>
      <c r="Q326" s="237">
        <f t="shared" si="87"/>
        <v>0</v>
      </c>
      <c r="R326" s="237">
        <f t="shared" si="87"/>
        <v>0</v>
      </c>
      <c r="S326" s="237">
        <f t="shared" si="87"/>
        <v>0</v>
      </c>
    </row>
    <row r="327" spans="1:19" ht="12">
      <c r="A327" s="522">
        <v>19</v>
      </c>
      <c r="B327" s="523" t="str">
        <f>VLOOKUP(VALUE(A327),Metas!$A$3:$B$4999,2,0)</f>
        <v>Desarrollar el 100% de las intervenciones en las líneas estratégicas del plan de acción para reducir la morbilidad y mortalidad materno- perinatal. Incluyendo el cumplimiento del Acuerdo 860 de 2022.</v>
      </c>
      <c r="C327" s="222" t="s">
        <v>983</v>
      </c>
      <c r="D327" s="223"/>
      <c r="E327" s="223"/>
      <c r="F327" s="223"/>
      <c r="G327" s="223"/>
      <c r="H327" s="223"/>
      <c r="I327" s="224"/>
      <c r="J327" s="224"/>
      <c r="K327" s="224"/>
      <c r="L327" s="224"/>
      <c r="M327" s="224"/>
      <c r="N327" s="223"/>
      <c r="O327" s="223"/>
      <c r="P327" s="224"/>
      <c r="Q327" s="224"/>
      <c r="R327" s="225">
        <f>+D327+F327+H327+J327+L327+N327+P327</f>
        <v>0</v>
      </c>
      <c r="S327" s="225">
        <f>+E327+G327+I327+K327+M327+O327+Q327</f>
        <v>0</v>
      </c>
    </row>
    <row r="328" spans="1:19" ht="12">
      <c r="A328" s="522"/>
      <c r="B328" s="523"/>
      <c r="C328" s="226" t="s">
        <v>984</v>
      </c>
      <c r="D328" s="223"/>
      <c r="E328" s="223"/>
      <c r="F328" s="223"/>
      <c r="G328" s="223"/>
      <c r="H328" s="223"/>
      <c r="I328" s="223"/>
      <c r="J328" s="223"/>
      <c r="K328" s="223"/>
      <c r="L328" s="223"/>
      <c r="M328" s="223"/>
      <c r="N328" s="223"/>
      <c r="O328" s="223"/>
      <c r="P328" s="223"/>
      <c r="Q328" s="223"/>
      <c r="R328" s="225">
        <f t="shared" ref="R328:R341" si="88">+D328+F328+H328+J328+L328+N328+P328</f>
        <v>0</v>
      </c>
      <c r="S328" s="225">
        <f t="shared" ref="S328:S340" si="89">+E328+G328+I328+K328+M328+O328+Q328</f>
        <v>0</v>
      </c>
    </row>
    <row r="329" spans="1:19" ht="12">
      <c r="A329" s="522"/>
      <c r="B329" s="523"/>
      <c r="C329" s="222" t="s">
        <v>985</v>
      </c>
      <c r="D329" s="224"/>
      <c r="E329" s="224"/>
      <c r="F329" s="224"/>
      <c r="G329" s="224"/>
      <c r="H329" s="224"/>
      <c r="I329" s="224"/>
      <c r="J329" s="224"/>
      <c r="K329" s="224"/>
      <c r="L329" s="224"/>
      <c r="M329" s="224"/>
      <c r="N329" s="224"/>
      <c r="O329" s="224"/>
      <c r="P329" s="224"/>
      <c r="Q329" s="224"/>
      <c r="R329" s="225">
        <f t="shared" si="88"/>
        <v>0</v>
      </c>
      <c r="S329" s="225">
        <f t="shared" si="89"/>
        <v>0</v>
      </c>
    </row>
    <row r="330" spans="1:19" ht="12">
      <c r="A330" s="522"/>
      <c r="B330" s="523"/>
      <c r="C330" s="222" t="s">
        <v>986</v>
      </c>
      <c r="D330" s="223"/>
      <c r="E330" s="223"/>
      <c r="F330" s="224"/>
      <c r="G330" s="224"/>
      <c r="H330" s="224"/>
      <c r="I330" s="224"/>
      <c r="J330" s="224"/>
      <c r="K330" s="224"/>
      <c r="L330" s="224"/>
      <c r="M330" s="224"/>
      <c r="N330" s="224"/>
      <c r="O330" s="224"/>
      <c r="P330" s="224"/>
      <c r="Q330" s="224"/>
      <c r="R330" s="225">
        <f t="shared" si="88"/>
        <v>0</v>
      </c>
      <c r="S330" s="225">
        <f t="shared" si="89"/>
        <v>0</v>
      </c>
    </row>
    <row r="331" spans="1:19" ht="12">
      <c r="A331" s="522"/>
      <c r="B331" s="523"/>
      <c r="C331" s="222" t="s">
        <v>987</v>
      </c>
      <c r="D331" s="223"/>
      <c r="E331" s="223"/>
      <c r="F331" s="224"/>
      <c r="G331" s="224"/>
      <c r="H331" s="224"/>
      <c r="I331" s="224"/>
      <c r="J331" s="224"/>
      <c r="K331" s="224"/>
      <c r="L331" s="224"/>
      <c r="M331" s="224"/>
      <c r="N331" s="224"/>
      <c r="O331" s="224"/>
      <c r="P331" s="224"/>
      <c r="Q331" s="224"/>
      <c r="R331" s="225">
        <f t="shared" si="88"/>
        <v>0</v>
      </c>
      <c r="S331" s="225">
        <f t="shared" si="89"/>
        <v>0</v>
      </c>
    </row>
    <row r="332" spans="1:19" ht="12">
      <c r="A332" s="522"/>
      <c r="B332" s="523"/>
      <c r="C332" s="226" t="s">
        <v>988</v>
      </c>
      <c r="D332" s="223"/>
      <c r="E332" s="223"/>
      <c r="F332" s="224"/>
      <c r="G332" s="224"/>
      <c r="H332" s="224"/>
      <c r="I332" s="224"/>
      <c r="J332" s="224"/>
      <c r="K332" s="224"/>
      <c r="L332" s="224"/>
      <c r="M332" s="224"/>
      <c r="N332" s="224"/>
      <c r="O332" s="224"/>
      <c r="P332" s="224"/>
      <c r="Q332" s="224"/>
      <c r="R332" s="225">
        <f t="shared" si="88"/>
        <v>0</v>
      </c>
      <c r="S332" s="225">
        <f t="shared" si="89"/>
        <v>0</v>
      </c>
    </row>
    <row r="333" spans="1:19" ht="12">
      <c r="A333" s="522"/>
      <c r="B333" s="523"/>
      <c r="C333" s="227" t="s">
        <v>989</v>
      </c>
      <c r="D333" s="228">
        <f t="shared" ref="D333:M333" si="90">SUM(D327:D332)</f>
        <v>0</v>
      </c>
      <c r="E333" s="228">
        <f t="shared" si="90"/>
        <v>0</v>
      </c>
      <c r="F333" s="228">
        <f t="shared" si="90"/>
        <v>0</v>
      </c>
      <c r="G333" s="228">
        <f t="shared" si="90"/>
        <v>0</v>
      </c>
      <c r="H333" s="228">
        <f t="shared" si="90"/>
        <v>0</v>
      </c>
      <c r="I333" s="228">
        <f t="shared" si="90"/>
        <v>0</v>
      </c>
      <c r="J333" s="228">
        <f t="shared" si="90"/>
        <v>0</v>
      </c>
      <c r="K333" s="228">
        <f t="shared" si="90"/>
        <v>0</v>
      </c>
      <c r="L333" s="228">
        <f t="shared" si="90"/>
        <v>0</v>
      </c>
      <c r="M333" s="228">
        <f t="shared" si="90"/>
        <v>0</v>
      </c>
      <c r="N333" s="228">
        <f>SUM(N327:N332)</f>
        <v>0</v>
      </c>
      <c r="O333" s="228">
        <f>SUM(O327:O332)</f>
        <v>0</v>
      </c>
      <c r="P333" s="228">
        <f>SUM(P327:P332)</f>
        <v>0</v>
      </c>
      <c r="Q333" s="228">
        <f>SUM(Q327:Q332)</f>
        <v>0</v>
      </c>
      <c r="R333" s="229">
        <f t="shared" si="88"/>
        <v>0</v>
      </c>
      <c r="S333" s="229">
        <f t="shared" si="89"/>
        <v>0</v>
      </c>
    </row>
    <row r="334" spans="1:19" ht="12">
      <c r="A334" s="522"/>
      <c r="B334" s="523"/>
      <c r="C334" s="222" t="s">
        <v>990</v>
      </c>
      <c r="D334" s="223"/>
      <c r="E334" s="223"/>
      <c r="F334" s="223"/>
      <c r="G334" s="223"/>
      <c r="H334" s="223"/>
      <c r="I334" s="224"/>
      <c r="J334" s="224"/>
      <c r="K334" s="224"/>
      <c r="L334" s="224"/>
      <c r="M334" s="224"/>
      <c r="N334" s="223"/>
      <c r="O334" s="223"/>
      <c r="P334" s="224"/>
      <c r="Q334" s="224"/>
      <c r="R334" s="225">
        <f t="shared" si="88"/>
        <v>0</v>
      </c>
      <c r="S334" s="225">
        <f t="shared" si="89"/>
        <v>0</v>
      </c>
    </row>
    <row r="335" spans="1:19" ht="12">
      <c r="A335" s="522"/>
      <c r="B335" s="523"/>
      <c r="C335" s="222" t="s">
        <v>991</v>
      </c>
      <c r="D335" s="223"/>
      <c r="E335" s="223"/>
      <c r="F335" s="223"/>
      <c r="G335" s="223"/>
      <c r="H335" s="223"/>
      <c r="I335" s="224"/>
      <c r="J335" s="224"/>
      <c r="K335" s="224"/>
      <c r="L335" s="224"/>
      <c r="M335" s="224"/>
      <c r="N335" s="223"/>
      <c r="O335" s="223"/>
      <c r="P335" s="224"/>
      <c r="Q335" s="224"/>
      <c r="R335" s="225">
        <f t="shared" si="88"/>
        <v>0</v>
      </c>
      <c r="S335" s="225">
        <f t="shared" si="89"/>
        <v>0</v>
      </c>
    </row>
    <row r="336" spans="1:19" ht="12">
      <c r="A336" s="522"/>
      <c r="B336" s="523"/>
      <c r="C336" s="230" t="s">
        <v>992</v>
      </c>
      <c r="D336" s="223"/>
      <c r="E336" s="223"/>
      <c r="F336" s="223"/>
      <c r="G336" s="223"/>
      <c r="H336" s="223"/>
      <c r="I336" s="224"/>
      <c r="J336" s="224"/>
      <c r="K336" s="224"/>
      <c r="L336" s="224"/>
      <c r="M336" s="224"/>
      <c r="N336" s="223"/>
      <c r="O336" s="223"/>
      <c r="P336" s="224"/>
      <c r="Q336" s="224"/>
      <c r="R336" s="225">
        <f t="shared" si="88"/>
        <v>0</v>
      </c>
      <c r="S336" s="225">
        <f t="shared" si="89"/>
        <v>0</v>
      </c>
    </row>
    <row r="337" spans="1:19" ht="12">
      <c r="A337" s="522"/>
      <c r="B337" s="523"/>
      <c r="C337" s="230" t="s">
        <v>993</v>
      </c>
      <c r="D337" s="223"/>
      <c r="E337" s="223"/>
      <c r="F337" s="223"/>
      <c r="G337" s="223"/>
      <c r="H337" s="223"/>
      <c r="I337" s="224"/>
      <c r="J337" s="224"/>
      <c r="K337" s="224"/>
      <c r="L337" s="224"/>
      <c r="M337" s="224"/>
      <c r="N337" s="223"/>
      <c r="O337" s="223"/>
      <c r="P337" s="224"/>
      <c r="Q337" s="224"/>
      <c r="R337" s="225">
        <f t="shared" si="88"/>
        <v>0</v>
      </c>
      <c r="S337" s="225">
        <f t="shared" si="89"/>
        <v>0</v>
      </c>
    </row>
    <row r="338" spans="1:19" ht="12">
      <c r="A338" s="522"/>
      <c r="B338" s="523"/>
      <c r="C338" s="230" t="s">
        <v>994</v>
      </c>
      <c r="D338" s="223"/>
      <c r="E338" s="223"/>
      <c r="F338" s="223"/>
      <c r="G338" s="223"/>
      <c r="H338" s="223"/>
      <c r="I338" s="224"/>
      <c r="J338" s="224"/>
      <c r="K338" s="224"/>
      <c r="L338" s="224"/>
      <c r="M338" s="224"/>
      <c r="N338" s="223"/>
      <c r="O338" s="223"/>
      <c r="P338" s="224"/>
      <c r="Q338" s="224"/>
      <c r="R338" s="225">
        <f t="shared" si="88"/>
        <v>0</v>
      </c>
      <c r="S338" s="225">
        <f t="shared" si="89"/>
        <v>0</v>
      </c>
    </row>
    <row r="339" spans="1:19" ht="12">
      <c r="A339" s="522"/>
      <c r="B339" s="523"/>
      <c r="C339" s="230" t="s">
        <v>995</v>
      </c>
      <c r="D339" s="223"/>
      <c r="E339" s="223"/>
      <c r="F339" s="223"/>
      <c r="G339" s="223"/>
      <c r="H339" s="223"/>
      <c r="I339" s="224"/>
      <c r="J339" s="224"/>
      <c r="K339" s="224"/>
      <c r="L339" s="224"/>
      <c r="M339" s="224"/>
      <c r="N339" s="223"/>
      <c r="O339" s="223"/>
      <c r="P339" s="224"/>
      <c r="Q339" s="224"/>
      <c r="R339" s="225">
        <f t="shared" si="88"/>
        <v>0</v>
      </c>
      <c r="S339" s="225">
        <f t="shared" si="89"/>
        <v>0</v>
      </c>
    </row>
    <row r="340" spans="1:19" ht="12">
      <c r="A340" s="522"/>
      <c r="B340" s="523"/>
      <c r="C340" s="230" t="s">
        <v>996</v>
      </c>
      <c r="D340" s="223"/>
      <c r="E340" s="223"/>
      <c r="F340" s="223"/>
      <c r="G340" s="223"/>
      <c r="H340" s="223"/>
      <c r="I340" s="224"/>
      <c r="J340" s="224"/>
      <c r="K340" s="224"/>
      <c r="L340" s="224"/>
      <c r="M340" s="224"/>
      <c r="N340" s="223"/>
      <c r="O340" s="223"/>
      <c r="P340" s="224"/>
      <c r="Q340" s="224"/>
      <c r="R340" s="225">
        <f t="shared" si="88"/>
        <v>0</v>
      </c>
      <c r="S340" s="225">
        <f t="shared" si="89"/>
        <v>0</v>
      </c>
    </row>
    <row r="341" spans="1:19" ht="12">
      <c r="A341" s="522"/>
      <c r="B341" s="523"/>
      <c r="C341" s="227" t="s">
        <v>997</v>
      </c>
      <c r="D341" s="228">
        <f t="shared" ref="D341:Q341" si="91">SUM(D333:D340)</f>
        <v>0</v>
      </c>
      <c r="E341" s="228">
        <f t="shared" si="91"/>
        <v>0</v>
      </c>
      <c r="F341" s="228">
        <f t="shared" si="91"/>
        <v>0</v>
      </c>
      <c r="G341" s="228">
        <f t="shared" si="91"/>
        <v>0</v>
      </c>
      <c r="H341" s="228">
        <f t="shared" si="91"/>
        <v>0</v>
      </c>
      <c r="I341" s="228">
        <f t="shared" si="91"/>
        <v>0</v>
      </c>
      <c r="J341" s="228">
        <f t="shared" si="91"/>
        <v>0</v>
      </c>
      <c r="K341" s="228">
        <f t="shared" si="91"/>
        <v>0</v>
      </c>
      <c r="L341" s="228">
        <f t="shared" si="91"/>
        <v>0</v>
      </c>
      <c r="M341" s="228">
        <f t="shared" si="91"/>
        <v>0</v>
      </c>
      <c r="N341" s="228">
        <f t="shared" si="91"/>
        <v>0</v>
      </c>
      <c r="O341" s="228">
        <f t="shared" si="91"/>
        <v>0</v>
      </c>
      <c r="P341" s="228">
        <f t="shared" si="91"/>
        <v>0</v>
      </c>
      <c r="Q341" s="228">
        <f t="shared" si="91"/>
        <v>0</v>
      </c>
      <c r="R341" s="228">
        <f t="shared" si="88"/>
        <v>0</v>
      </c>
      <c r="S341" s="228">
        <f>+E341+G341+I341+K341+M341+O341+Q341</f>
        <v>0</v>
      </c>
    </row>
    <row r="342" spans="1:19" ht="12">
      <c r="A342" s="522"/>
      <c r="B342" s="523"/>
      <c r="C342" s="231" t="s">
        <v>998</v>
      </c>
      <c r="D342" s="232"/>
      <c r="E342" s="232"/>
      <c r="F342" s="232"/>
      <c r="G342" s="232"/>
      <c r="H342" s="233"/>
      <c r="I342" s="232"/>
      <c r="J342" s="232"/>
      <c r="K342" s="232"/>
      <c r="L342" s="233"/>
      <c r="M342" s="233"/>
      <c r="N342" s="233"/>
      <c r="O342" s="233"/>
      <c r="P342" s="233"/>
      <c r="Q342" s="233"/>
      <c r="R342" s="234">
        <f>+D342+F342+H342+J342+L342+N342+P342</f>
        <v>0</v>
      </c>
      <c r="S342" s="234">
        <f>+E342+G342+I342+K342+M342+O342+Q342</f>
        <v>0</v>
      </c>
    </row>
    <row r="343" spans="1:19" ht="12.75" thickBot="1">
      <c r="A343" s="522"/>
      <c r="B343" s="523"/>
      <c r="C343" s="235" t="s">
        <v>999</v>
      </c>
      <c r="D343" s="223"/>
      <c r="E343" s="223"/>
      <c r="F343" s="223"/>
      <c r="G343" s="223"/>
      <c r="H343" s="223"/>
      <c r="I343" s="224"/>
      <c r="J343" s="224"/>
      <c r="K343" s="224"/>
      <c r="L343" s="224"/>
      <c r="M343" s="224"/>
      <c r="N343" s="223"/>
      <c r="O343" s="223"/>
      <c r="P343" s="224"/>
      <c r="Q343" s="224"/>
      <c r="R343" s="225">
        <f>+D343+F343+H343+J343+L343+N343+P343</f>
        <v>0</v>
      </c>
      <c r="S343" s="225">
        <f>+E343+G343+I343+K343+M343+O343+Q343</f>
        <v>0</v>
      </c>
    </row>
    <row r="344" spans="1:19" ht="12">
      <c r="A344" s="522"/>
      <c r="B344" s="523"/>
      <c r="C344" s="236"/>
      <c r="D344" s="237">
        <f t="shared" ref="D344:S344" si="92">+D341</f>
        <v>0</v>
      </c>
      <c r="E344" s="237">
        <f t="shared" si="92"/>
        <v>0</v>
      </c>
      <c r="F344" s="237">
        <f t="shared" si="92"/>
        <v>0</v>
      </c>
      <c r="G344" s="237">
        <f t="shared" si="92"/>
        <v>0</v>
      </c>
      <c r="H344" s="237">
        <f t="shared" si="92"/>
        <v>0</v>
      </c>
      <c r="I344" s="237">
        <f t="shared" si="92"/>
        <v>0</v>
      </c>
      <c r="J344" s="237">
        <f t="shared" si="92"/>
        <v>0</v>
      </c>
      <c r="K344" s="237">
        <f t="shared" si="92"/>
        <v>0</v>
      </c>
      <c r="L344" s="237">
        <f t="shared" si="92"/>
        <v>0</v>
      </c>
      <c r="M344" s="237">
        <f t="shared" si="92"/>
        <v>0</v>
      </c>
      <c r="N344" s="237">
        <f t="shared" si="92"/>
        <v>0</v>
      </c>
      <c r="O344" s="237">
        <f t="shared" si="92"/>
        <v>0</v>
      </c>
      <c r="P344" s="237">
        <f t="shared" si="92"/>
        <v>0</v>
      </c>
      <c r="Q344" s="237">
        <f t="shared" si="92"/>
        <v>0</v>
      </c>
      <c r="R344" s="237">
        <f t="shared" si="92"/>
        <v>0</v>
      </c>
      <c r="S344" s="237">
        <f t="shared" si="92"/>
        <v>0</v>
      </c>
    </row>
    <row r="345" spans="1:19" ht="12">
      <c r="A345" s="524">
        <v>20</v>
      </c>
      <c r="B345" s="523" t="str">
        <f>VLOOKUP(VALUE(A345),Metas!$A$3:$B$4999,2,0)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222" t="s">
        <v>983</v>
      </c>
      <c r="D345" s="223"/>
      <c r="E345" s="223"/>
      <c r="F345" s="223"/>
      <c r="G345" s="223"/>
      <c r="H345" s="223"/>
      <c r="I345" s="224"/>
      <c r="J345" s="224"/>
      <c r="K345" s="224"/>
      <c r="L345" s="224"/>
      <c r="M345" s="224"/>
      <c r="N345" s="223"/>
      <c r="O345" s="223"/>
      <c r="P345" s="224"/>
      <c r="Q345" s="224"/>
      <c r="R345" s="225">
        <f>+D345+F345+H345+J345+L345+N345+P345</f>
        <v>0</v>
      </c>
      <c r="S345" s="225">
        <f>+E345+G345+I345+K345+M345+O345+Q345</f>
        <v>0</v>
      </c>
    </row>
    <row r="346" spans="1:19" ht="12">
      <c r="A346" s="524"/>
      <c r="B346" s="523"/>
      <c r="C346" s="226" t="s">
        <v>984</v>
      </c>
      <c r="D346" s="223"/>
      <c r="E346" s="223"/>
      <c r="F346" s="223"/>
      <c r="G346" s="223"/>
      <c r="H346" s="223"/>
      <c r="I346" s="224"/>
      <c r="J346" s="224"/>
      <c r="K346" s="224"/>
      <c r="L346" s="224"/>
      <c r="M346" s="224"/>
      <c r="N346" s="223"/>
      <c r="O346" s="223"/>
      <c r="P346" s="224"/>
      <c r="Q346" s="224"/>
      <c r="R346" s="225">
        <f t="shared" ref="R346:R359" si="93">+D346+F346+H346+J346+L346+N346+P346</f>
        <v>0</v>
      </c>
      <c r="S346" s="225">
        <f t="shared" ref="S346:S358" si="94">+E346+G346+I346+K346+M346+O346+Q346</f>
        <v>0</v>
      </c>
    </row>
    <row r="347" spans="1:19" ht="12">
      <c r="A347" s="524"/>
      <c r="B347" s="523"/>
      <c r="C347" s="222" t="s">
        <v>985</v>
      </c>
      <c r="D347" s="223"/>
      <c r="E347" s="223"/>
      <c r="F347" s="223"/>
      <c r="G347" s="223"/>
      <c r="H347" s="223"/>
      <c r="I347" s="224"/>
      <c r="J347" s="224"/>
      <c r="K347" s="224"/>
      <c r="L347" s="224"/>
      <c r="M347" s="224"/>
      <c r="N347" s="223"/>
      <c r="O347" s="223"/>
      <c r="P347" s="224"/>
      <c r="Q347" s="224"/>
      <c r="R347" s="225">
        <f t="shared" si="93"/>
        <v>0</v>
      </c>
      <c r="S347" s="225">
        <f t="shared" si="94"/>
        <v>0</v>
      </c>
    </row>
    <row r="348" spans="1:19" ht="12">
      <c r="A348" s="524"/>
      <c r="B348" s="523"/>
      <c r="C348" s="222" t="s">
        <v>986</v>
      </c>
      <c r="D348" s="223"/>
      <c r="E348" s="223"/>
      <c r="F348" s="223"/>
      <c r="G348" s="223"/>
      <c r="H348" s="223"/>
      <c r="I348" s="224"/>
      <c r="J348" s="224"/>
      <c r="K348" s="224"/>
      <c r="L348" s="224"/>
      <c r="M348" s="224"/>
      <c r="N348" s="223"/>
      <c r="O348" s="223"/>
      <c r="P348" s="224"/>
      <c r="Q348" s="224"/>
      <c r="R348" s="225">
        <f t="shared" si="93"/>
        <v>0</v>
      </c>
      <c r="S348" s="225">
        <f t="shared" si="94"/>
        <v>0</v>
      </c>
    </row>
    <row r="349" spans="1:19" ht="12">
      <c r="A349" s="524"/>
      <c r="B349" s="523"/>
      <c r="C349" s="222" t="s">
        <v>987</v>
      </c>
      <c r="D349" s="223"/>
      <c r="E349" s="223"/>
      <c r="F349" s="223"/>
      <c r="G349" s="223"/>
      <c r="H349" s="223"/>
      <c r="I349" s="224"/>
      <c r="J349" s="224"/>
      <c r="K349" s="224"/>
      <c r="L349" s="224"/>
      <c r="M349" s="224"/>
      <c r="N349" s="223"/>
      <c r="O349" s="223"/>
      <c r="P349" s="224"/>
      <c r="Q349" s="224"/>
      <c r="R349" s="225">
        <f t="shared" si="93"/>
        <v>0</v>
      </c>
      <c r="S349" s="225">
        <f t="shared" si="94"/>
        <v>0</v>
      </c>
    </row>
    <row r="350" spans="1:19" ht="12">
      <c r="A350" s="524"/>
      <c r="B350" s="523"/>
      <c r="C350" s="226" t="s">
        <v>988</v>
      </c>
      <c r="D350" s="223"/>
      <c r="E350" s="223"/>
      <c r="F350" s="223"/>
      <c r="G350" s="223"/>
      <c r="H350" s="223"/>
      <c r="I350" s="224"/>
      <c r="J350" s="224"/>
      <c r="K350" s="224"/>
      <c r="L350" s="224"/>
      <c r="M350" s="224"/>
      <c r="N350" s="223"/>
      <c r="O350" s="223"/>
      <c r="P350" s="224"/>
      <c r="Q350" s="224"/>
      <c r="R350" s="225">
        <f t="shared" si="93"/>
        <v>0</v>
      </c>
      <c r="S350" s="225">
        <f t="shared" si="94"/>
        <v>0</v>
      </c>
    </row>
    <row r="351" spans="1:19" ht="12">
      <c r="A351" s="524"/>
      <c r="B351" s="523"/>
      <c r="C351" s="227" t="s">
        <v>989</v>
      </c>
      <c r="D351" s="228">
        <f t="shared" ref="D351:M351" si="95">SUM(D345:D350)</f>
        <v>0</v>
      </c>
      <c r="E351" s="228">
        <f t="shared" si="95"/>
        <v>0</v>
      </c>
      <c r="F351" s="228">
        <f t="shared" si="95"/>
        <v>0</v>
      </c>
      <c r="G351" s="228">
        <f t="shared" si="95"/>
        <v>0</v>
      </c>
      <c r="H351" s="228">
        <f t="shared" si="95"/>
        <v>0</v>
      </c>
      <c r="I351" s="228">
        <f t="shared" si="95"/>
        <v>0</v>
      </c>
      <c r="J351" s="228">
        <f t="shared" si="95"/>
        <v>0</v>
      </c>
      <c r="K351" s="228">
        <f t="shared" si="95"/>
        <v>0</v>
      </c>
      <c r="L351" s="228">
        <f t="shared" si="95"/>
        <v>0</v>
      </c>
      <c r="M351" s="228">
        <f t="shared" si="95"/>
        <v>0</v>
      </c>
      <c r="N351" s="228">
        <f>SUM(N345:N350)</f>
        <v>0</v>
      </c>
      <c r="O351" s="228">
        <f>SUM(O345:O350)</f>
        <v>0</v>
      </c>
      <c r="P351" s="228">
        <f>SUM(P345:P350)</f>
        <v>0</v>
      </c>
      <c r="Q351" s="228">
        <f>SUM(Q345:Q350)</f>
        <v>0</v>
      </c>
      <c r="R351" s="229">
        <f t="shared" si="93"/>
        <v>0</v>
      </c>
      <c r="S351" s="229">
        <f t="shared" si="94"/>
        <v>0</v>
      </c>
    </row>
    <row r="352" spans="1:19" ht="12">
      <c r="A352" s="524"/>
      <c r="B352" s="523"/>
      <c r="C352" s="222" t="s">
        <v>990</v>
      </c>
      <c r="D352" s="223"/>
      <c r="E352" s="223"/>
      <c r="F352" s="223"/>
      <c r="G352" s="223"/>
      <c r="H352" s="223"/>
      <c r="I352" s="224"/>
      <c r="J352" s="224"/>
      <c r="K352" s="224"/>
      <c r="L352" s="224"/>
      <c r="M352" s="224"/>
      <c r="N352" s="223"/>
      <c r="O352" s="223"/>
      <c r="P352" s="224"/>
      <c r="Q352" s="224"/>
      <c r="R352" s="225">
        <f t="shared" si="93"/>
        <v>0</v>
      </c>
      <c r="S352" s="225">
        <f t="shared" si="94"/>
        <v>0</v>
      </c>
    </row>
    <row r="353" spans="1:19" ht="12">
      <c r="A353" s="524"/>
      <c r="B353" s="523"/>
      <c r="C353" s="222" t="s">
        <v>991</v>
      </c>
      <c r="D353" s="223"/>
      <c r="E353" s="223"/>
      <c r="F353" s="223"/>
      <c r="G353" s="223"/>
      <c r="H353" s="223"/>
      <c r="I353" s="224"/>
      <c r="J353" s="224"/>
      <c r="K353" s="224"/>
      <c r="L353" s="224"/>
      <c r="M353" s="224"/>
      <c r="N353" s="223"/>
      <c r="O353" s="223"/>
      <c r="P353" s="224"/>
      <c r="Q353" s="224"/>
      <c r="R353" s="225">
        <f t="shared" si="93"/>
        <v>0</v>
      </c>
      <c r="S353" s="225">
        <f t="shared" si="94"/>
        <v>0</v>
      </c>
    </row>
    <row r="354" spans="1:19" ht="12">
      <c r="A354" s="524"/>
      <c r="B354" s="523"/>
      <c r="C354" s="230" t="s">
        <v>992</v>
      </c>
      <c r="D354" s="223"/>
      <c r="E354" s="223"/>
      <c r="F354" s="223"/>
      <c r="G354" s="223"/>
      <c r="H354" s="223"/>
      <c r="I354" s="224"/>
      <c r="J354" s="224"/>
      <c r="K354" s="224"/>
      <c r="L354" s="224"/>
      <c r="M354" s="224"/>
      <c r="N354" s="223"/>
      <c r="O354" s="223"/>
      <c r="P354" s="224"/>
      <c r="Q354" s="224"/>
      <c r="R354" s="225">
        <f t="shared" si="93"/>
        <v>0</v>
      </c>
      <c r="S354" s="225">
        <f t="shared" si="94"/>
        <v>0</v>
      </c>
    </row>
    <row r="355" spans="1:19" ht="12">
      <c r="A355" s="524"/>
      <c r="B355" s="523"/>
      <c r="C355" s="230" t="s">
        <v>993</v>
      </c>
      <c r="D355" s="223"/>
      <c r="E355" s="223"/>
      <c r="F355" s="223"/>
      <c r="G355" s="223"/>
      <c r="H355" s="223"/>
      <c r="I355" s="224"/>
      <c r="J355" s="224"/>
      <c r="K355" s="224"/>
      <c r="L355" s="224"/>
      <c r="M355" s="224"/>
      <c r="N355" s="223"/>
      <c r="O355" s="223"/>
      <c r="P355" s="224"/>
      <c r="Q355" s="224"/>
      <c r="R355" s="225">
        <f t="shared" si="93"/>
        <v>0</v>
      </c>
      <c r="S355" s="225">
        <f t="shared" si="94"/>
        <v>0</v>
      </c>
    </row>
    <row r="356" spans="1:19" ht="12">
      <c r="A356" s="524"/>
      <c r="B356" s="523"/>
      <c r="C356" s="230" t="s">
        <v>994</v>
      </c>
      <c r="D356" s="223"/>
      <c r="E356" s="223"/>
      <c r="F356" s="223"/>
      <c r="G356" s="223"/>
      <c r="H356" s="223"/>
      <c r="I356" s="224"/>
      <c r="J356" s="224"/>
      <c r="K356" s="224"/>
      <c r="L356" s="224"/>
      <c r="M356" s="224"/>
      <c r="N356" s="223"/>
      <c r="O356" s="223"/>
      <c r="P356" s="224"/>
      <c r="Q356" s="224"/>
      <c r="R356" s="225">
        <f t="shared" si="93"/>
        <v>0</v>
      </c>
      <c r="S356" s="225">
        <f t="shared" si="94"/>
        <v>0</v>
      </c>
    </row>
    <row r="357" spans="1:19" ht="12">
      <c r="A357" s="524"/>
      <c r="B357" s="523"/>
      <c r="C357" s="230" t="s">
        <v>995</v>
      </c>
      <c r="D357" s="223"/>
      <c r="E357" s="223"/>
      <c r="F357" s="223"/>
      <c r="G357" s="223"/>
      <c r="H357" s="223"/>
      <c r="I357" s="224"/>
      <c r="J357" s="224"/>
      <c r="K357" s="224"/>
      <c r="L357" s="224"/>
      <c r="M357" s="224"/>
      <c r="N357" s="223"/>
      <c r="O357" s="223"/>
      <c r="P357" s="224"/>
      <c r="Q357" s="224"/>
      <c r="R357" s="225">
        <f t="shared" si="93"/>
        <v>0</v>
      </c>
      <c r="S357" s="225">
        <f t="shared" si="94"/>
        <v>0</v>
      </c>
    </row>
    <row r="358" spans="1:19" ht="12">
      <c r="A358" s="524"/>
      <c r="B358" s="523"/>
      <c r="C358" s="230" t="s">
        <v>996</v>
      </c>
      <c r="D358" s="223"/>
      <c r="E358" s="223"/>
      <c r="F358" s="223"/>
      <c r="G358" s="223"/>
      <c r="H358" s="223"/>
      <c r="I358" s="224"/>
      <c r="J358" s="224"/>
      <c r="K358" s="224"/>
      <c r="L358" s="224"/>
      <c r="M358" s="224"/>
      <c r="N358" s="223"/>
      <c r="O358" s="223"/>
      <c r="P358" s="224"/>
      <c r="Q358" s="224"/>
      <c r="R358" s="225">
        <f t="shared" si="93"/>
        <v>0</v>
      </c>
      <c r="S358" s="225">
        <f t="shared" si="94"/>
        <v>0</v>
      </c>
    </row>
    <row r="359" spans="1:19" ht="12">
      <c r="A359" s="524"/>
      <c r="B359" s="523"/>
      <c r="C359" s="227" t="s">
        <v>997</v>
      </c>
      <c r="D359" s="228">
        <f t="shared" ref="D359:Q359" si="96">SUM(D351:D358)</f>
        <v>0</v>
      </c>
      <c r="E359" s="228">
        <f t="shared" si="96"/>
        <v>0</v>
      </c>
      <c r="F359" s="228">
        <f t="shared" si="96"/>
        <v>0</v>
      </c>
      <c r="G359" s="228">
        <f t="shared" si="96"/>
        <v>0</v>
      </c>
      <c r="H359" s="228">
        <f t="shared" si="96"/>
        <v>0</v>
      </c>
      <c r="I359" s="228">
        <f t="shared" si="96"/>
        <v>0</v>
      </c>
      <c r="J359" s="228">
        <f t="shared" si="96"/>
        <v>0</v>
      </c>
      <c r="K359" s="228">
        <f t="shared" si="96"/>
        <v>0</v>
      </c>
      <c r="L359" s="228">
        <f t="shared" si="96"/>
        <v>0</v>
      </c>
      <c r="M359" s="228">
        <f t="shared" si="96"/>
        <v>0</v>
      </c>
      <c r="N359" s="228">
        <f t="shared" si="96"/>
        <v>0</v>
      </c>
      <c r="O359" s="228">
        <f t="shared" si="96"/>
        <v>0</v>
      </c>
      <c r="P359" s="228">
        <f t="shared" si="96"/>
        <v>0</v>
      </c>
      <c r="Q359" s="228">
        <f t="shared" si="96"/>
        <v>0</v>
      </c>
      <c r="R359" s="228">
        <f t="shared" si="93"/>
        <v>0</v>
      </c>
      <c r="S359" s="228">
        <f>+E359+G359+I359+K359+M359+O359+Q359</f>
        <v>0</v>
      </c>
    </row>
    <row r="360" spans="1:19" ht="12">
      <c r="A360" s="524"/>
      <c r="B360" s="523"/>
      <c r="C360" s="231" t="s">
        <v>998</v>
      </c>
      <c r="D360" s="232"/>
      <c r="E360" s="232"/>
      <c r="F360" s="232"/>
      <c r="G360" s="232"/>
      <c r="H360" s="233"/>
      <c r="I360" s="232"/>
      <c r="J360" s="232"/>
      <c r="K360" s="232"/>
      <c r="L360" s="233"/>
      <c r="M360" s="233"/>
      <c r="N360" s="233"/>
      <c r="O360" s="233"/>
      <c r="P360" s="233"/>
      <c r="Q360" s="233"/>
      <c r="R360" s="234">
        <f>+D360+F360+H360+J360+L360+N360+P360</f>
        <v>0</v>
      </c>
      <c r="S360" s="234">
        <f>+E360+G360+I360+K360+M360+O360+Q360</f>
        <v>0</v>
      </c>
    </row>
    <row r="361" spans="1:19" ht="12.75" thickBot="1">
      <c r="A361" s="524"/>
      <c r="B361" s="523"/>
      <c r="C361" s="235" t="s">
        <v>999</v>
      </c>
      <c r="D361" s="223"/>
      <c r="E361" s="223"/>
      <c r="F361" s="223"/>
      <c r="G361" s="223"/>
      <c r="H361" s="223"/>
      <c r="I361" s="224"/>
      <c r="J361" s="224"/>
      <c r="K361" s="224"/>
      <c r="L361" s="224"/>
      <c r="M361" s="224"/>
      <c r="N361" s="223"/>
      <c r="O361" s="223"/>
      <c r="P361" s="224"/>
      <c r="Q361" s="224"/>
      <c r="R361" s="225">
        <f>+D361+F361+H361+J361+L361+N361+P361</f>
        <v>0</v>
      </c>
      <c r="S361" s="225">
        <f>+E361+G361+I361+K361+M361+O361+Q361</f>
        <v>0</v>
      </c>
    </row>
    <row r="362" spans="1:19" ht="12">
      <c r="A362" s="524"/>
      <c r="B362" s="523"/>
      <c r="C362" s="236"/>
      <c r="D362" s="237">
        <f t="shared" ref="D362:S362" si="97">+D359</f>
        <v>0</v>
      </c>
      <c r="E362" s="237">
        <f t="shared" si="97"/>
        <v>0</v>
      </c>
      <c r="F362" s="237">
        <f t="shared" si="97"/>
        <v>0</v>
      </c>
      <c r="G362" s="237">
        <f t="shared" si="97"/>
        <v>0</v>
      </c>
      <c r="H362" s="237">
        <f t="shared" si="97"/>
        <v>0</v>
      </c>
      <c r="I362" s="237">
        <f t="shared" si="97"/>
        <v>0</v>
      </c>
      <c r="J362" s="237">
        <f t="shared" si="97"/>
        <v>0</v>
      </c>
      <c r="K362" s="237">
        <f t="shared" si="97"/>
        <v>0</v>
      </c>
      <c r="L362" s="237">
        <f t="shared" si="97"/>
        <v>0</v>
      </c>
      <c r="M362" s="237">
        <f t="shared" si="97"/>
        <v>0</v>
      </c>
      <c r="N362" s="237">
        <f t="shared" si="97"/>
        <v>0</v>
      </c>
      <c r="O362" s="237">
        <f t="shared" si="97"/>
        <v>0</v>
      </c>
      <c r="P362" s="237">
        <f t="shared" si="97"/>
        <v>0</v>
      </c>
      <c r="Q362" s="237">
        <f t="shared" si="97"/>
        <v>0</v>
      </c>
      <c r="R362" s="237">
        <f t="shared" si="97"/>
        <v>0</v>
      </c>
      <c r="S362" s="237">
        <f t="shared" si="97"/>
        <v>0</v>
      </c>
    </row>
    <row r="363" spans="1:19" ht="12">
      <c r="A363" s="522">
        <v>21</v>
      </c>
      <c r="B363" s="523" t="str">
        <f>VLOOKUP(VALUE(A363),Metas!$A$3:$B$4999,2,0)</f>
        <v>Mantener a 10 la tasa de mortalidad perinatal por cada 1000 nacidos vivos.</v>
      </c>
      <c r="C363" s="222" t="s">
        <v>983</v>
      </c>
      <c r="D363" s="223"/>
      <c r="E363" s="223"/>
      <c r="F363" s="223"/>
      <c r="G363" s="223"/>
      <c r="H363" s="223"/>
      <c r="I363" s="224"/>
      <c r="J363" s="224"/>
      <c r="K363" s="224"/>
      <c r="L363" s="224"/>
      <c r="M363" s="224"/>
      <c r="N363" s="223"/>
      <c r="O363" s="223"/>
      <c r="P363" s="224"/>
      <c r="Q363" s="224"/>
      <c r="R363" s="225">
        <f>+D363+F363+H363+J363+L363+N363+P363</f>
        <v>0</v>
      </c>
      <c r="S363" s="225">
        <f>+E363+G363+I363+K363+M363+O363+Q363</f>
        <v>0</v>
      </c>
    </row>
    <row r="364" spans="1:19" ht="12">
      <c r="A364" s="522"/>
      <c r="B364" s="523"/>
      <c r="C364" s="226" t="s">
        <v>984</v>
      </c>
      <c r="D364" s="223"/>
      <c r="E364" s="223"/>
      <c r="F364" s="223"/>
      <c r="G364" s="223"/>
      <c r="H364" s="223"/>
      <c r="I364" s="223"/>
      <c r="J364" s="223"/>
      <c r="K364" s="223"/>
      <c r="L364" s="223"/>
      <c r="M364" s="223"/>
      <c r="N364" s="223"/>
      <c r="O364" s="223"/>
      <c r="P364" s="223"/>
      <c r="Q364" s="223"/>
      <c r="R364" s="225">
        <f t="shared" ref="R364:R377" si="98">+D364+F364+H364+J364+L364+N364+P364</f>
        <v>0</v>
      </c>
      <c r="S364" s="225">
        <f t="shared" ref="S364:S376" si="99">+E364+G364+I364+K364+M364+O364+Q364</f>
        <v>0</v>
      </c>
    </row>
    <row r="365" spans="1:19" ht="12">
      <c r="A365" s="522"/>
      <c r="B365" s="523"/>
      <c r="C365" s="222" t="s">
        <v>985</v>
      </c>
      <c r="D365" s="224"/>
      <c r="E365" s="224"/>
      <c r="F365" s="224"/>
      <c r="G365" s="224"/>
      <c r="H365" s="224"/>
      <c r="I365" s="224"/>
      <c r="J365" s="224"/>
      <c r="K365" s="224"/>
      <c r="L365" s="224"/>
      <c r="M365" s="224"/>
      <c r="N365" s="224"/>
      <c r="O365" s="224"/>
      <c r="P365" s="224"/>
      <c r="Q365" s="224"/>
      <c r="R365" s="225">
        <f t="shared" si="98"/>
        <v>0</v>
      </c>
      <c r="S365" s="225">
        <f t="shared" si="99"/>
        <v>0</v>
      </c>
    </row>
    <row r="366" spans="1:19" ht="12">
      <c r="A366" s="522"/>
      <c r="B366" s="523"/>
      <c r="C366" s="222" t="s">
        <v>986</v>
      </c>
      <c r="D366" s="223"/>
      <c r="E366" s="223"/>
      <c r="F366" s="224"/>
      <c r="G366" s="224"/>
      <c r="H366" s="224"/>
      <c r="I366" s="224"/>
      <c r="J366" s="224"/>
      <c r="K366" s="224"/>
      <c r="L366" s="224"/>
      <c r="M366" s="224"/>
      <c r="N366" s="224"/>
      <c r="O366" s="224"/>
      <c r="P366" s="224"/>
      <c r="Q366" s="224"/>
      <c r="R366" s="225">
        <f t="shared" si="98"/>
        <v>0</v>
      </c>
      <c r="S366" s="225">
        <f t="shared" si="99"/>
        <v>0</v>
      </c>
    </row>
    <row r="367" spans="1:19" ht="12">
      <c r="A367" s="522"/>
      <c r="B367" s="523"/>
      <c r="C367" s="222" t="s">
        <v>987</v>
      </c>
      <c r="D367" s="223"/>
      <c r="E367" s="223"/>
      <c r="F367" s="224"/>
      <c r="G367" s="224"/>
      <c r="H367" s="224"/>
      <c r="I367" s="224"/>
      <c r="J367" s="224"/>
      <c r="K367" s="224"/>
      <c r="L367" s="224"/>
      <c r="M367" s="224"/>
      <c r="N367" s="224"/>
      <c r="O367" s="224"/>
      <c r="P367" s="224"/>
      <c r="Q367" s="224"/>
      <c r="R367" s="225">
        <f t="shared" si="98"/>
        <v>0</v>
      </c>
      <c r="S367" s="225">
        <f t="shared" si="99"/>
        <v>0</v>
      </c>
    </row>
    <row r="368" spans="1:19" ht="12">
      <c r="A368" s="522"/>
      <c r="B368" s="523"/>
      <c r="C368" s="226" t="s">
        <v>988</v>
      </c>
      <c r="D368" s="223"/>
      <c r="E368" s="223"/>
      <c r="F368" s="224"/>
      <c r="G368" s="224"/>
      <c r="H368" s="224"/>
      <c r="I368" s="224"/>
      <c r="J368" s="224"/>
      <c r="K368" s="224"/>
      <c r="L368" s="224"/>
      <c r="M368" s="224"/>
      <c r="N368" s="224"/>
      <c r="O368" s="224"/>
      <c r="P368" s="224"/>
      <c r="Q368" s="224"/>
      <c r="R368" s="225">
        <f t="shared" si="98"/>
        <v>0</v>
      </c>
      <c r="S368" s="225">
        <f t="shared" si="99"/>
        <v>0</v>
      </c>
    </row>
    <row r="369" spans="1:19" ht="12">
      <c r="A369" s="522"/>
      <c r="B369" s="523"/>
      <c r="C369" s="227" t="s">
        <v>989</v>
      </c>
      <c r="D369" s="228">
        <f t="shared" ref="D369:M369" si="100">SUM(D363:D368)</f>
        <v>0</v>
      </c>
      <c r="E369" s="228">
        <f t="shared" si="100"/>
        <v>0</v>
      </c>
      <c r="F369" s="228">
        <f t="shared" si="100"/>
        <v>0</v>
      </c>
      <c r="G369" s="228">
        <f t="shared" si="100"/>
        <v>0</v>
      </c>
      <c r="H369" s="228">
        <f t="shared" si="100"/>
        <v>0</v>
      </c>
      <c r="I369" s="228">
        <f t="shared" si="100"/>
        <v>0</v>
      </c>
      <c r="J369" s="228">
        <f t="shared" si="100"/>
        <v>0</v>
      </c>
      <c r="K369" s="228">
        <f t="shared" si="100"/>
        <v>0</v>
      </c>
      <c r="L369" s="228">
        <f t="shared" si="100"/>
        <v>0</v>
      </c>
      <c r="M369" s="228">
        <f t="shared" si="100"/>
        <v>0</v>
      </c>
      <c r="N369" s="228">
        <f>SUM(N363:N368)</f>
        <v>0</v>
      </c>
      <c r="O369" s="228">
        <f>SUM(O363:O368)</f>
        <v>0</v>
      </c>
      <c r="P369" s="228">
        <f>SUM(P363:P368)</f>
        <v>0</v>
      </c>
      <c r="Q369" s="228">
        <f>SUM(Q363:Q368)</f>
        <v>0</v>
      </c>
      <c r="R369" s="229">
        <f t="shared" si="98"/>
        <v>0</v>
      </c>
      <c r="S369" s="229">
        <f t="shared" si="99"/>
        <v>0</v>
      </c>
    </row>
    <row r="370" spans="1:19" ht="12">
      <c r="A370" s="522"/>
      <c r="B370" s="523"/>
      <c r="C370" s="222" t="s">
        <v>990</v>
      </c>
      <c r="D370" s="223"/>
      <c r="E370" s="223"/>
      <c r="F370" s="223"/>
      <c r="G370" s="223"/>
      <c r="H370" s="223"/>
      <c r="I370" s="224"/>
      <c r="J370" s="224"/>
      <c r="K370" s="224"/>
      <c r="L370" s="224"/>
      <c r="M370" s="224"/>
      <c r="N370" s="223"/>
      <c r="O370" s="223"/>
      <c r="P370" s="224"/>
      <c r="Q370" s="224"/>
      <c r="R370" s="225">
        <f t="shared" si="98"/>
        <v>0</v>
      </c>
      <c r="S370" s="225">
        <f t="shared" si="99"/>
        <v>0</v>
      </c>
    </row>
    <row r="371" spans="1:19" ht="12">
      <c r="A371" s="522"/>
      <c r="B371" s="523"/>
      <c r="C371" s="222" t="s">
        <v>991</v>
      </c>
      <c r="D371" s="223"/>
      <c r="E371" s="223"/>
      <c r="F371" s="223"/>
      <c r="G371" s="223"/>
      <c r="H371" s="223"/>
      <c r="I371" s="224"/>
      <c r="J371" s="224"/>
      <c r="K371" s="224"/>
      <c r="L371" s="224"/>
      <c r="M371" s="224"/>
      <c r="N371" s="223"/>
      <c r="O371" s="223"/>
      <c r="P371" s="224"/>
      <c r="Q371" s="224"/>
      <c r="R371" s="225">
        <f t="shared" si="98"/>
        <v>0</v>
      </c>
      <c r="S371" s="225">
        <f t="shared" si="99"/>
        <v>0</v>
      </c>
    </row>
    <row r="372" spans="1:19" ht="12">
      <c r="A372" s="522"/>
      <c r="B372" s="523"/>
      <c r="C372" s="230" t="s">
        <v>992</v>
      </c>
      <c r="D372" s="223"/>
      <c r="E372" s="223"/>
      <c r="F372" s="223"/>
      <c r="G372" s="223"/>
      <c r="H372" s="223"/>
      <c r="I372" s="224"/>
      <c r="J372" s="224"/>
      <c r="K372" s="224"/>
      <c r="L372" s="224"/>
      <c r="M372" s="224"/>
      <c r="N372" s="223"/>
      <c r="O372" s="223"/>
      <c r="P372" s="224"/>
      <c r="Q372" s="224"/>
      <c r="R372" s="225">
        <f t="shared" si="98"/>
        <v>0</v>
      </c>
      <c r="S372" s="225">
        <f t="shared" si="99"/>
        <v>0</v>
      </c>
    </row>
    <row r="373" spans="1:19" ht="12">
      <c r="A373" s="522"/>
      <c r="B373" s="523"/>
      <c r="C373" s="230" t="s">
        <v>993</v>
      </c>
      <c r="D373" s="223"/>
      <c r="E373" s="223"/>
      <c r="F373" s="223"/>
      <c r="G373" s="223"/>
      <c r="H373" s="223"/>
      <c r="I373" s="224"/>
      <c r="J373" s="224"/>
      <c r="K373" s="224"/>
      <c r="L373" s="224"/>
      <c r="M373" s="224"/>
      <c r="N373" s="223"/>
      <c r="O373" s="223"/>
      <c r="P373" s="224"/>
      <c r="Q373" s="224"/>
      <c r="R373" s="225">
        <f t="shared" si="98"/>
        <v>0</v>
      </c>
      <c r="S373" s="225">
        <f t="shared" si="99"/>
        <v>0</v>
      </c>
    </row>
    <row r="374" spans="1:19" ht="12">
      <c r="A374" s="522"/>
      <c r="B374" s="523"/>
      <c r="C374" s="230" t="s">
        <v>994</v>
      </c>
      <c r="D374" s="223"/>
      <c r="E374" s="223"/>
      <c r="F374" s="223"/>
      <c r="G374" s="223"/>
      <c r="H374" s="223"/>
      <c r="I374" s="224"/>
      <c r="J374" s="224"/>
      <c r="K374" s="224"/>
      <c r="L374" s="224"/>
      <c r="M374" s="224"/>
      <c r="N374" s="223"/>
      <c r="O374" s="223"/>
      <c r="P374" s="224"/>
      <c r="Q374" s="224"/>
      <c r="R374" s="225">
        <f t="shared" si="98"/>
        <v>0</v>
      </c>
      <c r="S374" s="225">
        <f t="shared" si="99"/>
        <v>0</v>
      </c>
    </row>
    <row r="375" spans="1:19" ht="12">
      <c r="A375" s="522"/>
      <c r="B375" s="523"/>
      <c r="C375" s="230" t="s">
        <v>995</v>
      </c>
      <c r="D375" s="223"/>
      <c r="E375" s="223"/>
      <c r="F375" s="223"/>
      <c r="G375" s="223"/>
      <c r="H375" s="223"/>
      <c r="I375" s="224"/>
      <c r="J375" s="224"/>
      <c r="K375" s="224"/>
      <c r="L375" s="224"/>
      <c r="M375" s="224"/>
      <c r="N375" s="223"/>
      <c r="O375" s="223"/>
      <c r="P375" s="224"/>
      <c r="Q375" s="224"/>
      <c r="R375" s="225">
        <f t="shared" si="98"/>
        <v>0</v>
      </c>
      <c r="S375" s="225">
        <f t="shared" si="99"/>
        <v>0</v>
      </c>
    </row>
    <row r="376" spans="1:19" ht="12">
      <c r="A376" s="522"/>
      <c r="B376" s="523"/>
      <c r="C376" s="230" t="s">
        <v>996</v>
      </c>
      <c r="D376" s="223"/>
      <c r="E376" s="223"/>
      <c r="F376" s="223"/>
      <c r="G376" s="223"/>
      <c r="H376" s="223"/>
      <c r="I376" s="224"/>
      <c r="J376" s="224"/>
      <c r="K376" s="224"/>
      <c r="L376" s="224"/>
      <c r="M376" s="224"/>
      <c r="N376" s="223"/>
      <c r="O376" s="223"/>
      <c r="P376" s="224"/>
      <c r="Q376" s="224"/>
      <c r="R376" s="225">
        <f t="shared" si="98"/>
        <v>0</v>
      </c>
      <c r="S376" s="225">
        <f t="shared" si="99"/>
        <v>0</v>
      </c>
    </row>
    <row r="377" spans="1:19" ht="12">
      <c r="A377" s="522"/>
      <c r="B377" s="523"/>
      <c r="C377" s="227" t="s">
        <v>997</v>
      </c>
      <c r="D377" s="228">
        <f t="shared" ref="D377:Q377" si="101">SUM(D369:D376)</f>
        <v>0</v>
      </c>
      <c r="E377" s="228">
        <f t="shared" si="101"/>
        <v>0</v>
      </c>
      <c r="F377" s="228">
        <f t="shared" si="101"/>
        <v>0</v>
      </c>
      <c r="G377" s="228">
        <f t="shared" si="101"/>
        <v>0</v>
      </c>
      <c r="H377" s="228">
        <f t="shared" si="101"/>
        <v>0</v>
      </c>
      <c r="I377" s="228">
        <f t="shared" si="101"/>
        <v>0</v>
      </c>
      <c r="J377" s="228">
        <f t="shared" si="101"/>
        <v>0</v>
      </c>
      <c r="K377" s="228">
        <f t="shared" si="101"/>
        <v>0</v>
      </c>
      <c r="L377" s="228">
        <f t="shared" si="101"/>
        <v>0</v>
      </c>
      <c r="M377" s="228">
        <f t="shared" si="101"/>
        <v>0</v>
      </c>
      <c r="N377" s="228">
        <f t="shared" si="101"/>
        <v>0</v>
      </c>
      <c r="O377" s="228">
        <f t="shared" si="101"/>
        <v>0</v>
      </c>
      <c r="P377" s="228">
        <f t="shared" si="101"/>
        <v>0</v>
      </c>
      <c r="Q377" s="228">
        <f t="shared" si="101"/>
        <v>0</v>
      </c>
      <c r="R377" s="228">
        <f t="shared" si="98"/>
        <v>0</v>
      </c>
      <c r="S377" s="228">
        <f>+E377+G377+I377+K377+M377+O377+Q377</f>
        <v>0</v>
      </c>
    </row>
    <row r="378" spans="1:19" ht="12">
      <c r="A378" s="522"/>
      <c r="B378" s="523"/>
      <c r="C378" s="231" t="s">
        <v>998</v>
      </c>
      <c r="D378" s="232"/>
      <c r="E378" s="232"/>
      <c r="F378" s="232"/>
      <c r="G378" s="232"/>
      <c r="H378" s="233"/>
      <c r="I378" s="232"/>
      <c r="J378" s="232"/>
      <c r="K378" s="232"/>
      <c r="L378" s="233"/>
      <c r="M378" s="233"/>
      <c r="N378" s="233"/>
      <c r="O378" s="233"/>
      <c r="P378" s="233"/>
      <c r="Q378" s="233"/>
      <c r="R378" s="234">
        <f>+D378+F378+H378+J378+L378+N378+P378</f>
        <v>0</v>
      </c>
      <c r="S378" s="234">
        <f>+E378+G378+I378+K378+M378+O378+Q378</f>
        <v>0</v>
      </c>
    </row>
    <row r="379" spans="1:19" ht="12.75" thickBot="1">
      <c r="A379" s="522"/>
      <c r="B379" s="523"/>
      <c r="C379" s="235" t="s">
        <v>999</v>
      </c>
      <c r="D379" s="223"/>
      <c r="E379" s="223"/>
      <c r="F379" s="223"/>
      <c r="G379" s="223"/>
      <c r="H379" s="223"/>
      <c r="I379" s="224"/>
      <c r="J379" s="224"/>
      <c r="K379" s="224"/>
      <c r="L379" s="224"/>
      <c r="M379" s="224"/>
      <c r="N379" s="223"/>
      <c r="O379" s="223"/>
      <c r="P379" s="224"/>
      <c r="Q379" s="224"/>
      <c r="R379" s="225">
        <f>+D379+F379+H379+J379+L379+N379+P379</f>
        <v>0</v>
      </c>
      <c r="S379" s="225">
        <f>+E379+G379+I379+K379+M379+O379+Q379</f>
        <v>0</v>
      </c>
    </row>
    <row r="380" spans="1:19" ht="12">
      <c r="A380" s="522"/>
      <c r="B380" s="523"/>
      <c r="C380" s="236"/>
      <c r="D380" s="237">
        <f t="shared" ref="D380:S380" si="102">+D377</f>
        <v>0</v>
      </c>
      <c r="E380" s="237">
        <f t="shared" si="102"/>
        <v>0</v>
      </c>
      <c r="F380" s="237">
        <f t="shared" si="102"/>
        <v>0</v>
      </c>
      <c r="G380" s="237">
        <f t="shared" si="102"/>
        <v>0</v>
      </c>
      <c r="H380" s="237">
        <f t="shared" si="102"/>
        <v>0</v>
      </c>
      <c r="I380" s="237">
        <f t="shared" si="102"/>
        <v>0</v>
      </c>
      <c r="J380" s="237">
        <f t="shared" si="102"/>
        <v>0</v>
      </c>
      <c r="K380" s="237">
        <f t="shared" si="102"/>
        <v>0</v>
      </c>
      <c r="L380" s="237">
        <f t="shared" si="102"/>
        <v>0</v>
      </c>
      <c r="M380" s="237">
        <f t="shared" si="102"/>
        <v>0</v>
      </c>
      <c r="N380" s="237">
        <f t="shared" si="102"/>
        <v>0</v>
      </c>
      <c r="O380" s="237">
        <f t="shared" si="102"/>
        <v>0</v>
      </c>
      <c r="P380" s="237">
        <f t="shared" si="102"/>
        <v>0</v>
      </c>
      <c r="Q380" s="237">
        <f t="shared" si="102"/>
        <v>0</v>
      </c>
      <c r="R380" s="237">
        <f t="shared" si="102"/>
        <v>0</v>
      </c>
      <c r="S380" s="237">
        <f t="shared" si="102"/>
        <v>0</v>
      </c>
    </row>
    <row r="381" spans="1:19" ht="12">
      <c r="A381" s="524">
        <v>22</v>
      </c>
      <c r="B381" s="523" t="str">
        <f>VLOOKUP(VALUE(A381),Metas!$A$3:$B$4999,2,0)</f>
        <v>Desarrollar el 100% de las intervenciones en las líneas estratégicas del plan de acción para la prevención y manejo del bajo peso al nacer.</v>
      </c>
      <c r="C381" s="222" t="s">
        <v>983</v>
      </c>
      <c r="D381" s="223"/>
      <c r="E381" s="223"/>
      <c r="F381" s="223"/>
      <c r="G381" s="223"/>
      <c r="H381" s="223"/>
      <c r="I381" s="224"/>
      <c r="J381" s="224"/>
      <c r="K381" s="224"/>
      <c r="L381" s="224"/>
      <c r="M381" s="224"/>
      <c r="N381" s="223"/>
      <c r="O381" s="223"/>
      <c r="P381" s="224"/>
      <c r="Q381" s="224"/>
      <c r="R381" s="225">
        <f>+D381+F381+H381+J381+L381+N381+P381</f>
        <v>0</v>
      </c>
      <c r="S381" s="225">
        <f>+E381+G381+I381+K381+M381+O381+Q381</f>
        <v>0</v>
      </c>
    </row>
    <row r="382" spans="1:19" ht="12">
      <c r="A382" s="524"/>
      <c r="B382" s="523"/>
      <c r="C382" s="226" t="s">
        <v>984</v>
      </c>
      <c r="D382" s="223"/>
      <c r="E382" s="223"/>
      <c r="F382" s="223"/>
      <c r="G382" s="223"/>
      <c r="H382" s="223"/>
      <c r="I382" s="224"/>
      <c r="J382" s="224"/>
      <c r="K382" s="224"/>
      <c r="L382" s="224"/>
      <c r="M382" s="224"/>
      <c r="N382" s="223"/>
      <c r="O382" s="223"/>
      <c r="P382" s="224"/>
      <c r="Q382" s="224"/>
      <c r="R382" s="225">
        <f t="shared" ref="R382:R395" si="103">+D382+F382+H382+J382+L382+N382+P382</f>
        <v>0</v>
      </c>
      <c r="S382" s="225">
        <f t="shared" ref="S382:S394" si="104">+E382+G382+I382+K382+M382+O382+Q382</f>
        <v>0</v>
      </c>
    </row>
    <row r="383" spans="1:19" ht="12">
      <c r="A383" s="524"/>
      <c r="B383" s="523"/>
      <c r="C383" s="222" t="s">
        <v>985</v>
      </c>
      <c r="D383" s="223"/>
      <c r="E383" s="223"/>
      <c r="F383" s="223"/>
      <c r="G383" s="223"/>
      <c r="H383" s="223"/>
      <c r="I383" s="224"/>
      <c r="J383" s="224"/>
      <c r="K383" s="224"/>
      <c r="L383" s="224"/>
      <c r="M383" s="224"/>
      <c r="N383" s="223"/>
      <c r="O383" s="223"/>
      <c r="P383" s="224"/>
      <c r="Q383" s="224"/>
      <c r="R383" s="225">
        <f t="shared" si="103"/>
        <v>0</v>
      </c>
      <c r="S383" s="225">
        <f t="shared" si="104"/>
        <v>0</v>
      </c>
    </row>
    <row r="384" spans="1:19" ht="12">
      <c r="A384" s="524"/>
      <c r="B384" s="523"/>
      <c r="C384" s="222" t="s">
        <v>986</v>
      </c>
      <c r="D384" s="223"/>
      <c r="E384" s="223"/>
      <c r="F384" s="223"/>
      <c r="G384" s="223"/>
      <c r="H384" s="223"/>
      <c r="I384" s="224"/>
      <c r="J384" s="224"/>
      <c r="K384" s="224"/>
      <c r="L384" s="224"/>
      <c r="M384" s="224"/>
      <c r="N384" s="223"/>
      <c r="O384" s="223"/>
      <c r="P384" s="224"/>
      <c r="Q384" s="224"/>
      <c r="R384" s="225">
        <f t="shared" si="103"/>
        <v>0</v>
      </c>
      <c r="S384" s="225">
        <f t="shared" si="104"/>
        <v>0</v>
      </c>
    </row>
    <row r="385" spans="1:19" ht="12">
      <c r="A385" s="524"/>
      <c r="B385" s="523"/>
      <c r="C385" s="222" t="s">
        <v>987</v>
      </c>
      <c r="D385" s="223"/>
      <c r="E385" s="223"/>
      <c r="F385" s="223"/>
      <c r="G385" s="223"/>
      <c r="H385" s="223"/>
      <c r="I385" s="224"/>
      <c r="J385" s="224"/>
      <c r="K385" s="224"/>
      <c r="L385" s="224"/>
      <c r="M385" s="224"/>
      <c r="N385" s="223"/>
      <c r="O385" s="223"/>
      <c r="P385" s="224"/>
      <c r="Q385" s="224"/>
      <c r="R385" s="225">
        <f t="shared" si="103"/>
        <v>0</v>
      </c>
      <c r="S385" s="225">
        <f t="shared" si="104"/>
        <v>0</v>
      </c>
    </row>
    <row r="386" spans="1:19" ht="12">
      <c r="A386" s="524"/>
      <c r="B386" s="523"/>
      <c r="C386" s="226" t="s">
        <v>988</v>
      </c>
      <c r="D386" s="223"/>
      <c r="E386" s="223"/>
      <c r="F386" s="223"/>
      <c r="G386" s="223"/>
      <c r="H386" s="223"/>
      <c r="I386" s="224"/>
      <c r="J386" s="224"/>
      <c r="K386" s="224"/>
      <c r="L386" s="224"/>
      <c r="M386" s="224"/>
      <c r="N386" s="223"/>
      <c r="O386" s="223"/>
      <c r="P386" s="224"/>
      <c r="Q386" s="224"/>
      <c r="R386" s="225">
        <f t="shared" si="103"/>
        <v>0</v>
      </c>
      <c r="S386" s="225">
        <f t="shared" si="104"/>
        <v>0</v>
      </c>
    </row>
    <row r="387" spans="1:19" ht="12">
      <c r="A387" s="524"/>
      <c r="B387" s="523"/>
      <c r="C387" s="227" t="s">
        <v>989</v>
      </c>
      <c r="D387" s="228">
        <f t="shared" ref="D387:M387" si="105">SUM(D381:D386)</f>
        <v>0</v>
      </c>
      <c r="E387" s="228">
        <f t="shared" si="105"/>
        <v>0</v>
      </c>
      <c r="F387" s="228">
        <f t="shared" si="105"/>
        <v>0</v>
      </c>
      <c r="G387" s="228">
        <f t="shared" si="105"/>
        <v>0</v>
      </c>
      <c r="H387" s="228">
        <f t="shared" si="105"/>
        <v>0</v>
      </c>
      <c r="I387" s="228">
        <f t="shared" si="105"/>
        <v>0</v>
      </c>
      <c r="J387" s="228">
        <f t="shared" si="105"/>
        <v>0</v>
      </c>
      <c r="K387" s="228">
        <f t="shared" si="105"/>
        <v>0</v>
      </c>
      <c r="L387" s="228">
        <f t="shared" si="105"/>
        <v>0</v>
      </c>
      <c r="M387" s="228">
        <f t="shared" si="105"/>
        <v>0</v>
      </c>
      <c r="N387" s="228">
        <f>SUM(N381:N386)</f>
        <v>0</v>
      </c>
      <c r="O387" s="228">
        <f>SUM(O381:O386)</f>
        <v>0</v>
      </c>
      <c r="P387" s="228">
        <f>SUM(P381:P386)</f>
        <v>0</v>
      </c>
      <c r="Q387" s="228">
        <f>SUM(Q381:Q386)</f>
        <v>0</v>
      </c>
      <c r="R387" s="229">
        <f t="shared" si="103"/>
        <v>0</v>
      </c>
      <c r="S387" s="229">
        <f t="shared" si="104"/>
        <v>0</v>
      </c>
    </row>
    <row r="388" spans="1:19" ht="12">
      <c r="A388" s="524"/>
      <c r="B388" s="523"/>
      <c r="C388" s="222" t="s">
        <v>990</v>
      </c>
      <c r="D388" s="223"/>
      <c r="E388" s="223"/>
      <c r="F388" s="223"/>
      <c r="G388" s="223"/>
      <c r="H388" s="223"/>
      <c r="I388" s="224"/>
      <c r="J388" s="224"/>
      <c r="K388" s="224"/>
      <c r="L388" s="224"/>
      <c r="M388" s="224"/>
      <c r="N388" s="223"/>
      <c r="O388" s="223"/>
      <c r="P388" s="224"/>
      <c r="Q388" s="224"/>
      <c r="R388" s="225">
        <f t="shared" si="103"/>
        <v>0</v>
      </c>
      <c r="S388" s="225">
        <f t="shared" si="104"/>
        <v>0</v>
      </c>
    </row>
    <row r="389" spans="1:19" ht="12">
      <c r="A389" s="524"/>
      <c r="B389" s="523"/>
      <c r="C389" s="222" t="s">
        <v>991</v>
      </c>
      <c r="D389" s="223"/>
      <c r="E389" s="223"/>
      <c r="F389" s="223"/>
      <c r="G389" s="223"/>
      <c r="H389" s="223"/>
      <c r="I389" s="224"/>
      <c r="J389" s="224"/>
      <c r="K389" s="224"/>
      <c r="L389" s="224"/>
      <c r="M389" s="224"/>
      <c r="N389" s="223"/>
      <c r="O389" s="223"/>
      <c r="P389" s="224"/>
      <c r="Q389" s="224"/>
      <c r="R389" s="225">
        <f t="shared" si="103"/>
        <v>0</v>
      </c>
      <c r="S389" s="225">
        <f t="shared" si="104"/>
        <v>0</v>
      </c>
    </row>
    <row r="390" spans="1:19" ht="12">
      <c r="A390" s="524"/>
      <c r="B390" s="523"/>
      <c r="C390" s="230" t="s">
        <v>992</v>
      </c>
      <c r="D390" s="223"/>
      <c r="E390" s="223"/>
      <c r="F390" s="223"/>
      <c r="G390" s="223"/>
      <c r="H390" s="223"/>
      <c r="I390" s="224"/>
      <c r="J390" s="224"/>
      <c r="K390" s="224"/>
      <c r="L390" s="224"/>
      <c r="M390" s="224"/>
      <c r="N390" s="223"/>
      <c r="O390" s="223"/>
      <c r="P390" s="224"/>
      <c r="Q390" s="224"/>
      <c r="R390" s="225">
        <f t="shared" si="103"/>
        <v>0</v>
      </c>
      <c r="S390" s="225">
        <f t="shared" si="104"/>
        <v>0</v>
      </c>
    </row>
    <row r="391" spans="1:19" ht="12">
      <c r="A391" s="524"/>
      <c r="B391" s="523"/>
      <c r="C391" s="230" t="s">
        <v>993</v>
      </c>
      <c r="D391" s="223"/>
      <c r="E391" s="223"/>
      <c r="F391" s="223"/>
      <c r="G391" s="223"/>
      <c r="H391" s="223"/>
      <c r="I391" s="224"/>
      <c r="J391" s="224"/>
      <c r="K391" s="224"/>
      <c r="L391" s="224"/>
      <c r="M391" s="224"/>
      <c r="N391" s="223"/>
      <c r="O391" s="223"/>
      <c r="P391" s="224"/>
      <c r="Q391" s="224"/>
      <c r="R391" s="225">
        <f t="shared" si="103"/>
        <v>0</v>
      </c>
      <c r="S391" s="225">
        <f t="shared" si="104"/>
        <v>0</v>
      </c>
    </row>
    <row r="392" spans="1:19" ht="12">
      <c r="A392" s="524"/>
      <c r="B392" s="523"/>
      <c r="C392" s="230" t="s">
        <v>994</v>
      </c>
      <c r="D392" s="223"/>
      <c r="E392" s="223"/>
      <c r="F392" s="223"/>
      <c r="G392" s="223"/>
      <c r="H392" s="223"/>
      <c r="I392" s="224"/>
      <c r="J392" s="224"/>
      <c r="K392" s="224"/>
      <c r="L392" s="224"/>
      <c r="M392" s="224"/>
      <c r="N392" s="223"/>
      <c r="O392" s="223"/>
      <c r="P392" s="224"/>
      <c r="Q392" s="224"/>
      <c r="R392" s="225">
        <f t="shared" si="103"/>
        <v>0</v>
      </c>
      <c r="S392" s="225">
        <f t="shared" si="104"/>
        <v>0</v>
      </c>
    </row>
    <row r="393" spans="1:19" ht="12">
      <c r="A393" s="524"/>
      <c r="B393" s="523"/>
      <c r="C393" s="230" t="s">
        <v>995</v>
      </c>
      <c r="D393" s="223"/>
      <c r="E393" s="223"/>
      <c r="F393" s="223"/>
      <c r="G393" s="223"/>
      <c r="H393" s="223"/>
      <c r="I393" s="224"/>
      <c r="J393" s="224"/>
      <c r="K393" s="224"/>
      <c r="L393" s="224"/>
      <c r="M393" s="224"/>
      <c r="N393" s="223"/>
      <c r="O393" s="223"/>
      <c r="P393" s="224"/>
      <c r="Q393" s="224"/>
      <c r="R393" s="225">
        <f t="shared" si="103"/>
        <v>0</v>
      </c>
      <c r="S393" s="225">
        <f t="shared" si="104"/>
        <v>0</v>
      </c>
    </row>
    <row r="394" spans="1:19" ht="12">
      <c r="A394" s="524"/>
      <c r="B394" s="523"/>
      <c r="C394" s="230" t="s">
        <v>996</v>
      </c>
      <c r="D394" s="223"/>
      <c r="E394" s="223"/>
      <c r="F394" s="223"/>
      <c r="G394" s="223"/>
      <c r="H394" s="223"/>
      <c r="I394" s="224"/>
      <c r="J394" s="224"/>
      <c r="K394" s="224"/>
      <c r="L394" s="224"/>
      <c r="M394" s="224"/>
      <c r="N394" s="223"/>
      <c r="O394" s="223"/>
      <c r="P394" s="224"/>
      <c r="Q394" s="224"/>
      <c r="R394" s="225">
        <f t="shared" si="103"/>
        <v>0</v>
      </c>
      <c r="S394" s="225">
        <f t="shared" si="104"/>
        <v>0</v>
      </c>
    </row>
    <row r="395" spans="1:19" ht="12">
      <c r="A395" s="524"/>
      <c r="B395" s="523"/>
      <c r="C395" s="227" t="s">
        <v>997</v>
      </c>
      <c r="D395" s="228">
        <f t="shared" ref="D395:Q395" si="106">SUM(D387:D394)</f>
        <v>0</v>
      </c>
      <c r="E395" s="228">
        <f t="shared" si="106"/>
        <v>0</v>
      </c>
      <c r="F395" s="228">
        <f t="shared" si="106"/>
        <v>0</v>
      </c>
      <c r="G395" s="228">
        <f t="shared" si="106"/>
        <v>0</v>
      </c>
      <c r="H395" s="228">
        <f t="shared" si="106"/>
        <v>0</v>
      </c>
      <c r="I395" s="228">
        <f t="shared" si="106"/>
        <v>0</v>
      </c>
      <c r="J395" s="228">
        <f t="shared" si="106"/>
        <v>0</v>
      </c>
      <c r="K395" s="228">
        <f t="shared" si="106"/>
        <v>0</v>
      </c>
      <c r="L395" s="228">
        <f t="shared" si="106"/>
        <v>0</v>
      </c>
      <c r="M395" s="228">
        <f t="shared" si="106"/>
        <v>0</v>
      </c>
      <c r="N395" s="228">
        <f t="shared" si="106"/>
        <v>0</v>
      </c>
      <c r="O395" s="228">
        <f t="shared" si="106"/>
        <v>0</v>
      </c>
      <c r="P395" s="228">
        <f t="shared" si="106"/>
        <v>0</v>
      </c>
      <c r="Q395" s="228">
        <f t="shared" si="106"/>
        <v>0</v>
      </c>
      <c r="R395" s="228">
        <f t="shared" si="103"/>
        <v>0</v>
      </c>
      <c r="S395" s="228">
        <f>+E395+G395+I395+K395+M395+O395+Q395</f>
        <v>0</v>
      </c>
    </row>
    <row r="396" spans="1:19" ht="12">
      <c r="A396" s="524"/>
      <c r="B396" s="523"/>
      <c r="C396" s="231" t="s">
        <v>998</v>
      </c>
      <c r="D396" s="232"/>
      <c r="E396" s="232"/>
      <c r="F396" s="232"/>
      <c r="G396" s="232"/>
      <c r="H396" s="233"/>
      <c r="I396" s="232"/>
      <c r="J396" s="232"/>
      <c r="K396" s="232"/>
      <c r="L396" s="233"/>
      <c r="M396" s="233"/>
      <c r="N396" s="233"/>
      <c r="O396" s="233"/>
      <c r="P396" s="233"/>
      <c r="Q396" s="233"/>
      <c r="R396" s="234">
        <f>+D396+F396+H396+J396+L396+N396+P396</f>
        <v>0</v>
      </c>
      <c r="S396" s="234">
        <f>+E396+G396+I396+K396+M396+O396+Q396</f>
        <v>0</v>
      </c>
    </row>
    <row r="397" spans="1:19" ht="12.75" thickBot="1">
      <c r="A397" s="524"/>
      <c r="B397" s="523"/>
      <c r="C397" s="235" t="s">
        <v>999</v>
      </c>
      <c r="D397" s="223"/>
      <c r="E397" s="223"/>
      <c r="F397" s="223"/>
      <c r="G397" s="223"/>
      <c r="H397" s="223"/>
      <c r="I397" s="224"/>
      <c r="J397" s="224"/>
      <c r="K397" s="224"/>
      <c r="L397" s="224"/>
      <c r="M397" s="224"/>
      <c r="N397" s="223"/>
      <c r="O397" s="223"/>
      <c r="P397" s="224"/>
      <c r="Q397" s="224"/>
      <c r="R397" s="225">
        <f>+D397+F397+H397+J397+L397+N397+P397</f>
        <v>0</v>
      </c>
      <c r="S397" s="225">
        <f>+E397+G397+I397+K397+M397+O397+Q397</f>
        <v>0</v>
      </c>
    </row>
    <row r="398" spans="1:19" ht="12">
      <c r="A398" s="524"/>
      <c r="B398" s="523"/>
      <c r="C398" s="236"/>
      <c r="D398" s="237">
        <f t="shared" ref="D398:S398" si="107">+D395</f>
        <v>0</v>
      </c>
      <c r="E398" s="237">
        <f t="shared" si="107"/>
        <v>0</v>
      </c>
      <c r="F398" s="237">
        <f t="shared" si="107"/>
        <v>0</v>
      </c>
      <c r="G398" s="237">
        <f t="shared" si="107"/>
        <v>0</v>
      </c>
      <c r="H398" s="237">
        <f t="shared" si="107"/>
        <v>0</v>
      </c>
      <c r="I398" s="237">
        <f t="shared" si="107"/>
        <v>0</v>
      </c>
      <c r="J398" s="237">
        <f t="shared" si="107"/>
        <v>0</v>
      </c>
      <c r="K398" s="237">
        <f t="shared" si="107"/>
        <v>0</v>
      </c>
      <c r="L398" s="237">
        <f t="shared" si="107"/>
        <v>0</v>
      </c>
      <c r="M398" s="237">
        <f t="shared" si="107"/>
        <v>0</v>
      </c>
      <c r="N398" s="237">
        <f t="shared" si="107"/>
        <v>0</v>
      </c>
      <c r="O398" s="237">
        <f t="shared" si="107"/>
        <v>0</v>
      </c>
      <c r="P398" s="237">
        <f t="shared" si="107"/>
        <v>0</v>
      </c>
      <c r="Q398" s="237">
        <f t="shared" si="107"/>
        <v>0</v>
      </c>
      <c r="R398" s="237">
        <f t="shared" si="107"/>
        <v>0</v>
      </c>
      <c r="S398" s="237">
        <f t="shared" si="107"/>
        <v>0</v>
      </c>
    </row>
    <row r="399" spans="1:19" ht="12">
      <c r="A399" s="522">
        <v>23</v>
      </c>
      <c r="B399" s="523" t="str">
        <f>VLOOKUP(VALUE(A399),Metas!$A$3:$B$4999,2,0)</f>
        <v>Lograr la incidencia a 2 la tasa de sífilis congénita 2 por cada 1.000 nacidos vivos más muertes fetales.</v>
      </c>
      <c r="C399" s="222" t="s">
        <v>983</v>
      </c>
      <c r="D399" s="223"/>
      <c r="E399" s="223"/>
      <c r="F399" s="223"/>
      <c r="G399" s="223"/>
      <c r="H399" s="223"/>
      <c r="I399" s="224"/>
      <c r="J399" s="224"/>
      <c r="K399" s="224"/>
      <c r="L399" s="224"/>
      <c r="M399" s="224"/>
      <c r="N399" s="223"/>
      <c r="O399" s="223"/>
      <c r="P399" s="224"/>
      <c r="Q399" s="224"/>
      <c r="R399" s="225">
        <f>+D399+F399+H399+J399+L399+N399+P399</f>
        <v>0</v>
      </c>
      <c r="S399" s="225">
        <f>+E399+G399+I399+K399+M399+O399+Q399</f>
        <v>0</v>
      </c>
    </row>
    <row r="400" spans="1:19" ht="12">
      <c r="A400" s="522"/>
      <c r="B400" s="523"/>
      <c r="C400" s="226" t="s">
        <v>984</v>
      </c>
      <c r="D400" s="223"/>
      <c r="E400" s="223"/>
      <c r="F400" s="223"/>
      <c r="G400" s="223"/>
      <c r="H400" s="223"/>
      <c r="I400" s="223"/>
      <c r="J400" s="223"/>
      <c r="K400" s="223"/>
      <c r="L400" s="223"/>
      <c r="M400" s="223"/>
      <c r="N400" s="223"/>
      <c r="O400" s="223"/>
      <c r="P400" s="223"/>
      <c r="Q400" s="223"/>
      <c r="R400" s="225">
        <f t="shared" ref="R400:R413" si="108">+D400+F400+H400+J400+L400+N400+P400</f>
        <v>0</v>
      </c>
      <c r="S400" s="225">
        <f t="shared" ref="S400:S412" si="109">+E400+G400+I400+K400+M400+O400+Q400</f>
        <v>0</v>
      </c>
    </row>
    <row r="401" spans="1:19" ht="12">
      <c r="A401" s="522"/>
      <c r="B401" s="523"/>
      <c r="C401" s="222" t="s">
        <v>985</v>
      </c>
      <c r="D401" s="224"/>
      <c r="E401" s="224"/>
      <c r="F401" s="224"/>
      <c r="G401" s="224"/>
      <c r="H401" s="224"/>
      <c r="I401" s="224"/>
      <c r="J401" s="224"/>
      <c r="K401" s="224"/>
      <c r="L401" s="224"/>
      <c r="M401" s="224"/>
      <c r="N401" s="224"/>
      <c r="O401" s="224"/>
      <c r="P401" s="224"/>
      <c r="Q401" s="224"/>
      <c r="R401" s="225">
        <f t="shared" si="108"/>
        <v>0</v>
      </c>
      <c r="S401" s="225">
        <f t="shared" si="109"/>
        <v>0</v>
      </c>
    </row>
    <row r="402" spans="1:19" ht="12">
      <c r="A402" s="522"/>
      <c r="B402" s="523"/>
      <c r="C402" s="222" t="s">
        <v>986</v>
      </c>
      <c r="D402" s="223"/>
      <c r="E402" s="223"/>
      <c r="F402" s="224"/>
      <c r="G402" s="224"/>
      <c r="H402" s="224"/>
      <c r="I402" s="224"/>
      <c r="J402" s="224"/>
      <c r="K402" s="224"/>
      <c r="L402" s="224"/>
      <c r="M402" s="224"/>
      <c r="N402" s="224"/>
      <c r="O402" s="224"/>
      <c r="P402" s="224"/>
      <c r="Q402" s="224"/>
      <c r="R402" s="225">
        <f t="shared" si="108"/>
        <v>0</v>
      </c>
      <c r="S402" s="225">
        <f t="shared" si="109"/>
        <v>0</v>
      </c>
    </row>
    <row r="403" spans="1:19" ht="12">
      <c r="A403" s="522"/>
      <c r="B403" s="523"/>
      <c r="C403" s="222" t="s">
        <v>987</v>
      </c>
      <c r="D403" s="223"/>
      <c r="E403" s="223"/>
      <c r="F403" s="224"/>
      <c r="G403" s="224"/>
      <c r="H403" s="224"/>
      <c r="I403" s="224"/>
      <c r="J403" s="224"/>
      <c r="K403" s="224"/>
      <c r="L403" s="224"/>
      <c r="M403" s="224"/>
      <c r="N403" s="224"/>
      <c r="O403" s="224"/>
      <c r="P403" s="224"/>
      <c r="Q403" s="224"/>
      <c r="R403" s="225">
        <f t="shared" si="108"/>
        <v>0</v>
      </c>
      <c r="S403" s="225">
        <f t="shared" si="109"/>
        <v>0</v>
      </c>
    </row>
    <row r="404" spans="1:19" ht="12">
      <c r="A404" s="522"/>
      <c r="B404" s="523"/>
      <c r="C404" s="226" t="s">
        <v>988</v>
      </c>
      <c r="D404" s="223"/>
      <c r="E404" s="223"/>
      <c r="F404" s="224"/>
      <c r="G404" s="224"/>
      <c r="H404" s="224"/>
      <c r="I404" s="224"/>
      <c r="J404" s="224"/>
      <c r="K404" s="224"/>
      <c r="L404" s="224"/>
      <c r="M404" s="224"/>
      <c r="N404" s="224"/>
      <c r="O404" s="224"/>
      <c r="P404" s="224"/>
      <c r="Q404" s="224"/>
      <c r="R404" s="225">
        <f t="shared" si="108"/>
        <v>0</v>
      </c>
      <c r="S404" s="225">
        <f t="shared" si="109"/>
        <v>0</v>
      </c>
    </row>
    <row r="405" spans="1:19" ht="12">
      <c r="A405" s="522"/>
      <c r="B405" s="523"/>
      <c r="C405" s="227" t="s">
        <v>989</v>
      </c>
      <c r="D405" s="228">
        <f t="shared" ref="D405:M405" si="110">SUM(D399:D404)</f>
        <v>0</v>
      </c>
      <c r="E405" s="228">
        <f t="shared" si="110"/>
        <v>0</v>
      </c>
      <c r="F405" s="228">
        <f t="shared" si="110"/>
        <v>0</v>
      </c>
      <c r="G405" s="228">
        <f t="shared" si="110"/>
        <v>0</v>
      </c>
      <c r="H405" s="228">
        <f t="shared" si="110"/>
        <v>0</v>
      </c>
      <c r="I405" s="228">
        <f t="shared" si="110"/>
        <v>0</v>
      </c>
      <c r="J405" s="228">
        <f t="shared" si="110"/>
        <v>0</v>
      </c>
      <c r="K405" s="228">
        <f t="shared" si="110"/>
        <v>0</v>
      </c>
      <c r="L405" s="228">
        <f t="shared" si="110"/>
        <v>0</v>
      </c>
      <c r="M405" s="228">
        <f t="shared" si="110"/>
        <v>0</v>
      </c>
      <c r="N405" s="228">
        <f>SUM(N399:N404)</f>
        <v>0</v>
      </c>
      <c r="O405" s="228">
        <f>SUM(O399:O404)</f>
        <v>0</v>
      </c>
      <c r="P405" s="228">
        <f>SUM(P399:P404)</f>
        <v>0</v>
      </c>
      <c r="Q405" s="228">
        <f>SUM(Q399:Q404)</f>
        <v>0</v>
      </c>
      <c r="R405" s="229">
        <f t="shared" si="108"/>
        <v>0</v>
      </c>
      <c r="S405" s="229">
        <f t="shared" si="109"/>
        <v>0</v>
      </c>
    </row>
    <row r="406" spans="1:19" ht="12">
      <c r="A406" s="522"/>
      <c r="B406" s="523"/>
      <c r="C406" s="222" t="s">
        <v>990</v>
      </c>
      <c r="D406" s="223"/>
      <c r="E406" s="223"/>
      <c r="F406" s="223"/>
      <c r="G406" s="223"/>
      <c r="H406" s="223"/>
      <c r="I406" s="224"/>
      <c r="J406" s="224"/>
      <c r="K406" s="224"/>
      <c r="L406" s="224"/>
      <c r="M406" s="224"/>
      <c r="N406" s="223"/>
      <c r="O406" s="223"/>
      <c r="P406" s="224"/>
      <c r="Q406" s="224"/>
      <c r="R406" s="225">
        <f t="shared" si="108"/>
        <v>0</v>
      </c>
      <c r="S406" s="225">
        <f t="shared" si="109"/>
        <v>0</v>
      </c>
    </row>
    <row r="407" spans="1:19" ht="12">
      <c r="A407" s="522"/>
      <c r="B407" s="523"/>
      <c r="C407" s="222" t="s">
        <v>991</v>
      </c>
      <c r="D407" s="223"/>
      <c r="E407" s="223"/>
      <c r="F407" s="223"/>
      <c r="G407" s="223"/>
      <c r="H407" s="223"/>
      <c r="I407" s="224"/>
      <c r="J407" s="224"/>
      <c r="K407" s="224"/>
      <c r="L407" s="224"/>
      <c r="M407" s="224"/>
      <c r="N407" s="223"/>
      <c r="O407" s="223"/>
      <c r="P407" s="224"/>
      <c r="Q407" s="224"/>
      <c r="R407" s="225">
        <f t="shared" si="108"/>
        <v>0</v>
      </c>
      <c r="S407" s="225">
        <f t="shared" si="109"/>
        <v>0</v>
      </c>
    </row>
    <row r="408" spans="1:19" ht="12">
      <c r="A408" s="522"/>
      <c r="B408" s="523"/>
      <c r="C408" s="230" t="s">
        <v>992</v>
      </c>
      <c r="D408" s="223"/>
      <c r="E408" s="223"/>
      <c r="F408" s="223"/>
      <c r="G408" s="223"/>
      <c r="H408" s="223"/>
      <c r="I408" s="224"/>
      <c r="J408" s="224"/>
      <c r="K408" s="224"/>
      <c r="L408" s="224"/>
      <c r="M408" s="224"/>
      <c r="N408" s="223"/>
      <c r="O408" s="223"/>
      <c r="P408" s="224"/>
      <c r="Q408" s="224"/>
      <c r="R408" s="225">
        <f t="shared" si="108"/>
        <v>0</v>
      </c>
      <c r="S408" s="225">
        <f t="shared" si="109"/>
        <v>0</v>
      </c>
    </row>
    <row r="409" spans="1:19" ht="12">
      <c r="A409" s="522"/>
      <c r="B409" s="523"/>
      <c r="C409" s="230" t="s">
        <v>993</v>
      </c>
      <c r="D409" s="223"/>
      <c r="E409" s="223"/>
      <c r="F409" s="223"/>
      <c r="G409" s="223"/>
      <c r="H409" s="223"/>
      <c r="I409" s="224"/>
      <c r="J409" s="224"/>
      <c r="K409" s="224"/>
      <c r="L409" s="224"/>
      <c r="M409" s="224"/>
      <c r="N409" s="223"/>
      <c r="O409" s="223"/>
      <c r="P409" s="224"/>
      <c r="Q409" s="224"/>
      <c r="R409" s="225">
        <f t="shared" si="108"/>
        <v>0</v>
      </c>
      <c r="S409" s="225">
        <f t="shared" si="109"/>
        <v>0</v>
      </c>
    </row>
    <row r="410" spans="1:19" ht="12">
      <c r="A410" s="522"/>
      <c r="B410" s="523"/>
      <c r="C410" s="230" t="s">
        <v>994</v>
      </c>
      <c r="D410" s="223"/>
      <c r="E410" s="223"/>
      <c r="F410" s="223"/>
      <c r="G410" s="223"/>
      <c r="H410" s="223"/>
      <c r="I410" s="224"/>
      <c r="J410" s="224"/>
      <c r="K410" s="224"/>
      <c r="L410" s="224"/>
      <c r="M410" s="224"/>
      <c r="N410" s="223"/>
      <c r="O410" s="223"/>
      <c r="P410" s="224"/>
      <c r="Q410" s="224"/>
      <c r="R410" s="225">
        <f t="shared" si="108"/>
        <v>0</v>
      </c>
      <c r="S410" s="225">
        <f t="shared" si="109"/>
        <v>0</v>
      </c>
    </row>
    <row r="411" spans="1:19" ht="12">
      <c r="A411" s="522"/>
      <c r="B411" s="523"/>
      <c r="C411" s="230" t="s">
        <v>995</v>
      </c>
      <c r="D411" s="223"/>
      <c r="E411" s="223"/>
      <c r="F411" s="223"/>
      <c r="G411" s="223"/>
      <c r="H411" s="223"/>
      <c r="I411" s="224"/>
      <c r="J411" s="224"/>
      <c r="K411" s="224"/>
      <c r="L411" s="224"/>
      <c r="M411" s="224"/>
      <c r="N411" s="223"/>
      <c r="O411" s="223"/>
      <c r="P411" s="224"/>
      <c r="Q411" s="224"/>
      <c r="R411" s="225">
        <f t="shared" si="108"/>
        <v>0</v>
      </c>
      <c r="S411" s="225">
        <f t="shared" si="109"/>
        <v>0</v>
      </c>
    </row>
    <row r="412" spans="1:19" ht="12">
      <c r="A412" s="522"/>
      <c r="B412" s="523"/>
      <c r="C412" s="230" t="s">
        <v>996</v>
      </c>
      <c r="D412" s="223"/>
      <c r="E412" s="223"/>
      <c r="F412" s="223"/>
      <c r="G412" s="223"/>
      <c r="H412" s="223"/>
      <c r="I412" s="224"/>
      <c r="J412" s="224"/>
      <c r="K412" s="224"/>
      <c r="L412" s="224"/>
      <c r="M412" s="224"/>
      <c r="N412" s="223"/>
      <c r="O412" s="223"/>
      <c r="P412" s="224"/>
      <c r="Q412" s="224"/>
      <c r="R412" s="225">
        <f t="shared" si="108"/>
        <v>0</v>
      </c>
      <c r="S412" s="225">
        <f t="shared" si="109"/>
        <v>0</v>
      </c>
    </row>
    <row r="413" spans="1:19" ht="12">
      <c r="A413" s="522"/>
      <c r="B413" s="523"/>
      <c r="C413" s="227" t="s">
        <v>997</v>
      </c>
      <c r="D413" s="228">
        <f t="shared" ref="D413:Q413" si="111">SUM(D405:D412)</f>
        <v>0</v>
      </c>
      <c r="E413" s="228">
        <f t="shared" si="111"/>
        <v>0</v>
      </c>
      <c r="F413" s="228">
        <f t="shared" si="111"/>
        <v>0</v>
      </c>
      <c r="G413" s="228">
        <f t="shared" si="111"/>
        <v>0</v>
      </c>
      <c r="H413" s="228">
        <f t="shared" si="111"/>
        <v>0</v>
      </c>
      <c r="I413" s="228">
        <f t="shared" si="111"/>
        <v>0</v>
      </c>
      <c r="J413" s="228">
        <f t="shared" si="111"/>
        <v>0</v>
      </c>
      <c r="K413" s="228">
        <f t="shared" si="111"/>
        <v>0</v>
      </c>
      <c r="L413" s="228">
        <f t="shared" si="111"/>
        <v>0</v>
      </c>
      <c r="M413" s="228">
        <f t="shared" si="111"/>
        <v>0</v>
      </c>
      <c r="N413" s="228">
        <f t="shared" si="111"/>
        <v>0</v>
      </c>
      <c r="O413" s="228">
        <f t="shared" si="111"/>
        <v>0</v>
      </c>
      <c r="P413" s="228">
        <f t="shared" si="111"/>
        <v>0</v>
      </c>
      <c r="Q413" s="228">
        <f t="shared" si="111"/>
        <v>0</v>
      </c>
      <c r="R413" s="228">
        <f t="shared" si="108"/>
        <v>0</v>
      </c>
      <c r="S413" s="228">
        <f>+E413+G413+I413+K413+M413+O413+Q413</f>
        <v>0</v>
      </c>
    </row>
    <row r="414" spans="1:19" ht="12">
      <c r="A414" s="522"/>
      <c r="B414" s="523"/>
      <c r="C414" s="231" t="s">
        <v>998</v>
      </c>
      <c r="D414" s="232"/>
      <c r="E414" s="232"/>
      <c r="F414" s="232"/>
      <c r="G414" s="232"/>
      <c r="H414" s="233"/>
      <c r="I414" s="232"/>
      <c r="J414" s="232"/>
      <c r="K414" s="232"/>
      <c r="L414" s="233"/>
      <c r="M414" s="233"/>
      <c r="N414" s="233"/>
      <c r="O414" s="233"/>
      <c r="P414" s="233"/>
      <c r="Q414" s="233"/>
      <c r="R414" s="234">
        <f>+D414+F414+H414+J414+L414+N414+P414</f>
        <v>0</v>
      </c>
      <c r="S414" s="234">
        <f>+E414+G414+I414+K414+M414+O414+Q414</f>
        <v>0</v>
      </c>
    </row>
    <row r="415" spans="1:19" ht="12.75" thickBot="1">
      <c r="A415" s="522"/>
      <c r="B415" s="523"/>
      <c r="C415" s="235" t="s">
        <v>999</v>
      </c>
      <c r="D415" s="223"/>
      <c r="E415" s="223"/>
      <c r="F415" s="223"/>
      <c r="G415" s="223"/>
      <c r="H415" s="223"/>
      <c r="I415" s="224"/>
      <c r="J415" s="224"/>
      <c r="K415" s="224"/>
      <c r="L415" s="224"/>
      <c r="M415" s="224"/>
      <c r="N415" s="223"/>
      <c r="O415" s="223"/>
      <c r="P415" s="224"/>
      <c r="Q415" s="224"/>
      <c r="R415" s="225">
        <f>+D415+F415+H415+J415+L415+N415+P415</f>
        <v>0</v>
      </c>
      <c r="S415" s="225">
        <f>+E415+G415+I415+K415+M415+O415+Q415</f>
        <v>0</v>
      </c>
    </row>
    <row r="416" spans="1:19" ht="12">
      <c r="A416" s="522"/>
      <c r="B416" s="523"/>
      <c r="C416" s="236"/>
      <c r="D416" s="237">
        <f t="shared" ref="D416:S416" si="112">+D413</f>
        <v>0</v>
      </c>
      <c r="E416" s="237">
        <f t="shared" si="112"/>
        <v>0</v>
      </c>
      <c r="F416" s="237">
        <f t="shared" si="112"/>
        <v>0</v>
      </c>
      <c r="G416" s="237">
        <f t="shared" si="112"/>
        <v>0</v>
      </c>
      <c r="H416" s="237">
        <f t="shared" si="112"/>
        <v>0</v>
      </c>
      <c r="I416" s="237">
        <f t="shared" si="112"/>
        <v>0</v>
      </c>
      <c r="J416" s="237">
        <f t="shared" si="112"/>
        <v>0</v>
      </c>
      <c r="K416" s="237">
        <f t="shared" si="112"/>
        <v>0</v>
      </c>
      <c r="L416" s="237">
        <f t="shared" si="112"/>
        <v>0</v>
      </c>
      <c r="M416" s="237">
        <f t="shared" si="112"/>
        <v>0</v>
      </c>
      <c r="N416" s="237">
        <f t="shared" si="112"/>
        <v>0</v>
      </c>
      <c r="O416" s="237">
        <f t="shared" si="112"/>
        <v>0</v>
      </c>
      <c r="P416" s="237">
        <f t="shared" si="112"/>
        <v>0</v>
      </c>
      <c r="Q416" s="237">
        <f t="shared" si="112"/>
        <v>0</v>
      </c>
      <c r="R416" s="237">
        <f t="shared" si="112"/>
        <v>0</v>
      </c>
      <c r="S416" s="237">
        <f t="shared" si="112"/>
        <v>0</v>
      </c>
    </row>
    <row r="417" spans="1:19" ht="12">
      <c r="A417" s="524">
        <v>24</v>
      </c>
      <c r="B417" s="523" t="str">
        <f>VLOOKUP(VALUE(A417),Metas!$A$3:$B$4999,2,0)</f>
        <v>Desarrollar el 100% de las intervenciones en las líneas estratégicas del plan de acción de la primera infancia para el fortalecimiento de la atención integral e integrada desde el nacimiento y durante la primera infancia.</v>
      </c>
      <c r="C417" s="222" t="s">
        <v>983</v>
      </c>
      <c r="D417" s="223"/>
      <c r="E417" s="223"/>
      <c r="F417" s="223"/>
      <c r="G417" s="223"/>
      <c r="H417" s="223"/>
      <c r="I417" s="224"/>
      <c r="J417" s="224"/>
      <c r="K417" s="224"/>
      <c r="L417" s="224"/>
      <c r="M417" s="224"/>
      <c r="N417" s="223"/>
      <c r="O417" s="223"/>
      <c r="P417" s="224"/>
      <c r="Q417" s="224"/>
      <c r="R417" s="225">
        <f>+D417+F417+H417+J417+L417+N417+P417</f>
        <v>0</v>
      </c>
      <c r="S417" s="225">
        <f>+E417+G417+I417+K417+M417+O417+Q417</f>
        <v>0</v>
      </c>
    </row>
    <row r="418" spans="1:19" ht="12">
      <c r="A418" s="524"/>
      <c r="B418" s="523"/>
      <c r="C418" s="226" t="s">
        <v>984</v>
      </c>
      <c r="D418" s="223"/>
      <c r="E418" s="223"/>
      <c r="F418" s="223"/>
      <c r="G418" s="223"/>
      <c r="H418" s="223"/>
      <c r="I418" s="224"/>
      <c r="J418" s="224"/>
      <c r="K418" s="224"/>
      <c r="L418" s="224"/>
      <c r="M418" s="224"/>
      <c r="N418" s="223"/>
      <c r="O418" s="223"/>
      <c r="P418" s="224"/>
      <c r="Q418" s="224"/>
      <c r="R418" s="225">
        <f t="shared" ref="R418:R431" si="113">+D418+F418+H418+J418+L418+N418+P418</f>
        <v>0</v>
      </c>
      <c r="S418" s="225">
        <f t="shared" ref="S418:S430" si="114">+E418+G418+I418+K418+M418+O418+Q418</f>
        <v>0</v>
      </c>
    </row>
    <row r="419" spans="1:19" ht="12">
      <c r="A419" s="524"/>
      <c r="B419" s="523"/>
      <c r="C419" s="222" t="s">
        <v>985</v>
      </c>
      <c r="D419" s="223"/>
      <c r="E419" s="223"/>
      <c r="F419" s="223"/>
      <c r="G419" s="223"/>
      <c r="H419" s="223"/>
      <c r="I419" s="224"/>
      <c r="J419" s="224"/>
      <c r="K419" s="224"/>
      <c r="L419" s="224"/>
      <c r="M419" s="224"/>
      <c r="N419" s="223"/>
      <c r="O419" s="223"/>
      <c r="P419" s="224"/>
      <c r="Q419" s="224"/>
      <c r="R419" s="225">
        <f t="shared" si="113"/>
        <v>0</v>
      </c>
      <c r="S419" s="225">
        <f t="shared" si="114"/>
        <v>0</v>
      </c>
    </row>
    <row r="420" spans="1:19" ht="12">
      <c r="A420" s="524"/>
      <c r="B420" s="523"/>
      <c r="C420" s="222" t="s">
        <v>986</v>
      </c>
      <c r="D420" s="223"/>
      <c r="E420" s="223"/>
      <c r="F420" s="223"/>
      <c r="G420" s="223"/>
      <c r="H420" s="223"/>
      <c r="I420" s="224"/>
      <c r="J420" s="224"/>
      <c r="K420" s="224"/>
      <c r="L420" s="224"/>
      <c r="M420" s="224"/>
      <c r="N420" s="223"/>
      <c r="O420" s="223"/>
      <c r="P420" s="224"/>
      <c r="Q420" s="224"/>
      <c r="R420" s="225">
        <f t="shared" si="113"/>
        <v>0</v>
      </c>
      <c r="S420" s="225">
        <f t="shared" si="114"/>
        <v>0</v>
      </c>
    </row>
    <row r="421" spans="1:19" ht="12">
      <c r="A421" s="524"/>
      <c r="B421" s="523"/>
      <c r="C421" s="222" t="s">
        <v>987</v>
      </c>
      <c r="D421" s="223"/>
      <c r="E421" s="223"/>
      <c r="F421" s="223"/>
      <c r="G421" s="223"/>
      <c r="H421" s="223"/>
      <c r="I421" s="224"/>
      <c r="J421" s="224"/>
      <c r="K421" s="224"/>
      <c r="L421" s="224"/>
      <c r="M421" s="224"/>
      <c r="N421" s="223"/>
      <c r="O421" s="223"/>
      <c r="P421" s="224"/>
      <c r="Q421" s="224"/>
      <c r="R421" s="225">
        <f t="shared" si="113"/>
        <v>0</v>
      </c>
      <c r="S421" s="225">
        <f t="shared" si="114"/>
        <v>0</v>
      </c>
    </row>
    <row r="422" spans="1:19" ht="12">
      <c r="A422" s="524"/>
      <c r="B422" s="523"/>
      <c r="C422" s="226" t="s">
        <v>988</v>
      </c>
      <c r="D422" s="223"/>
      <c r="E422" s="223"/>
      <c r="F422" s="223"/>
      <c r="G422" s="223"/>
      <c r="H422" s="223"/>
      <c r="I422" s="224"/>
      <c r="J422" s="224"/>
      <c r="K422" s="224"/>
      <c r="L422" s="224"/>
      <c r="M422" s="224"/>
      <c r="N422" s="223"/>
      <c r="O422" s="223"/>
      <c r="P422" s="224"/>
      <c r="Q422" s="224"/>
      <c r="R422" s="225">
        <f t="shared" si="113"/>
        <v>0</v>
      </c>
      <c r="S422" s="225">
        <f t="shared" si="114"/>
        <v>0</v>
      </c>
    </row>
    <row r="423" spans="1:19" ht="12">
      <c r="A423" s="524"/>
      <c r="B423" s="523"/>
      <c r="C423" s="227" t="s">
        <v>989</v>
      </c>
      <c r="D423" s="228">
        <f t="shared" ref="D423:M423" si="115">SUM(D417:D422)</f>
        <v>0</v>
      </c>
      <c r="E423" s="228">
        <f t="shared" si="115"/>
        <v>0</v>
      </c>
      <c r="F423" s="228">
        <f t="shared" si="115"/>
        <v>0</v>
      </c>
      <c r="G423" s="228">
        <f t="shared" si="115"/>
        <v>0</v>
      </c>
      <c r="H423" s="228">
        <f t="shared" si="115"/>
        <v>0</v>
      </c>
      <c r="I423" s="228">
        <f t="shared" si="115"/>
        <v>0</v>
      </c>
      <c r="J423" s="228">
        <f t="shared" si="115"/>
        <v>0</v>
      </c>
      <c r="K423" s="228">
        <f t="shared" si="115"/>
        <v>0</v>
      </c>
      <c r="L423" s="228">
        <f t="shared" si="115"/>
        <v>0</v>
      </c>
      <c r="M423" s="228">
        <f t="shared" si="115"/>
        <v>0</v>
      </c>
      <c r="N423" s="228">
        <f>SUM(N417:N422)</f>
        <v>0</v>
      </c>
      <c r="O423" s="228">
        <f>SUM(O417:O422)</f>
        <v>0</v>
      </c>
      <c r="P423" s="228">
        <f>SUM(P417:P422)</f>
        <v>0</v>
      </c>
      <c r="Q423" s="228">
        <f>SUM(Q417:Q422)</f>
        <v>0</v>
      </c>
      <c r="R423" s="229">
        <f t="shared" si="113"/>
        <v>0</v>
      </c>
      <c r="S423" s="229">
        <f t="shared" si="114"/>
        <v>0</v>
      </c>
    </row>
    <row r="424" spans="1:19" ht="12">
      <c r="A424" s="524"/>
      <c r="B424" s="523"/>
      <c r="C424" s="222" t="s">
        <v>990</v>
      </c>
      <c r="D424" s="223"/>
      <c r="E424" s="223"/>
      <c r="F424" s="223"/>
      <c r="G424" s="223"/>
      <c r="H424" s="223"/>
      <c r="I424" s="224"/>
      <c r="J424" s="224"/>
      <c r="K424" s="224"/>
      <c r="L424" s="224"/>
      <c r="M424" s="224"/>
      <c r="N424" s="223"/>
      <c r="O424" s="223"/>
      <c r="P424" s="224"/>
      <c r="Q424" s="224"/>
      <c r="R424" s="225">
        <f t="shared" si="113"/>
        <v>0</v>
      </c>
      <c r="S424" s="225">
        <f t="shared" si="114"/>
        <v>0</v>
      </c>
    </row>
    <row r="425" spans="1:19" ht="12">
      <c r="A425" s="524"/>
      <c r="B425" s="523"/>
      <c r="C425" s="222" t="s">
        <v>991</v>
      </c>
      <c r="D425" s="223"/>
      <c r="E425" s="223"/>
      <c r="F425" s="223"/>
      <c r="G425" s="223"/>
      <c r="H425" s="223"/>
      <c r="I425" s="224"/>
      <c r="J425" s="224"/>
      <c r="K425" s="224"/>
      <c r="L425" s="224"/>
      <c r="M425" s="224"/>
      <c r="N425" s="223"/>
      <c r="O425" s="223"/>
      <c r="P425" s="224"/>
      <c r="Q425" s="224"/>
      <c r="R425" s="225">
        <f t="shared" si="113"/>
        <v>0</v>
      </c>
      <c r="S425" s="225">
        <f t="shared" si="114"/>
        <v>0</v>
      </c>
    </row>
    <row r="426" spans="1:19" ht="12">
      <c r="A426" s="524"/>
      <c r="B426" s="523"/>
      <c r="C426" s="230" t="s">
        <v>992</v>
      </c>
      <c r="D426" s="223"/>
      <c r="E426" s="223"/>
      <c r="F426" s="223"/>
      <c r="G426" s="223"/>
      <c r="H426" s="223"/>
      <c r="I426" s="224"/>
      <c r="J426" s="224"/>
      <c r="K426" s="224"/>
      <c r="L426" s="224"/>
      <c r="M426" s="224"/>
      <c r="N426" s="223"/>
      <c r="O426" s="223"/>
      <c r="P426" s="224"/>
      <c r="Q426" s="224"/>
      <c r="R426" s="225">
        <f t="shared" si="113"/>
        <v>0</v>
      </c>
      <c r="S426" s="225">
        <f t="shared" si="114"/>
        <v>0</v>
      </c>
    </row>
    <row r="427" spans="1:19" ht="12">
      <c r="A427" s="524"/>
      <c r="B427" s="523"/>
      <c r="C427" s="230" t="s">
        <v>993</v>
      </c>
      <c r="D427" s="223"/>
      <c r="E427" s="223"/>
      <c r="F427" s="223"/>
      <c r="G427" s="223"/>
      <c r="H427" s="223"/>
      <c r="I427" s="224"/>
      <c r="J427" s="224"/>
      <c r="K427" s="224"/>
      <c r="L427" s="224"/>
      <c r="M427" s="224"/>
      <c r="N427" s="223"/>
      <c r="O427" s="223"/>
      <c r="P427" s="224"/>
      <c r="Q427" s="224"/>
      <c r="R427" s="225">
        <f t="shared" si="113"/>
        <v>0</v>
      </c>
      <c r="S427" s="225">
        <f t="shared" si="114"/>
        <v>0</v>
      </c>
    </row>
    <row r="428" spans="1:19" ht="12">
      <c r="A428" s="524"/>
      <c r="B428" s="523"/>
      <c r="C428" s="230" t="s">
        <v>994</v>
      </c>
      <c r="D428" s="223"/>
      <c r="E428" s="223"/>
      <c r="F428" s="223"/>
      <c r="G428" s="223"/>
      <c r="H428" s="223"/>
      <c r="I428" s="224"/>
      <c r="J428" s="224"/>
      <c r="K428" s="224"/>
      <c r="L428" s="224"/>
      <c r="M428" s="224"/>
      <c r="N428" s="223"/>
      <c r="O428" s="223"/>
      <c r="P428" s="224"/>
      <c r="Q428" s="224"/>
      <c r="R428" s="225">
        <f t="shared" si="113"/>
        <v>0</v>
      </c>
      <c r="S428" s="225">
        <f t="shared" si="114"/>
        <v>0</v>
      </c>
    </row>
    <row r="429" spans="1:19" ht="12">
      <c r="A429" s="524"/>
      <c r="B429" s="523"/>
      <c r="C429" s="230" t="s">
        <v>995</v>
      </c>
      <c r="D429" s="223"/>
      <c r="E429" s="223"/>
      <c r="F429" s="223"/>
      <c r="G429" s="223"/>
      <c r="H429" s="223"/>
      <c r="I429" s="224"/>
      <c r="J429" s="224"/>
      <c r="K429" s="224"/>
      <c r="L429" s="224"/>
      <c r="M429" s="224"/>
      <c r="N429" s="223"/>
      <c r="O429" s="223"/>
      <c r="P429" s="224"/>
      <c r="Q429" s="224"/>
      <c r="R429" s="225">
        <f t="shared" si="113"/>
        <v>0</v>
      </c>
      <c r="S429" s="225">
        <f t="shared" si="114"/>
        <v>0</v>
      </c>
    </row>
    <row r="430" spans="1:19" ht="12">
      <c r="A430" s="524"/>
      <c r="B430" s="523"/>
      <c r="C430" s="230" t="s">
        <v>996</v>
      </c>
      <c r="D430" s="223"/>
      <c r="E430" s="223"/>
      <c r="F430" s="223"/>
      <c r="G430" s="223"/>
      <c r="H430" s="223"/>
      <c r="I430" s="224"/>
      <c r="J430" s="224"/>
      <c r="K430" s="224"/>
      <c r="L430" s="224"/>
      <c r="M430" s="224"/>
      <c r="N430" s="223"/>
      <c r="O430" s="223"/>
      <c r="P430" s="224"/>
      <c r="Q430" s="224"/>
      <c r="R430" s="225">
        <f t="shared" si="113"/>
        <v>0</v>
      </c>
      <c r="S430" s="225">
        <f t="shared" si="114"/>
        <v>0</v>
      </c>
    </row>
    <row r="431" spans="1:19" ht="12">
      <c r="A431" s="524"/>
      <c r="B431" s="523"/>
      <c r="C431" s="227" t="s">
        <v>997</v>
      </c>
      <c r="D431" s="228">
        <f t="shared" ref="D431:Q431" si="116">SUM(D423:D430)</f>
        <v>0</v>
      </c>
      <c r="E431" s="228">
        <f t="shared" si="116"/>
        <v>0</v>
      </c>
      <c r="F431" s="228">
        <f t="shared" si="116"/>
        <v>0</v>
      </c>
      <c r="G431" s="228">
        <f t="shared" si="116"/>
        <v>0</v>
      </c>
      <c r="H431" s="228">
        <f t="shared" si="116"/>
        <v>0</v>
      </c>
      <c r="I431" s="228">
        <f t="shared" si="116"/>
        <v>0</v>
      </c>
      <c r="J431" s="228">
        <f t="shared" si="116"/>
        <v>0</v>
      </c>
      <c r="K431" s="228">
        <f t="shared" si="116"/>
        <v>0</v>
      </c>
      <c r="L431" s="228">
        <f t="shared" si="116"/>
        <v>0</v>
      </c>
      <c r="M431" s="228">
        <f t="shared" si="116"/>
        <v>0</v>
      </c>
      <c r="N431" s="228">
        <f t="shared" si="116"/>
        <v>0</v>
      </c>
      <c r="O431" s="228">
        <f t="shared" si="116"/>
        <v>0</v>
      </c>
      <c r="P431" s="228">
        <f t="shared" si="116"/>
        <v>0</v>
      </c>
      <c r="Q431" s="228">
        <f t="shared" si="116"/>
        <v>0</v>
      </c>
      <c r="R431" s="228">
        <f t="shared" si="113"/>
        <v>0</v>
      </c>
      <c r="S431" s="228">
        <f>+E431+G431+I431+K431+M431+O431+Q431</f>
        <v>0</v>
      </c>
    </row>
    <row r="432" spans="1:19" ht="12">
      <c r="A432" s="524"/>
      <c r="B432" s="523"/>
      <c r="C432" s="231" t="s">
        <v>998</v>
      </c>
      <c r="D432" s="232"/>
      <c r="E432" s="232"/>
      <c r="F432" s="232"/>
      <c r="G432" s="232"/>
      <c r="H432" s="233"/>
      <c r="I432" s="232"/>
      <c r="J432" s="232"/>
      <c r="K432" s="232"/>
      <c r="L432" s="233"/>
      <c r="M432" s="233"/>
      <c r="N432" s="233"/>
      <c r="O432" s="233"/>
      <c r="P432" s="233"/>
      <c r="Q432" s="233"/>
      <c r="R432" s="234">
        <f>+D432+F432+H432+J432+L432+N432+P432</f>
        <v>0</v>
      </c>
      <c r="S432" s="234">
        <f>+E432+G432+I432+K432+M432+O432+Q432</f>
        <v>0</v>
      </c>
    </row>
    <row r="433" spans="1:19" ht="12.75" thickBot="1">
      <c r="A433" s="524"/>
      <c r="B433" s="523"/>
      <c r="C433" s="235" t="s">
        <v>999</v>
      </c>
      <c r="D433" s="223"/>
      <c r="E433" s="223"/>
      <c r="F433" s="223"/>
      <c r="G433" s="223"/>
      <c r="H433" s="223"/>
      <c r="I433" s="224"/>
      <c r="J433" s="224"/>
      <c r="K433" s="224"/>
      <c r="L433" s="224"/>
      <c r="M433" s="224"/>
      <c r="N433" s="223"/>
      <c r="O433" s="223"/>
      <c r="P433" s="224"/>
      <c r="Q433" s="224"/>
      <c r="R433" s="225">
        <f>+D433+F433+H433+J433+L433+N433+P433</f>
        <v>0</v>
      </c>
      <c r="S433" s="225">
        <f>+E433+G433+I433+K433+M433+O433+Q433</f>
        <v>0</v>
      </c>
    </row>
    <row r="434" spans="1:19" ht="12">
      <c r="A434" s="524"/>
      <c r="B434" s="523"/>
      <c r="C434" s="236"/>
      <c r="D434" s="237">
        <f t="shared" ref="D434:S434" si="117">+D431</f>
        <v>0</v>
      </c>
      <c r="E434" s="237">
        <f t="shared" si="117"/>
        <v>0</v>
      </c>
      <c r="F434" s="237">
        <f t="shared" si="117"/>
        <v>0</v>
      </c>
      <c r="G434" s="237">
        <f t="shared" si="117"/>
        <v>0</v>
      </c>
      <c r="H434" s="237">
        <f t="shared" si="117"/>
        <v>0</v>
      </c>
      <c r="I434" s="237">
        <f t="shared" si="117"/>
        <v>0</v>
      </c>
      <c r="J434" s="237">
        <f t="shared" si="117"/>
        <v>0</v>
      </c>
      <c r="K434" s="237">
        <f t="shared" si="117"/>
        <v>0</v>
      </c>
      <c r="L434" s="237">
        <f t="shared" si="117"/>
        <v>0</v>
      </c>
      <c r="M434" s="237">
        <f t="shared" si="117"/>
        <v>0</v>
      </c>
      <c r="N434" s="237">
        <f t="shared" si="117"/>
        <v>0</v>
      </c>
      <c r="O434" s="237">
        <f t="shared" si="117"/>
        <v>0</v>
      </c>
      <c r="P434" s="237">
        <f t="shared" si="117"/>
        <v>0</v>
      </c>
      <c r="Q434" s="237">
        <f t="shared" si="117"/>
        <v>0</v>
      </c>
      <c r="R434" s="237">
        <f t="shared" si="117"/>
        <v>0</v>
      </c>
      <c r="S434" s="237">
        <f t="shared" si="117"/>
        <v>0</v>
      </c>
    </row>
    <row r="435" spans="1:19" ht="12">
      <c r="A435" s="522">
        <v>25</v>
      </c>
      <c r="B435" s="523" t="str">
        <f>VLOOKUP(VALUE(A435),Metas!$A$3:$B$4999,2,0)</f>
        <v>Mantener en menos de 10.3 la tasa de mortalidad en menores de 5 años por mil nacidos vivos.</v>
      </c>
      <c r="C435" s="222" t="s">
        <v>983</v>
      </c>
      <c r="D435" s="223"/>
      <c r="E435" s="223"/>
      <c r="F435" s="223"/>
      <c r="G435" s="223"/>
      <c r="H435" s="223"/>
      <c r="I435" s="224"/>
      <c r="J435" s="224"/>
      <c r="K435" s="224"/>
      <c r="L435" s="224"/>
      <c r="M435" s="224"/>
      <c r="N435" s="223"/>
      <c r="O435" s="223"/>
      <c r="P435" s="224"/>
      <c r="Q435" s="224"/>
      <c r="R435" s="225">
        <f>+D435+F435+H435+J435+L435+N435+P435</f>
        <v>0</v>
      </c>
      <c r="S435" s="225">
        <f>+E435+G435+I435+K435+M435+O435+Q435</f>
        <v>0</v>
      </c>
    </row>
    <row r="436" spans="1:19" ht="12">
      <c r="A436" s="522"/>
      <c r="B436" s="523"/>
      <c r="C436" s="226" t="s">
        <v>984</v>
      </c>
      <c r="D436" s="223"/>
      <c r="E436" s="223"/>
      <c r="F436" s="223"/>
      <c r="G436" s="223"/>
      <c r="H436" s="223"/>
      <c r="I436" s="223"/>
      <c r="J436" s="223"/>
      <c r="K436" s="223"/>
      <c r="L436" s="223"/>
      <c r="M436" s="223"/>
      <c r="N436" s="223"/>
      <c r="O436" s="223"/>
      <c r="P436" s="223"/>
      <c r="Q436" s="223"/>
      <c r="R436" s="225">
        <f t="shared" ref="R436:R449" si="118">+D436+F436+H436+J436+L436+N436+P436</f>
        <v>0</v>
      </c>
      <c r="S436" s="225">
        <f t="shared" ref="S436:S448" si="119">+E436+G436+I436+K436+M436+O436+Q436</f>
        <v>0</v>
      </c>
    </row>
    <row r="437" spans="1:19" ht="12">
      <c r="A437" s="522"/>
      <c r="B437" s="523"/>
      <c r="C437" s="222" t="s">
        <v>985</v>
      </c>
      <c r="D437" s="224"/>
      <c r="E437" s="224"/>
      <c r="F437" s="224"/>
      <c r="G437" s="224"/>
      <c r="H437" s="224"/>
      <c r="I437" s="224"/>
      <c r="J437" s="224"/>
      <c r="K437" s="224"/>
      <c r="L437" s="224"/>
      <c r="M437" s="224"/>
      <c r="N437" s="224"/>
      <c r="O437" s="224"/>
      <c r="P437" s="224"/>
      <c r="Q437" s="224"/>
      <c r="R437" s="225">
        <f t="shared" si="118"/>
        <v>0</v>
      </c>
      <c r="S437" s="225">
        <f t="shared" si="119"/>
        <v>0</v>
      </c>
    </row>
    <row r="438" spans="1:19" ht="12">
      <c r="A438" s="522"/>
      <c r="B438" s="523"/>
      <c r="C438" s="222" t="s">
        <v>986</v>
      </c>
      <c r="D438" s="223"/>
      <c r="E438" s="223"/>
      <c r="F438" s="224"/>
      <c r="G438" s="224"/>
      <c r="H438" s="224"/>
      <c r="I438" s="224"/>
      <c r="J438" s="224"/>
      <c r="K438" s="224"/>
      <c r="L438" s="224"/>
      <c r="M438" s="224"/>
      <c r="N438" s="224"/>
      <c r="O438" s="224"/>
      <c r="P438" s="224"/>
      <c r="Q438" s="224"/>
      <c r="R438" s="225">
        <f t="shared" si="118"/>
        <v>0</v>
      </c>
      <c r="S438" s="225">
        <f t="shared" si="119"/>
        <v>0</v>
      </c>
    </row>
    <row r="439" spans="1:19" ht="12">
      <c r="A439" s="522"/>
      <c r="B439" s="523"/>
      <c r="C439" s="222" t="s">
        <v>987</v>
      </c>
      <c r="D439" s="223"/>
      <c r="E439" s="223"/>
      <c r="F439" s="224"/>
      <c r="G439" s="224"/>
      <c r="H439" s="224"/>
      <c r="I439" s="224"/>
      <c r="J439" s="224"/>
      <c r="K439" s="224"/>
      <c r="L439" s="224"/>
      <c r="M439" s="224"/>
      <c r="N439" s="224"/>
      <c r="O439" s="224"/>
      <c r="P439" s="224"/>
      <c r="Q439" s="224"/>
      <c r="R439" s="225">
        <f t="shared" si="118"/>
        <v>0</v>
      </c>
      <c r="S439" s="225">
        <f t="shared" si="119"/>
        <v>0</v>
      </c>
    </row>
    <row r="440" spans="1:19" ht="12">
      <c r="A440" s="522"/>
      <c r="B440" s="523"/>
      <c r="C440" s="226" t="s">
        <v>988</v>
      </c>
      <c r="D440" s="223"/>
      <c r="E440" s="223"/>
      <c r="F440" s="224"/>
      <c r="G440" s="224"/>
      <c r="H440" s="224"/>
      <c r="I440" s="224"/>
      <c r="J440" s="224"/>
      <c r="K440" s="224"/>
      <c r="L440" s="224"/>
      <c r="M440" s="224"/>
      <c r="N440" s="224"/>
      <c r="O440" s="224"/>
      <c r="P440" s="224"/>
      <c r="Q440" s="224"/>
      <c r="R440" s="225">
        <f t="shared" si="118"/>
        <v>0</v>
      </c>
      <c r="S440" s="225">
        <f t="shared" si="119"/>
        <v>0</v>
      </c>
    </row>
    <row r="441" spans="1:19" ht="12">
      <c r="A441" s="522"/>
      <c r="B441" s="523"/>
      <c r="C441" s="227" t="s">
        <v>989</v>
      </c>
      <c r="D441" s="228">
        <f t="shared" ref="D441:M441" si="120">SUM(D435:D440)</f>
        <v>0</v>
      </c>
      <c r="E441" s="228">
        <f t="shared" si="120"/>
        <v>0</v>
      </c>
      <c r="F441" s="228">
        <f t="shared" si="120"/>
        <v>0</v>
      </c>
      <c r="G441" s="228">
        <f t="shared" si="120"/>
        <v>0</v>
      </c>
      <c r="H441" s="228">
        <f t="shared" si="120"/>
        <v>0</v>
      </c>
      <c r="I441" s="228">
        <f t="shared" si="120"/>
        <v>0</v>
      </c>
      <c r="J441" s="228">
        <f t="shared" si="120"/>
        <v>0</v>
      </c>
      <c r="K441" s="228">
        <f t="shared" si="120"/>
        <v>0</v>
      </c>
      <c r="L441" s="228">
        <f t="shared" si="120"/>
        <v>0</v>
      </c>
      <c r="M441" s="228">
        <f t="shared" si="120"/>
        <v>0</v>
      </c>
      <c r="N441" s="228">
        <f>SUM(N435:N440)</f>
        <v>0</v>
      </c>
      <c r="O441" s="228">
        <f>SUM(O435:O440)</f>
        <v>0</v>
      </c>
      <c r="P441" s="228">
        <f>SUM(P435:P440)</f>
        <v>0</v>
      </c>
      <c r="Q441" s="228">
        <f>SUM(Q435:Q440)</f>
        <v>0</v>
      </c>
      <c r="R441" s="229">
        <f t="shared" si="118"/>
        <v>0</v>
      </c>
      <c r="S441" s="229">
        <f t="shared" si="119"/>
        <v>0</v>
      </c>
    </row>
    <row r="442" spans="1:19" ht="12">
      <c r="A442" s="522"/>
      <c r="B442" s="523"/>
      <c r="C442" s="222" t="s">
        <v>990</v>
      </c>
      <c r="D442" s="223"/>
      <c r="E442" s="223"/>
      <c r="F442" s="223"/>
      <c r="G442" s="223"/>
      <c r="H442" s="223"/>
      <c r="I442" s="224"/>
      <c r="J442" s="224"/>
      <c r="K442" s="224"/>
      <c r="L442" s="224"/>
      <c r="M442" s="224"/>
      <c r="N442" s="223"/>
      <c r="O442" s="223"/>
      <c r="P442" s="224"/>
      <c r="Q442" s="224"/>
      <c r="R442" s="225">
        <f t="shared" si="118"/>
        <v>0</v>
      </c>
      <c r="S442" s="225">
        <f t="shared" si="119"/>
        <v>0</v>
      </c>
    </row>
    <row r="443" spans="1:19" ht="12">
      <c r="A443" s="522"/>
      <c r="B443" s="523"/>
      <c r="C443" s="222" t="s">
        <v>991</v>
      </c>
      <c r="D443" s="223"/>
      <c r="E443" s="223"/>
      <c r="F443" s="223"/>
      <c r="G443" s="223"/>
      <c r="H443" s="223"/>
      <c r="I443" s="224"/>
      <c r="J443" s="224"/>
      <c r="K443" s="224"/>
      <c r="L443" s="224"/>
      <c r="M443" s="224"/>
      <c r="N443" s="223"/>
      <c r="O443" s="223"/>
      <c r="P443" s="224"/>
      <c r="Q443" s="224"/>
      <c r="R443" s="225">
        <f t="shared" si="118"/>
        <v>0</v>
      </c>
      <c r="S443" s="225">
        <f t="shared" si="119"/>
        <v>0</v>
      </c>
    </row>
    <row r="444" spans="1:19" ht="12">
      <c r="A444" s="522"/>
      <c r="B444" s="523"/>
      <c r="C444" s="230" t="s">
        <v>992</v>
      </c>
      <c r="D444" s="223"/>
      <c r="E444" s="223"/>
      <c r="F444" s="223"/>
      <c r="G444" s="223"/>
      <c r="H444" s="223"/>
      <c r="I444" s="224"/>
      <c r="J444" s="224"/>
      <c r="K444" s="224"/>
      <c r="L444" s="224"/>
      <c r="M444" s="224"/>
      <c r="N444" s="223"/>
      <c r="O444" s="223"/>
      <c r="P444" s="224"/>
      <c r="Q444" s="224"/>
      <c r="R444" s="225">
        <f t="shared" si="118"/>
        <v>0</v>
      </c>
      <c r="S444" s="225">
        <f t="shared" si="119"/>
        <v>0</v>
      </c>
    </row>
    <row r="445" spans="1:19" ht="12">
      <c r="A445" s="522"/>
      <c r="B445" s="523"/>
      <c r="C445" s="230" t="s">
        <v>993</v>
      </c>
      <c r="D445" s="223"/>
      <c r="E445" s="223"/>
      <c r="F445" s="223"/>
      <c r="G445" s="223"/>
      <c r="H445" s="223"/>
      <c r="I445" s="224"/>
      <c r="J445" s="224"/>
      <c r="K445" s="224"/>
      <c r="L445" s="224"/>
      <c r="M445" s="224"/>
      <c r="N445" s="223"/>
      <c r="O445" s="223"/>
      <c r="P445" s="224"/>
      <c r="Q445" s="224"/>
      <c r="R445" s="225">
        <f t="shared" si="118"/>
        <v>0</v>
      </c>
      <c r="S445" s="225">
        <f t="shared" si="119"/>
        <v>0</v>
      </c>
    </row>
    <row r="446" spans="1:19" ht="12">
      <c r="A446" s="522"/>
      <c r="B446" s="523"/>
      <c r="C446" s="230" t="s">
        <v>994</v>
      </c>
      <c r="D446" s="223"/>
      <c r="E446" s="223"/>
      <c r="F446" s="223"/>
      <c r="G446" s="223"/>
      <c r="H446" s="223"/>
      <c r="I446" s="224"/>
      <c r="J446" s="224"/>
      <c r="K446" s="224"/>
      <c r="L446" s="224"/>
      <c r="M446" s="224"/>
      <c r="N446" s="223"/>
      <c r="O446" s="223"/>
      <c r="P446" s="224"/>
      <c r="Q446" s="224"/>
      <c r="R446" s="225">
        <f t="shared" si="118"/>
        <v>0</v>
      </c>
      <c r="S446" s="225">
        <f t="shared" si="119"/>
        <v>0</v>
      </c>
    </row>
    <row r="447" spans="1:19" ht="12">
      <c r="A447" s="522"/>
      <c r="B447" s="523"/>
      <c r="C447" s="230" t="s">
        <v>995</v>
      </c>
      <c r="D447" s="223"/>
      <c r="E447" s="223"/>
      <c r="F447" s="223"/>
      <c r="G447" s="223"/>
      <c r="H447" s="223"/>
      <c r="I447" s="224"/>
      <c r="J447" s="224"/>
      <c r="K447" s="224"/>
      <c r="L447" s="224"/>
      <c r="M447" s="224"/>
      <c r="N447" s="223"/>
      <c r="O447" s="223"/>
      <c r="P447" s="224"/>
      <c r="Q447" s="224"/>
      <c r="R447" s="225">
        <f t="shared" si="118"/>
        <v>0</v>
      </c>
      <c r="S447" s="225">
        <f t="shared" si="119"/>
        <v>0</v>
      </c>
    </row>
    <row r="448" spans="1:19" ht="12">
      <c r="A448" s="522"/>
      <c r="B448" s="523"/>
      <c r="C448" s="230" t="s">
        <v>996</v>
      </c>
      <c r="D448" s="223"/>
      <c r="E448" s="223"/>
      <c r="F448" s="223"/>
      <c r="G448" s="223"/>
      <c r="H448" s="223"/>
      <c r="I448" s="224"/>
      <c r="J448" s="224"/>
      <c r="K448" s="224"/>
      <c r="L448" s="224"/>
      <c r="M448" s="224"/>
      <c r="N448" s="223"/>
      <c r="O448" s="223"/>
      <c r="P448" s="224"/>
      <c r="Q448" s="224"/>
      <c r="R448" s="225">
        <f t="shared" si="118"/>
        <v>0</v>
      </c>
      <c r="S448" s="225">
        <f t="shared" si="119"/>
        <v>0</v>
      </c>
    </row>
    <row r="449" spans="1:19" ht="12">
      <c r="A449" s="522"/>
      <c r="B449" s="523"/>
      <c r="C449" s="227" t="s">
        <v>997</v>
      </c>
      <c r="D449" s="228">
        <f t="shared" ref="D449:Q449" si="121">SUM(D441:D448)</f>
        <v>0</v>
      </c>
      <c r="E449" s="228">
        <f t="shared" si="121"/>
        <v>0</v>
      </c>
      <c r="F449" s="228">
        <f t="shared" si="121"/>
        <v>0</v>
      </c>
      <c r="G449" s="228">
        <f t="shared" si="121"/>
        <v>0</v>
      </c>
      <c r="H449" s="228">
        <f t="shared" si="121"/>
        <v>0</v>
      </c>
      <c r="I449" s="228">
        <f t="shared" si="121"/>
        <v>0</v>
      </c>
      <c r="J449" s="228">
        <f t="shared" si="121"/>
        <v>0</v>
      </c>
      <c r="K449" s="228">
        <f t="shared" si="121"/>
        <v>0</v>
      </c>
      <c r="L449" s="228">
        <f t="shared" si="121"/>
        <v>0</v>
      </c>
      <c r="M449" s="228">
        <f t="shared" si="121"/>
        <v>0</v>
      </c>
      <c r="N449" s="228">
        <f t="shared" si="121"/>
        <v>0</v>
      </c>
      <c r="O449" s="228">
        <f t="shared" si="121"/>
        <v>0</v>
      </c>
      <c r="P449" s="228">
        <f t="shared" si="121"/>
        <v>0</v>
      </c>
      <c r="Q449" s="228">
        <f t="shared" si="121"/>
        <v>0</v>
      </c>
      <c r="R449" s="228">
        <f t="shared" si="118"/>
        <v>0</v>
      </c>
      <c r="S449" s="228">
        <f>+E449+G449+I449+K449+M449+O449+Q449</f>
        <v>0</v>
      </c>
    </row>
    <row r="450" spans="1:19" ht="12">
      <c r="A450" s="522"/>
      <c r="B450" s="523"/>
      <c r="C450" s="231" t="s">
        <v>998</v>
      </c>
      <c r="D450" s="232"/>
      <c r="E450" s="232"/>
      <c r="F450" s="232"/>
      <c r="G450" s="232"/>
      <c r="H450" s="233"/>
      <c r="I450" s="232"/>
      <c r="J450" s="232"/>
      <c r="K450" s="232"/>
      <c r="L450" s="233"/>
      <c r="M450" s="233"/>
      <c r="N450" s="233"/>
      <c r="O450" s="233"/>
      <c r="P450" s="233"/>
      <c r="Q450" s="233"/>
      <c r="R450" s="234">
        <f>+D450+F450+H450+J450+L450+N450+P450</f>
        <v>0</v>
      </c>
      <c r="S450" s="234">
        <f>+E450+G450+I450+K450+M450+O450+Q450</f>
        <v>0</v>
      </c>
    </row>
    <row r="451" spans="1:19" ht="12.75" thickBot="1">
      <c r="A451" s="522"/>
      <c r="B451" s="523"/>
      <c r="C451" s="235" t="s">
        <v>999</v>
      </c>
      <c r="D451" s="223"/>
      <c r="E451" s="223"/>
      <c r="F451" s="223"/>
      <c r="G451" s="223"/>
      <c r="H451" s="223"/>
      <c r="I451" s="224"/>
      <c r="J451" s="224"/>
      <c r="K451" s="224"/>
      <c r="L451" s="224"/>
      <c r="M451" s="224"/>
      <c r="N451" s="223"/>
      <c r="O451" s="223"/>
      <c r="P451" s="224"/>
      <c r="Q451" s="224"/>
      <c r="R451" s="225">
        <f>+D451+F451+H451+J451+L451+N451+P451</f>
        <v>0</v>
      </c>
      <c r="S451" s="225">
        <f>+E451+G451+I451+K451+M451+O451+Q451</f>
        <v>0</v>
      </c>
    </row>
    <row r="452" spans="1:19" ht="12">
      <c r="A452" s="522"/>
      <c r="B452" s="523"/>
      <c r="C452" s="236"/>
      <c r="D452" s="237">
        <f t="shared" ref="D452:S452" si="122">+D449</f>
        <v>0</v>
      </c>
      <c r="E452" s="237">
        <f t="shared" si="122"/>
        <v>0</v>
      </c>
      <c r="F452" s="237">
        <f t="shared" si="122"/>
        <v>0</v>
      </c>
      <c r="G452" s="237">
        <f t="shared" si="122"/>
        <v>0</v>
      </c>
      <c r="H452" s="237">
        <f t="shared" si="122"/>
        <v>0</v>
      </c>
      <c r="I452" s="237">
        <f t="shared" si="122"/>
        <v>0</v>
      </c>
      <c r="J452" s="237">
        <f t="shared" si="122"/>
        <v>0</v>
      </c>
      <c r="K452" s="237">
        <f t="shared" si="122"/>
        <v>0</v>
      </c>
      <c r="L452" s="237">
        <f t="shared" si="122"/>
        <v>0</v>
      </c>
      <c r="M452" s="237">
        <f t="shared" si="122"/>
        <v>0</v>
      </c>
      <c r="N452" s="237">
        <f t="shared" si="122"/>
        <v>0</v>
      </c>
      <c r="O452" s="237">
        <f t="shared" si="122"/>
        <v>0</v>
      </c>
      <c r="P452" s="237">
        <f t="shared" si="122"/>
        <v>0</v>
      </c>
      <c r="Q452" s="237">
        <f t="shared" si="122"/>
        <v>0</v>
      </c>
      <c r="R452" s="237">
        <f t="shared" si="122"/>
        <v>0</v>
      </c>
      <c r="S452" s="237">
        <f t="shared" si="122"/>
        <v>0</v>
      </c>
    </row>
    <row r="453" spans="1:19" ht="12">
      <c r="A453" s="524">
        <v>26</v>
      </c>
      <c r="B453" s="523" t="str">
        <f>VLOOKUP(VALUE(A453),Metas!$A$3:$B$4999,2,0)</f>
        <v>Reducir al 11% la proporción de riesgo por desnutrición aguda en menores de 5 años en el marco de la ruta integral atenciones a la Primera Infancia.</v>
      </c>
      <c r="C453" s="222" t="s">
        <v>983</v>
      </c>
      <c r="D453" s="223"/>
      <c r="E453" s="223"/>
      <c r="F453" s="223"/>
      <c r="G453" s="223"/>
      <c r="H453" s="223"/>
      <c r="I453" s="224"/>
      <c r="J453" s="224"/>
      <c r="K453" s="224"/>
      <c r="L453" s="224"/>
      <c r="M453" s="224"/>
      <c r="N453" s="223"/>
      <c r="O453" s="223"/>
      <c r="P453" s="224"/>
      <c r="Q453" s="224"/>
      <c r="R453" s="225">
        <f>+D453+F453+H453+J453+L453+N453+P453</f>
        <v>0</v>
      </c>
      <c r="S453" s="225">
        <f>+E453+G453+I453+K453+M453+O453+Q453</f>
        <v>0</v>
      </c>
    </row>
    <row r="454" spans="1:19" ht="12">
      <c r="A454" s="524"/>
      <c r="B454" s="523"/>
      <c r="C454" s="226" t="s">
        <v>984</v>
      </c>
      <c r="D454" s="223"/>
      <c r="E454" s="223"/>
      <c r="F454" s="223"/>
      <c r="G454" s="223"/>
      <c r="H454" s="223"/>
      <c r="I454" s="224"/>
      <c r="J454" s="224"/>
      <c r="K454" s="224"/>
      <c r="L454" s="224"/>
      <c r="M454" s="224"/>
      <c r="N454" s="223"/>
      <c r="O454" s="223"/>
      <c r="P454" s="224"/>
      <c r="Q454" s="224"/>
      <c r="R454" s="225">
        <f t="shared" ref="R454:R467" si="123">+D454+F454+H454+J454+L454+N454+P454</f>
        <v>0</v>
      </c>
      <c r="S454" s="225">
        <f t="shared" ref="S454:S466" si="124">+E454+G454+I454+K454+M454+O454+Q454</f>
        <v>0</v>
      </c>
    </row>
    <row r="455" spans="1:19" ht="12">
      <c r="A455" s="524"/>
      <c r="B455" s="523"/>
      <c r="C455" s="222" t="s">
        <v>985</v>
      </c>
      <c r="D455" s="223"/>
      <c r="E455" s="223"/>
      <c r="F455" s="223"/>
      <c r="G455" s="223"/>
      <c r="H455" s="223"/>
      <c r="I455" s="224"/>
      <c r="J455" s="224"/>
      <c r="K455" s="224"/>
      <c r="L455" s="224"/>
      <c r="M455" s="224"/>
      <c r="N455" s="223"/>
      <c r="O455" s="223"/>
      <c r="P455" s="224"/>
      <c r="Q455" s="224"/>
      <c r="R455" s="225">
        <f t="shared" si="123"/>
        <v>0</v>
      </c>
      <c r="S455" s="225">
        <f t="shared" si="124"/>
        <v>0</v>
      </c>
    </row>
    <row r="456" spans="1:19" ht="12">
      <c r="A456" s="524"/>
      <c r="B456" s="523"/>
      <c r="C456" s="222" t="s">
        <v>986</v>
      </c>
      <c r="D456" s="223"/>
      <c r="E456" s="223"/>
      <c r="F456" s="223"/>
      <c r="G456" s="223"/>
      <c r="H456" s="223"/>
      <c r="I456" s="224"/>
      <c r="J456" s="224"/>
      <c r="K456" s="224"/>
      <c r="L456" s="224"/>
      <c r="M456" s="224"/>
      <c r="N456" s="223"/>
      <c r="O456" s="223"/>
      <c r="P456" s="224"/>
      <c r="Q456" s="224"/>
      <c r="R456" s="225">
        <f t="shared" si="123"/>
        <v>0</v>
      </c>
      <c r="S456" s="225">
        <f t="shared" si="124"/>
        <v>0</v>
      </c>
    </row>
    <row r="457" spans="1:19" ht="12">
      <c r="A457" s="524"/>
      <c r="B457" s="523"/>
      <c r="C457" s="222" t="s">
        <v>987</v>
      </c>
      <c r="D457" s="223"/>
      <c r="E457" s="223"/>
      <c r="F457" s="223"/>
      <c r="G457" s="223"/>
      <c r="H457" s="223"/>
      <c r="I457" s="224"/>
      <c r="J457" s="224"/>
      <c r="K457" s="224"/>
      <c r="L457" s="224"/>
      <c r="M457" s="224"/>
      <c r="N457" s="223"/>
      <c r="O457" s="223"/>
      <c r="P457" s="224"/>
      <c r="Q457" s="224"/>
      <c r="R457" s="225">
        <f t="shared" si="123"/>
        <v>0</v>
      </c>
      <c r="S457" s="225">
        <f t="shared" si="124"/>
        <v>0</v>
      </c>
    </row>
    <row r="458" spans="1:19" ht="12">
      <c r="A458" s="524"/>
      <c r="B458" s="523"/>
      <c r="C458" s="226" t="s">
        <v>988</v>
      </c>
      <c r="D458" s="223"/>
      <c r="E458" s="223"/>
      <c r="F458" s="223"/>
      <c r="G458" s="223"/>
      <c r="H458" s="223"/>
      <c r="I458" s="224"/>
      <c r="J458" s="224"/>
      <c r="K458" s="224"/>
      <c r="L458" s="224"/>
      <c r="M458" s="224"/>
      <c r="N458" s="223"/>
      <c r="O458" s="223"/>
      <c r="P458" s="224"/>
      <c r="Q458" s="224"/>
      <c r="R458" s="225">
        <f t="shared" si="123"/>
        <v>0</v>
      </c>
      <c r="S458" s="225">
        <f t="shared" si="124"/>
        <v>0</v>
      </c>
    </row>
    <row r="459" spans="1:19" ht="12">
      <c r="A459" s="524"/>
      <c r="B459" s="523"/>
      <c r="C459" s="227" t="s">
        <v>989</v>
      </c>
      <c r="D459" s="228">
        <f t="shared" ref="D459:M459" si="125">SUM(D453:D458)</f>
        <v>0</v>
      </c>
      <c r="E459" s="228">
        <f t="shared" si="125"/>
        <v>0</v>
      </c>
      <c r="F459" s="228">
        <f t="shared" si="125"/>
        <v>0</v>
      </c>
      <c r="G459" s="228">
        <f t="shared" si="125"/>
        <v>0</v>
      </c>
      <c r="H459" s="228">
        <f t="shared" si="125"/>
        <v>0</v>
      </c>
      <c r="I459" s="228">
        <f t="shared" si="125"/>
        <v>0</v>
      </c>
      <c r="J459" s="228">
        <f t="shared" si="125"/>
        <v>0</v>
      </c>
      <c r="K459" s="228">
        <f t="shared" si="125"/>
        <v>0</v>
      </c>
      <c r="L459" s="228">
        <f t="shared" si="125"/>
        <v>0</v>
      </c>
      <c r="M459" s="228">
        <f t="shared" si="125"/>
        <v>0</v>
      </c>
      <c r="N459" s="228">
        <f>SUM(N453:N458)</f>
        <v>0</v>
      </c>
      <c r="O459" s="228">
        <f>SUM(O453:O458)</f>
        <v>0</v>
      </c>
      <c r="P459" s="228">
        <f>SUM(P453:P458)</f>
        <v>0</v>
      </c>
      <c r="Q459" s="228">
        <f>SUM(Q453:Q458)</f>
        <v>0</v>
      </c>
      <c r="R459" s="229">
        <f t="shared" si="123"/>
        <v>0</v>
      </c>
      <c r="S459" s="229">
        <f t="shared" si="124"/>
        <v>0</v>
      </c>
    </row>
    <row r="460" spans="1:19" ht="12">
      <c r="A460" s="524"/>
      <c r="B460" s="523"/>
      <c r="C460" s="222" t="s">
        <v>990</v>
      </c>
      <c r="D460" s="223"/>
      <c r="E460" s="223"/>
      <c r="F460" s="223"/>
      <c r="G460" s="223"/>
      <c r="H460" s="223"/>
      <c r="I460" s="224"/>
      <c r="J460" s="224"/>
      <c r="K460" s="224"/>
      <c r="L460" s="224"/>
      <c r="M460" s="224"/>
      <c r="N460" s="223"/>
      <c r="O460" s="223"/>
      <c r="P460" s="224"/>
      <c r="Q460" s="224"/>
      <c r="R460" s="225">
        <f t="shared" si="123"/>
        <v>0</v>
      </c>
      <c r="S460" s="225">
        <f t="shared" si="124"/>
        <v>0</v>
      </c>
    </row>
    <row r="461" spans="1:19" ht="12">
      <c r="A461" s="524"/>
      <c r="B461" s="523"/>
      <c r="C461" s="222" t="s">
        <v>991</v>
      </c>
      <c r="D461" s="223"/>
      <c r="E461" s="223"/>
      <c r="F461" s="223"/>
      <c r="G461" s="223"/>
      <c r="H461" s="223"/>
      <c r="I461" s="224"/>
      <c r="J461" s="224"/>
      <c r="K461" s="224"/>
      <c r="L461" s="224"/>
      <c r="M461" s="224"/>
      <c r="N461" s="223"/>
      <c r="O461" s="223"/>
      <c r="P461" s="224"/>
      <c r="Q461" s="224"/>
      <c r="R461" s="225">
        <f t="shared" si="123"/>
        <v>0</v>
      </c>
      <c r="S461" s="225">
        <f t="shared" si="124"/>
        <v>0</v>
      </c>
    </row>
    <row r="462" spans="1:19" ht="12">
      <c r="A462" s="524"/>
      <c r="B462" s="523"/>
      <c r="C462" s="230" t="s">
        <v>992</v>
      </c>
      <c r="D462" s="223"/>
      <c r="E462" s="223"/>
      <c r="F462" s="223"/>
      <c r="G462" s="223"/>
      <c r="H462" s="223"/>
      <c r="I462" s="224"/>
      <c r="J462" s="224"/>
      <c r="K462" s="224"/>
      <c r="L462" s="224"/>
      <c r="M462" s="224"/>
      <c r="N462" s="223"/>
      <c r="O462" s="223"/>
      <c r="P462" s="224"/>
      <c r="Q462" s="224"/>
      <c r="R462" s="225">
        <f t="shared" si="123"/>
        <v>0</v>
      </c>
      <c r="S462" s="225">
        <f t="shared" si="124"/>
        <v>0</v>
      </c>
    </row>
    <row r="463" spans="1:19" ht="12">
      <c r="A463" s="524"/>
      <c r="B463" s="523"/>
      <c r="C463" s="230" t="s">
        <v>993</v>
      </c>
      <c r="D463" s="223"/>
      <c r="E463" s="223"/>
      <c r="F463" s="223"/>
      <c r="G463" s="223"/>
      <c r="H463" s="223"/>
      <c r="I463" s="224"/>
      <c r="J463" s="224"/>
      <c r="K463" s="224"/>
      <c r="L463" s="224"/>
      <c r="M463" s="224"/>
      <c r="N463" s="223"/>
      <c r="O463" s="223"/>
      <c r="P463" s="224"/>
      <c r="Q463" s="224"/>
      <c r="R463" s="225">
        <f t="shared" si="123"/>
        <v>0</v>
      </c>
      <c r="S463" s="225">
        <f t="shared" si="124"/>
        <v>0</v>
      </c>
    </row>
    <row r="464" spans="1:19" ht="12">
      <c r="A464" s="524"/>
      <c r="B464" s="523"/>
      <c r="C464" s="230" t="s">
        <v>994</v>
      </c>
      <c r="D464" s="223"/>
      <c r="E464" s="223"/>
      <c r="F464" s="223"/>
      <c r="G464" s="223"/>
      <c r="H464" s="223"/>
      <c r="I464" s="224"/>
      <c r="J464" s="224"/>
      <c r="K464" s="224"/>
      <c r="L464" s="224"/>
      <c r="M464" s="224"/>
      <c r="N464" s="223"/>
      <c r="O464" s="223"/>
      <c r="P464" s="224"/>
      <c r="Q464" s="224"/>
      <c r="R464" s="225">
        <f t="shared" si="123"/>
        <v>0</v>
      </c>
      <c r="S464" s="225">
        <f t="shared" si="124"/>
        <v>0</v>
      </c>
    </row>
    <row r="465" spans="1:19" ht="12">
      <c r="A465" s="524"/>
      <c r="B465" s="523"/>
      <c r="C465" s="230" t="s">
        <v>995</v>
      </c>
      <c r="D465" s="223"/>
      <c r="E465" s="223"/>
      <c r="F465" s="223"/>
      <c r="G465" s="223"/>
      <c r="H465" s="223"/>
      <c r="I465" s="224"/>
      <c r="J465" s="224"/>
      <c r="K465" s="224"/>
      <c r="L465" s="224"/>
      <c r="M465" s="224"/>
      <c r="N465" s="223"/>
      <c r="O465" s="223"/>
      <c r="P465" s="224"/>
      <c r="Q465" s="224"/>
      <c r="R465" s="225">
        <f t="shared" si="123"/>
        <v>0</v>
      </c>
      <c r="S465" s="225">
        <f t="shared" si="124"/>
        <v>0</v>
      </c>
    </row>
    <row r="466" spans="1:19" ht="12">
      <c r="A466" s="524"/>
      <c r="B466" s="523"/>
      <c r="C466" s="230" t="s">
        <v>996</v>
      </c>
      <c r="D466" s="223"/>
      <c r="E466" s="223"/>
      <c r="F466" s="223"/>
      <c r="G466" s="223"/>
      <c r="H466" s="223"/>
      <c r="I466" s="224"/>
      <c r="J466" s="224"/>
      <c r="K466" s="224"/>
      <c r="L466" s="224"/>
      <c r="M466" s="224"/>
      <c r="N466" s="223"/>
      <c r="O466" s="223"/>
      <c r="P466" s="224"/>
      <c r="Q466" s="224"/>
      <c r="R466" s="225">
        <f t="shared" si="123"/>
        <v>0</v>
      </c>
      <c r="S466" s="225">
        <f t="shared" si="124"/>
        <v>0</v>
      </c>
    </row>
    <row r="467" spans="1:19" ht="12">
      <c r="A467" s="524"/>
      <c r="B467" s="523"/>
      <c r="C467" s="227" t="s">
        <v>997</v>
      </c>
      <c r="D467" s="228">
        <f t="shared" ref="D467:Q467" si="126">SUM(D459:D466)</f>
        <v>0</v>
      </c>
      <c r="E467" s="228">
        <f t="shared" si="126"/>
        <v>0</v>
      </c>
      <c r="F467" s="228">
        <f t="shared" si="126"/>
        <v>0</v>
      </c>
      <c r="G467" s="228">
        <f t="shared" si="126"/>
        <v>0</v>
      </c>
      <c r="H467" s="228">
        <f t="shared" si="126"/>
        <v>0</v>
      </c>
      <c r="I467" s="228">
        <f t="shared" si="126"/>
        <v>0</v>
      </c>
      <c r="J467" s="228">
        <f t="shared" si="126"/>
        <v>0</v>
      </c>
      <c r="K467" s="228">
        <f t="shared" si="126"/>
        <v>0</v>
      </c>
      <c r="L467" s="228">
        <f t="shared" si="126"/>
        <v>0</v>
      </c>
      <c r="M467" s="228">
        <f t="shared" si="126"/>
        <v>0</v>
      </c>
      <c r="N467" s="228">
        <f t="shared" si="126"/>
        <v>0</v>
      </c>
      <c r="O467" s="228">
        <f t="shared" si="126"/>
        <v>0</v>
      </c>
      <c r="P467" s="228">
        <f t="shared" si="126"/>
        <v>0</v>
      </c>
      <c r="Q467" s="228">
        <f t="shared" si="126"/>
        <v>0</v>
      </c>
      <c r="R467" s="228">
        <f t="shared" si="123"/>
        <v>0</v>
      </c>
      <c r="S467" s="228">
        <f>+E467+G467+I467+K467+M467+O467+Q467</f>
        <v>0</v>
      </c>
    </row>
    <row r="468" spans="1:19" ht="12">
      <c r="A468" s="524"/>
      <c r="B468" s="523"/>
      <c r="C468" s="231" t="s">
        <v>998</v>
      </c>
      <c r="D468" s="232"/>
      <c r="E468" s="232"/>
      <c r="F468" s="232"/>
      <c r="G468" s="232"/>
      <c r="H468" s="233"/>
      <c r="I468" s="232"/>
      <c r="J468" s="232"/>
      <c r="K468" s="232"/>
      <c r="L468" s="233"/>
      <c r="M468" s="233"/>
      <c r="N468" s="233"/>
      <c r="O468" s="233"/>
      <c r="P468" s="233"/>
      <c r="Q468" s="233"/>
      <c r="R468" s="234">
        <f>+D468+F468+H468+J468+L468+N468+P468</f>
        <v>0</v>
      </c>
      <c r="S468" s="234">
        <f>+E468+G468+I468+K468+M468+O468+Q468</f>
        <v>0</v>
      </c>
    </row>
    <row r="469" spans="1:19" ht="12.75" thickBot="1">
      <c r="A469" s="524"/>
      <c r="B469" s="523"/>
      <c r="C469" s="235" t="s">
        <v>999</v>
      </c>
      <c r="D469" s="223"/>
      <c r="E469" s="223"/>
      <c r="F469" s="223"/>
      <c r="G469" s="223"/>
      <c r="H469" s="223"/>
      <c r="I469" s="224"/>
      <c r="J469" s="224"/>
      <c r="K469" s="224"/>
      <c r="L469" s="224"/>
      <c r="M469" s="224"/>
      <c r="N469" s="223"/>
      <c r="O469" s="223"/>
      <c r="P469" s="224"/>
      <c r="Q469" s="224"/>
      <c r="R469" s="225">
        <f>+D469+F469+H469+J469+L469+N469+P469</f>
        <v>0</v>
      </c>
      <c r="S469" s="225">
        <f>+E469+G469+I469+K469+M469+O469+Q469</f>
        <v>0</v>
      </c>
    </row>
    <row r="470" spans="1:19" ht="12">
      <c r="A470" s="524"/>
      <c r="B470" s="523"/>
      <c r="C470" s="236"/>
      <c r="D470" s="237">
        <f t="shared" ref="D470:S470" si="127">+D467</f>
        <v>0</v>
      </c>
      <c r="E470" s="237">
        <f t="shared" si="127"/>
        <v>0</v>
      </c>
      <c r="F470" s="237">
        <f t="shared" si="127"/>
        <v>0</v>
      </c>
      <c r="G470" s="237">
        <f t="shared" si="127"/>
        <v>0</v>
      </c>
      <c r="H470" s="237">
        <f t="shared" si="127"/>
        <v>0</v>
      </c>
      <c r="I470" s="237">
        <f t="shared" si="127"/>
        <v>0</v>
      </c>
      <c r="J470" s="237">
        <f t="shared" si="127"/>
        <v>0</v>
      </c>
      <c r="K470" s="237">
        <f t="shared" si="127"/>
        <v>0</v>
      </c>
      <c r="L470" s="237">
        <f t="shared" si="127"/>
        <v>0</v>
      </c>
      <c r="M470" s="237">
        <f t="shared" si="127"/>
        <v>0</v>
      </c>
      <c r="N470" s="237">
        <f t="shared" si="127"/>
        <v>0</v>
      </c>
      <c r="O470" s="237">
        <f t="shared" si="127"/>
        <v>0</v>
      </c>
      <c r="P470" s="237">
        <f t="shared" si="127"/>
        <v>0</v>
      </c>
      <c r="Q470" s="237">
        <f t="shared" si="127"/>
        <v>0</v>
      </c>
      <c r="R470" s="237">
        <f t="shared" si="127"/>
        <v>0</v>
      </c>
      <c r="S470" s="237">
        <f t="shared" si="127"/>
        <v>0</v>
      </c>
    </row>
    <row r="471" spans="1:19" ht="12">
      <c r="A471" s="522">
        <v>27</v>
      </c>
      <c r="B471" s="523" t="str">
        <f>VLOOKUP(VALUE(A471),Metas!$A$3:$B$4999,2,0)</f>
        <v>Mantener por encima del 75% la práctica de lactancia materna exclusiva en menores de 6 meses.</v>
      </c>
      <c r="C471" s="222" t="s">
        <v>983</v>
      </c>
      <c r="D471" s="223"/>
      <c r="E471" s="223"/>
      <c r="F471" s="223"/>
      <c r="G471" s="223"/>
      <c r="H471" s="223"/>
      <c r="I471" s="224"/>
      <c r="J471" s="224"/>
      <c r="K471" s="224"/>
      <c r="L471" s="224"/>
      <c r="M471" s="224"/>
      <c r="N471" s="223"/>
      <c r="O471" s="223"/>
      <c r="P471" s="224"/>
      <c r="Q471" s="224"/>
      <c r="R471" s="225">
        <f>+D471+F471+H471+J471+L471+N471+P471</f>
        <v>0</v>
      </c>
      <c r="S471" s="225">
        <f>+E471+G471+I471+K471+M471+O471+Q471</f>
        <v>0</v>
      </c>
    </row>
    <row r="472" spans="1:19" ht="12">
      <c r="A472" s="522"/>
      <c r="B472" s="523"/>
      <c r="C472" s="226" t="s">
        <v>984</v>
      </c>
      <c r="D472" s="223"/>
      <c r="E472" s="223"/>
      <c r="F472" s="223"/>
      <c r="G472" s="223"/>
      <c r="H472" s="223"/>
      <c r="I472" s="223"/>
      <c r="J472" s="223"/>
      <c r="K472" s="223"/>
      <c r="L472" s="223"/>
      <c r="M472" s="223"/>
      <c r="N472" s="223"/>
      <c r="O472" s="223"/>
      <c r="P472" s="223"/>
      <c r="Q472" s="223"/>
      <c r="R472" s="225">
        <f t="shared" ref="R472:R485" si="128">+D472+F472+H472+J472+L472+N472+P472</f>
        <v>0</v>
      </c>
      <c r="S472" s="225">
        <f t="shared" ref="S472:S484" si="129">+E472+G472+I472+K472+M472+O472+Q472</f>
        <v>0</v>
      </c>
    </row>
    <row r="473" spans="1:19" ht="12">
      <c r="A473" s="522"/>
      <c r="B473" s="523"/>
      <c r="C473" s="222" t="s">
        <v>985</v>
      </c>
      <c r="D473" s="224"/>
      <c r="E473" s="224"/>
      <c r="F473" s="224"/>
      <c r="G473" s="224"/>
      <c r="H473" s="224"/>
      <c r="I473" s="224"/>
      <c r="J473" s="224"/>
      <c r="K473" s="224"/>
      <c r="L473" s="224"/>
      <c r="M473" s="224"/>
      <c r="N473" s="224"/>
      <c r="O473" s="224"/>
      <c r="P473" s="224"/>
      <c r="Q473" s="224"/>
      <c r="R473" s="225">
        <f t="shared" si="128"/>
        <v>0</v>
      </c>
      <c r="S473" s="225">
        <f t="shared" si="129"/>
        <v>0</v>
      </c>
    </row>
    <row r="474" spans="1:19" ht="12">
      <c r="A474" s="522"/>
      <c r="B474" s="523"/>
      <c r="C474" s="222" t="s">
        <v>986</v>
      </c>
      <c r="D474" s="223"/>
      <c r="E474" s="223"/>
      <c r="F474" s="224"/>
      <c r="G474" s="224"/>
      <c r="H474" s="224"/>
      <c r="I474" s="224"/>
      <c r="J474" s="224"/>
      <c r="K474" s="224"/>
      <c r="L474" s="224"/>
      <c r="M474" s="224"/>
      <c r="N474" s="224"/>
      <c r="O474" s="224"/>
      <c r="P474" s="224"/>
      <c r="Q474" s="224"/>
      <c r="R474" s="225">
        <f t="shared" si="128"/>
        <v>0</v>
      </c>
      <c r="S474" s="225">
        <f t="shared" si="129"/>
        <v>0</v>
      </c>
    </row>
    <row r="475" spans="1:19" ht="12">
      <c r="A475" s="522"/>
      <c r="B475" s="523"/>
      <c r="C475" s="222" t="s">
        <v>987</v>
      </c>
      <c r="D475" s="223"/>
      <c r="E475" s="223"/>
      <c r="F475" s="224"/>
      <c r="G475" s="224"/>
      <c r="H475" s="224"/>
      <c r="I475" s="224"/>
      <c r="J475" s="224"/>
      <c r="K475" s="224"/>
      <c r="L475" s="224"/>
      <c r="M475" s="224"/>
      <c r="N475" s="224"/>
      <c r="O475" s="224"/>
      <c r="P475" s="224"/>
      <c r="Q475" s="224"/>
      <c r="R475" s="225">
        <f t="shared" si="128"/>
        <v>0</v>
      </c>
      <c r="S475" s="225">
        <f t="shared" si="129"/>
        <v>0</v>
      </c>
    </row>
    <row r="476" spans="1:19" ht="12">
      <c r="A476" s="522"/>
      <c r="B476" s="523"/>
      <c r="C476" s="226" t="s">
        <v>988</v>
      </c>
      <c r="D476" s="223"/>
      <c r="E476" s="223"/>
      <c r="F476" s="224"/>
      <c r="G476" s="224"/>
      <c r="H476" s="224"/>
      <c r="I476" s="224"/>
      <c r="J476" s="224"/>
      <c r="K476" s="224"/>
      <c r="L476" s="224"/>
      <c r="M476" s="224"/>
      <c r="N476" s="224"/>
      <c r="O476" s="224"/>
      <c r="P476" s="224"/>
      <c r="Q476" s="224"/>
      <c r="R476" s="225">
        <f t="shared" si="128"/>
        <v>0</v>
      </c>
      <c r="S476" s="225">
        <f t="shared" si="129"/>
        <v>0</v>
      </c>
    </row>
    <row r="477" spans="1:19" ht="12">
      <c r="A477" s="522"/>
      <c r="B477" s="523"/>
      <c r="C477" s="227" t="s">
        <v>989</v>
      </c>
      <c r="D477" s="228">
        <f t="shared" ref="D477:M477" si="130">SUM(D471:D476)</f>
        <v>0</v>
      </c>
      <c r="E477" s="228">
        <f t="shared" si="130"/>
        <v>0</v>
      </c>
      <c r="F477" s="228">
        <f t="shared" si="130"/>
        <v>0</v>
      </c>
      <c r="G477" s="228">
        <f t="shared" si="130"/>
        <v>0</v>
      </c>
      <c r="H477" s="228">
        <f t="shared" si="130"/>
        <v>0</v>
      </c>
      <c r="I477" s="228">
        <f t="shared" si="130"/>
        <v>0</v>
      </c>
      <c r="J477" s="228">
        <f t="shared" si="130"/>
        <v>0</v>
      </c>
      <c r="K477" s="228">
        <f t="shared" si="130"/>
        <v>0</v>
      </c>
      <c r="L477" s="228">
        <f t="shared" si="130"/>
        <v>0</v>
      </c>
      <c r="M477" s="228">
        <f t="shared" si="130"/>
        <v>0</v>
      </c>
      <c r="N477" s="228">
        <f>SUM(N471:N476)</f>
        <v>0</v>
      </c>
      <c r="O477" s="228">
        <f>SUM(O471:O476)</f>
        <v>0</v>
      </c>
      <c r="P477" s="228">
        <f>SUM(P471:P476)</f>
        <v>0</v>
      </c>
      <c r="Q477" s="228">
        <f>SUM(Q471:Q476)</f>
        <v>0</v>
      </c>
      <c r="R477" s="229">
        <f t="shared" si="128"/>
        <v>0</v>
      </c>
      <c r="S477" s="229">
        <f t="shared" si="129"/>
        <v>0</v>
      </c>
    </row>
    <row r="478" spans="1:19" ht="12">
      <c r="A478" s="522"/>
      <c r="B478" s="523"/>
      <c r="C478" s="222" t="s">
        <v>990</v>
      </c>
      <c r="D478" s="223"/>
      <c r="E478" s="223"/>
      <c r="F478" s="223"/>
      <c r="G478" s="223"/>
      <c r="H478" s="223"/>
      <c r="I478" s="224"/>
      <c r="J478" s="224"/>
      <c r="K478" s="224"/>
      <c r="L478" s="224"/>
      <c r="M478" s="224"/>
      <c r="N478" s="223"/>
      <c r="O478" s="223"/>
      <c r="P478" s="224"/>
      <c r="Q478" s="224"/>
      <c r="R478" s="225">
        <f t="shared" si="128"/>
        <v>0</v>
      </c>
      <c r="S478" s="225">
        <f t="shared" si="129"/>
        <v>0</v>
      </c>
    </row>
    <row r="479" spans="1:19" ht="12">
      <c r="A479" s="522"/>
      <c r="B479" s="523"/>
      <c r="C479" s="222" t="s">
        <v>991</v>
      </c>
      <c r="D479" s="223"/>
      <c r="E479" s="223"/>
      <c r="F479" s="223"/>
      <c r="G479" s="223"/>
      <c r="H479" s="223"/>
      <c r="I479" s="224"/>
      <c r="J479" s="224"/>
      <c r="K479" s="224"/>
      <c r="L479" s="224"/>
      <c r="M479" s="224"/>
      <c r="N479" s="223"/>
      <c r="O479" s="223"/>
      <c r="P479" s="224"/>
      <c r="Q479" s="224"/>
      <c r="R479" s="225">
        <f t="shared" si="128"/>
        <v>0</v>
      </c>
      <c r="S479" s="225">
        <f t="shared" si="129"/>
        <v>0</v>
      </c>
    </row>
    <row r="480" spans="1:19" ht="12">
      <c r="A480" s="522"/>
      <c r="B480" s="523"/>
      <c r="C480" s="230" t="s">
        <v>992</v>
      </c>
      <c r="D480" s="223"/>
      <c r="E480" s="223"/>
      <c r="F480" s="223"/>
      <c r="G480" s="223"/>
      <c r="H480" s="223"/>
      <c r="I480" s="224"/>
      <c r="J480" s="224"/>
      <c r="K480" s="224"/>
      <c r="L480" s="224"/>
      <c r="M480" s="224"/>
      <c r="N480" s="223"/>
      <c r="O480" s="223"/>
      <c r="P480" s="224"/>
      <c r="Q480" s="224"/>
      <c r="R480" s="225">
        <f t="shared" si="128"/>
        <v>0</v>
      </c>
      <c r="S480" s="225">
        <f t="shared" si="129"/>
        <v>0</v>
      </c>
    </row>
    <row r="481" spans="1:19" ht="12">
      <c r="A481" s="522"/>
      <c r="B481" s="523"/>
      <c r="C481" s="230" t="s">
        <v>993</v>
      </c>
      <c r="D481" s="223"/>
      <c r="E481" s="223"/>
      <c r="F481" s="223"/>
      <c r="G481" s="223"/>
      <c r="H481" s="223"/>
      <c r="I481" s="224"/>
      <c r="J481" s="224"/>
      <c r="K481" s="224"/>
      <c r="L481" s="224"/>
      <c r="M481" s="224"/>
      <c r="N481" s="223"/>
      <c r="O481" s="223"/>
      <c r="P481" s="224"/>
      <c r="Q481" s="224"/>
      <c r="R481" s="225">
        <f t="shared" si="128"/>
        <v>0</v>
      </c>
      <c r="S481" s="225">
        <f t="shared" si="129"/>
        <v>0</v>
      </c>
    </row>
    <row r="482" spans="1:19" ht="12">
      <c r="A482" s="522"/>
      <c r="B482" s="523"/>
      <c r="C482" s="230" t="s">
        <v>994</v>
      </c>
      <c r="D482" s="223"/>
      <c r="E482" s="223"/>
      <c r="F482" s="223"/>
      <c r="G482" s="223"/>
      <c r="H482" s="223"/>
      <c r="I482" s="224"/>
      <c r="J482" s="224"/>
      <c r="K482" s="224"/>
      <c r="L482" s="224"/>
      <c r="M482" s="224"/>
      <c r="N482" s="223"/>
      <c r="O482" s="223"/>
      <c r="P482" s="224"/>
      <c r="Q482" s="224"/>
      <c r="R482" s="225">
        <f t="shared" si="128"/>
        <v>0</v>
      </c>
      <c r="S482" s="225">
        <f t="shared" si="129"/>
        <v>0</v>
      </c>
    </row>
    <row r="483" spans="1:19" ht="12">
      <c r="A483" s="522"/>
      <c r="B483" s="523"/>
      <c r="C483" s="230" t="s">
        <v>995</v>
      </c>
      <c r="D483" s="223"/>
      <c r="E483" s="223"/>
      <c r="F483" s="223"/>
      <c r="G483" s="223"/>
      <c r="H483" s="223"/>
      <c r="I483" s="224"/>
      <c r="J483" s="224"/>
      <c r="K483" s="224"/>
      <c r="L483" s="224"/>
      <c r="M483" s="224"/>
      <c r="N483" s="223"/>
      <c r="O483" s="223"/>
      <c r="P483" s="224"/>
      <c r="Q483" s="224"/>
      <c r="R483" s="225">
        <f t="shared" si="128"/>
        <v>0</v>
      </c>
      <c r="S483" s="225">
        <f t="shared" si="129"/>
        <v>0</v>
      </c>
    </row>
    <row r="484" spans="1:19" ht="12">
      <c r="A484" s="522"/>
      <c r="B484" s="523"/>
      <c r="C484" s="230" t="s">
        <v>996</v>
      </c>
      <c r="D484" s="223"/>
      <c r="E484" s="223"/>
      <c r="F484" s="223"/>
      <c r="G484" s="223"/>
      <c r="H484" s="223"/>
      <c r="I484" s="224"/>
      <c r="J484" s="224"/>
      <c r="K484" s="224"/>
      <c r="L484" s="224"/>
      <c r="M484" s="224"/>
      <c r="N484" s="223"/>
      <c r="O484" s="223"/>
      <c r="P484" s="224"/>
      <c r="Q484" s="224"/>
      <c r="R484" s="225">
        <f t="shared" si="128"/>
        <v>0</v>
      </c>
      <c r="S484" s="225">
        <f t="shared" si="129"/>
        <v>0</v>
      </c>
    </row>
    <row r="485" spans="1:19" ht="12">
      <c r="A485" s="522"/>
      <c r="B485" s="523"/>
      <c r="C485" s="227" t="s">
        <v>997</v>
      </c>
      <c r="D485" s="228">
        <f t="shared" ref="D485:Q485" si="131">SUM(D477:D484)</f>
        <v>0</v>
      </c>
      <c r="E485" s="228">
        <f t="shared" si="131"/>
        <v>0</v>
      </c>
      <c r="F485" s="228">
        <f t="shared" si="131"/>
        <v>0</v>
      </c>
      <c r="G485" s="228">
        <f t="shared" si="131"/>
        <v>0</v>
      </c>
      <c r="H485" s="228">
        <f t="shared" si="131"/>
        <v>0</v>
      </c>
      <c r="I485" s="228">
        <f t="shared" si="131"/>
        <v>0</v>
      </c>
      <c r="J485" s="228">
        <f t="shared" si="131"/>
        <v>0</v>
      </c>
      <c r="K485" s="228">
        <f t="shared" si="131"/>
        <v>0</v>
      </c>
      <c r="L485" s="228">
        <f t="shared" si="131"/>
        <v>0</v>
      </c>
      <c r="M485" s="228">
        <f t="shared" si="131"/>
        <v>0</v>
      </c>
      <c r="N485" s="228">
        <f t="shared" si="131"/>
        <v>0</v>
      </c>
      <c r="O485" s="228">
        <f t="shared" si="131"/>
        <v>0</v>
      </c>
      <c r="P485" s="228">
        <f t="shared" si="131"/>
        <v>0</v>
      </c>
      <c r="Q485" s="228">
        <f t="shared" si="131"/>
        <v>0</v>
      </c>
      <c r="R485" s="228">
        <f t="shared" si="128"/>
        <v>0</v>
      </c>
      <c r="S485" s="228">
        <f>+E485+G485+I485+K485+M485+O485+Q485</f>
        <v>0</v>
      </c>
    </row>
    <row r="486" spans="1:19" ht="12">
      <c r="A486" s="522"/>
      <c r="B486" s="523"/>
      <c r="C486" s="231" t="s">
        <v>998</v>
      </c>
      <c r="D486" s="232"/>
      <c r="E486" s="232"/>
      <c r="F486" s="232"/>
      <c r="G486" s="232"/>
      <c r="H486" s="233"/>
      <c r="I486" s="232"/>
      <c r="J486" s="232"/>
      <c r="K486" s="232"/>
      <c r="L486" s="233"/>
      <c r="M486" s="233"/>
      <c r="N486" s="233"/>
      <c r="O486" s="233"/>
      <c r="P486" s="233"/>
      <c r="Q486" s="233"/>
      <c r="R486" s="234">
        <f>+D486+F486+H486+J486+L486+N486+P486</f>
        <v>0</v>
      </c>
      <c r="S486" s="234">
        <f>+E486+G486+I486+K486+M486+O486+Q486</f>
        <v>0</v>
      </c>
    </row>
    <row r="487" spans="1:19" ht="12.75" thickBot="1">
      <c r="A487" s="522"/>
      <c r="B487" s="523"/>
      <c r="C487" s="235" t="s">
        <v>999</v>
      </c>
      <c r="D487" s="223"/>
      <c r="E487" s="223"/>
      <c r="F487" s="223"/>
      <c r="G487" s="223"/>
      <c r="H487" s="223"/>
      <c r="I487" s="224"/>
      <c r="J487" s="224"/>
      <c r="K487" s="224"/>
      <c r="L487" s="224"/>
      <c r="M487" s="224"/>
      <c r="N487" s="223"/>
      <c r="O487" s="223"/>
      <c r="P487" s="224"/>
      <c r="Q487" s="224"/>
      <c r="R487" s="225">
        <f>+D487+F487+H487+J487+L487+N487+P487</f>
        <v>0</v>
      </c>
      <c r="S487" s="225">
        <f>+E487+G487+I487+K487+M487+O487+Q487</f>
        <v>0</v>
      </c>
    </row>
    <row r="488" spans="1:19" ht="12">
      <c r="A488" s="522"/>
      <c r="B488" s="523"/>
      <c r="C488" s="236"/>
      <c r="D488" s="237">
        <f t="shared" ref="D488:S488" si="132">+D485</f>
        <v>0</v>
      </c>
      <c r="E488" s="237">
        <f t="shared" si="132"/>
        <v>0</v>
      </c>
      <c r="F488" s="237">
        <f t="shared" si="132"/>
        <v>0</v>
      </c>
      <c r="G488" s="237">
        <f t="shared" si="132"/>
        <v>0</v>
      </c>
      <c r="H488" s="237">
        <f t="shared" si="132"/>
        <v>0</v>
      </c>
      <c r="I488" s="237">
        <f t="shared" si="132"/>
        <v>0</v>
      </c>
      <c r="J488" s="237">
        <f t="shared" si="132"/>
        <v>0</v>
      </c>
      <c r="K488" s="237">
        <f t="shared" si="132"/>
        <v>0</v>
      </c>
      <c r="L488" s="237">
        <f t="shared" si="132"/>
        <v>0</v>
      </c>
      <c r="M488" s="237">
        <f t="shared" si="132"/>
        <v>0</v>
      </c>
      <c r="N488" s="237">
        <f t="shared" si="132"/>
        <v>0</v>
      </c>
      <c r="O488" s="237">
        <f t="shared" si="132"/>
        <v>0</v>
      </c>
      <c r="P488" s="237">
        <f t="shared" si="132"/>
        <v>0</v>
      </c>
      <c r="Q488" s="237">
        <f t="shared" si="132"/>
        <v>0</v>
      </c>
      <c r="R488" s="237">
        <f t="shared" si="132"/>
        <v>0</v>
      </c>
      <c r="S488" s="237">
        <f t="shared" si="132"/>
        <v>0</v>
      </c>
    </row>
    <row r="489" spans="1:19" ht="12">
      <c r="A489" s="524">
        <v>28</v>
      </c>
      <c r="B489" s="523" t="str">
        <f>VLOOKUP(VALUE(A489),Metas!$A$3:$B$4999,2,0)</f>
        <v xml:space="preserve">Aumentar a 400 Salas Amigas de la Familia Lactante del entorno laboral (SAFL-L) con concepto satisfactorio según la normatividad vigente. </v>
      </c>
      <c r="C489" s="222" t="s">
        <v>983</v>
      </c>
      <c r="D489" s="223"/>
      <c r="E489" s="223"/>
      <c r="F489" s="223"/>
      <c r="G489" s="223"/>
      <c r="H489" s="223"/>
      <c r="I489" s="224"/>
      <c r="J489" s="224"/>
      <c r="K489" s="224"/>
      <c r="L489" s="224"/>
      <c r="M489" s="224"/>
      <c r="N489" s="223"/>
      <c r="O489" s="223"/>
      <c r="P489" s="224"/>
      <c r="Q489" s="224"/>
      <c r="R489" s="225">
        <f>+D489+F489+H489+J489+L489+N489+P489</f>
        <v>0</v>
      </c>
      <c r="S489" s="225">
        <f>+E489+G489+I489+K489+M489+O489+Q489</f>
        <v>0</v>
      </c>
    </row>
    <row r="490" spans="1:19" ht="12">
      <c r="A490" s="524"/>
      <c r="B490" s="523"/>
      <c r="C490" s="226" t="s">
        <v>984</v>
      </c>
      <c r="D490" s="223"/>
      <c r="E490" s="223"/>
      <c r="F490" s="223"/>
      <c r="G490" s="223"/>
      <c r="H490" s="223"/>
      <c r="I490" s="224"/>
      <c r="J490" s="224"/>
      <c r="K490" s="224"/>
      <c r="L490" s="224"/>
      <c r="M490" s="224"/>
      <c r="N490" s="223"/>
      <c r="O490" s="223"/>
      <c r="P490" s="224"/>
      <c r="Q490" s="224"/>
      <c r="R490" s="225">
        <f t="shared" ref="R490:R503" si="133">+D490+F490+H490+J490+L490+N490+P490</f>
        <v>0</v>
      </c>
      <c r="S490" s="225">
        <f t="shared" ref="S490:S502" si="134">+E490+G490+I490+K490+M490+O490+Q490</f>
        <v>0</v>
      </c>
    </row>
    <row r="491" spans="1:19" ht="12">
      <c r="A491" s="524"/>
      <c r="B491" s="523"/>
      <c r="C491" s="222" t="s">
        <v>985</v>
      </c>
      <c r="D491" s="223"/>
      <c r="E491" s="223"/>
      <c r="F491" s="223"/>
      <c r="G491" s="223"/>
      <c r="H491" s="223"/>
      <c r="I491" s="224"/>
      <c r="J491" s="224"/>
      <c r="K491" s="224"/>
      <c r="L491" s="224"/>
      <c r="M491" s="224"/>
      <c r="N491" s="223"/>
      <c r="O491" s="223"/>
      <c r="P491" s="224"/>
      <c r="Q491" s="224"/>
      <c r="R491" s="225">
        <f t="shared" si="133"/>
        <v>0</v>
      </c>
      <c r="S491" s="225">
        <f t="shared" si="134"/>
        <v>0</v>
      </c>
    </row>
    <row r="492" spans="1:19" ht="12">
      <c r="A492" s="524"/>
      <c r="B492" s="523"/>
      <c r="C492" s="222" t="s">
        <v>986</v>
      </c>
      <c r="D492" s="223"/>
      <c r="E492" s="223"/>
      <c r="F492" s="223"/>
      <c r="G492" s="223"/>
      <c r="H492" s="223"/>
      <c r="I492" s="224"/>
      <c r="J492" s="224"/>
      <c r="K492" s="224"/>
      <c r="L492" s="224"/>
      <c r="M492" s="224"/>
      <c r="N492" s="223"/>
      <c r="O492" s="223"/>
      <c r="P492" s="224"/>
      <c r="Q492" s="224"/>
      <c r="R492" s="225">
        <f t="shared" si="133"/>
        <v>0</v>
      </c>
      <c r="S492" s="225">
        <f t="shared" si="134"/>
        <v>0</v>
      </c>
    </row>
    <row r="493" spans="1:19" ht="12">
      <c r="A493" s="524"/>
      <c r="B493" s="523"/>
      <c r="C493" s="222" t="s">
        <v>987</v>
      </c>
      <c r="D493" s="223"/>
      <c r="E493" s="223"/>
      <c r="F493" s="223"/>
      <c r="G493" s="223"/>
      <c r="H493" s="223"/>
      <c r="I493" s="224"/>
      <c r="J493" s="224"/>
      <c r="K493" s="224"/>
      <c r="L493" s="224"/>
      <c r="M493" s="224"/>
      <c r="N493" s="223"/>
      <c r="O493" s="223"/>
      <c r="P493" s="224"/>
      <c r="Q493" s="224"/>
      <c r="R493" s="225">
        <f t="shared" si="133"/>
        <v>0</v>
      </c>
      <c r="S493" s="225">
        <f t="shared" si="134"/>
        <v>0</v>
      </c>
    </row>
    <row r="494" spans="1:19" ht="12">
      <c r="A494" s="524"/>
      <c r="B494" s="523"/>
      <c r="C494" s="226" t="s">
        <v>988</v>
      </c>
      <c r="D494" s="223"/>
      <c r="E494" s="223"/>
      <c r="F494" s="223"/>
      <c r="G494" s="223"/>
      <c r="H494" s="223"/>
      <c r="I494" s="224"/>
      <c r="J494" s="224"/>
      <c r="K494" s="224"/>
      <c r="L494" s="224"/>
      <c r="M494" s="224"/>
      <c r="N494" s="223"/>
      <c r="O494" s="223"/>
      <c r="P494" s="224"/>
      <c r="Q494" s="224"/>
      <c r="R494" s="225">
        <f t="shared" si="133"/>
        <v>0</v>
      </c>
      <c r="S494" s="225">
        <f t="shared" si="134"/>
        <v>0</v>
      </c>
    </row>
    <row r="495" spans="1:19" ht="12">
      <c r="A495" s="524"/>
      <c r="B495" s="523"/>
      <c r="C495" s="227" t="s">
        <v>989</v>
      </c>
      <c r="D495" s="228">
        <f t="shared" ref="D495:M495" si="135">SUM(D489:D494)</f>
        <v>0</v>
      </c>
      <c r="E495" s="228">
        <f t="shared" si="135"/>
        <v>0</v>
      </c>
      <c r="F495" s="228">
        <f t="shared" si="135"/>
        <v>0</v>
      </c>
      <c r="G495" s="228">
        <f t="shared" si="135"/>
        <v>0</v>
      </c>
      <c r="H495" s="228">
        <f t="shared" si="135"/>
        <v>0</v>
      </c>
      <c r="I495" s="228">
        <f t="shared" si="135"/>
        <v>0</v>
      </c>
      <c r="J495" s="228">
        <f t="shared" si="135"/>
        <v>0</v>
      </c>
      <c r="K495" s="228">
        <f t="shared" si="135"/>
        <v>0</v>
      </c>
      <c r="L495" s="228">
        <f t="shared" si="135"/>
        <v>0</v>
      </c>
      <c r="M495" s="228">
        <f t="shared" si="135"/>
        <v>0</v>
      </c>
      <c r="N495" s="228">
        <f>SUM(N489:N494)</f>
        <v>0</v>
      </c>
      <c r="O495" s="228">
        <f>SUM(O489:O494)</f>
        <v>0</v>
      </c>
      <c r="P495" s="228">
        <f>SUM(P489:P494)</f>
        <v>0</v>
      </c>
      <c r="Q495" s="228">
        <f>SUM(Q489:Q494)</f>
        <v>0</v>
      </c>
      <c r="R495" s="229">
        <f t="shared" si="133"/>
        <v>0</v>
      </c>
      <c r="S495" s="229">
        <f t="shared" si="134"/>
        <v>0</v>
      </c>
    </row>
    <row r="496" spans="1:19" ht="12">
      <c r="A496" s="524"/>
      <c r="B496" s="523"/>
      <c r="C496" s="222" t="s">
        <v>990</v>
      </c>
      <c r="D496" s="223"/>
      <c r="E496" s="223"/>
      <c r="F496" s="223"/>
      <c r="G496" s="223"/>
      <c r="H496" s="223"/>
      <c r="I496" s="224"/>
      <c r="J496" s="224"/>
      <c r="K496" s="224"/>
      <c r="L496" s="224"/>
      <c r="M496" s="224"/>
      <c r="N496" s="223"/>
      <c r="O496" s="223"/>
      <c r="P496" s="224"/>
      <c r="Q496" s="224"/>
      <c r="R496" s="225">
        <f t="shared" si="133"/>
        <v>0</v>
      </c>
      <c r="S496" s="225">
        <f t="shared" si="134"/>
        <v>0</v>
      </c>
    </row>
    <row r="497" spans="1:19" ht="12">
      <c r="A497" s="524"/>
      <c r="B497" s="523"/>
      <c r="C497" s="222" t="s">
        <v>991</v>
      </c>
      <c r="D497" s="223"/>
      <c r="E497" s="223"/>
      <c r="F497" s="223"/>
      <c r="G497" s="223"/>
      <c r="H497" s="223"/>
      <c r="I497" s="224"/>
      <c r="J497" s="224"/>
      <c r="K497" s="224"/>
      <c r="L497" s="224"/>
      <c r="M497" s="224"/>
      <c r="N497" s="223"/>
      <c r="O497" s="223"/>
      <c r="P497" s="224"/>
      <c r="Q497" s="224"/>
      <c r="R497" s="225">
        <f t="shared" si="133"/>
        <v>0</v>
      </c>
      <c r="S497" s="225">
        <f t="shared" si="134"/>
        <v>0</v>
      </c>
    </row>
    <row r="498" spans="1:19" ht="12">
      <c r="A498" s="524"/>
      <c r="B498" s="523"/>
      <c r="C498" s="230" t="s">
        <v>992</v>
      </c>
      <c r="D498" s="223"/>
      <c r="E498" s="223"/>
      <c r="F498" s="223"/>
      <c r="G498" s="223"/>
      <c r="H498" s="223"/>
      <c r="I498" s="224"/>
      <c r="J498" s="224"/>
      <c r="K498" s="224"/>
      <c r="L498" s="224"/>
      <c r="M498" s="224"/>
      <c r="N498" s="223"/>
      <c r="O498" s="223"/>
      <c r="P498" s="224"/>
      <c r="Q498" s="224"/>
      <c r="R498" s="225">
        <f t="shared" si="133"/>
        <v>0</v>
      </c>
      <c r="S498" s="225">
        <f t="shared" si="134"/>
        <v>0</v>
      </c>
    </row>
    <row r="499" spans="1:19" ht="12">
      <c r="A499" s="524"/>
      <c r="B499" s="523"/>
      <c r="C499" s="230" t="s">
        <v>993</v>
      </c>
      <c r="D499" s="223"/>
      <c r="E499" s="223"/>
      <c r="F499" s="223"/>
      <c r="G499" s="223"/>
      <c r="H499" s="223"/>
      <c r="I499" s="224"/>
      <c r="J499" s="224"/>
      <c r="K499" s="224"/>
      <c r="L499" s="224"/>
      <c r="M499" s="224"/>
      <c r="N499" s="223"/>
      <c r="O499" s="223"/>
      <c r="P499" s="224"/>
      <c r="Q499" s="224"/>
      <c r="R499" s="225">
        <f t="shared" si="133"/>
        <v>0</v>
      </c>
      <c r="S499" s="225">
        <f t="shared" si="134"/>
        <v>0</v>
      </c>
    </row>
    <row r="500" spans="1:19" ht="12">
      <c r="A500" s="524"/>
      <c r="B500" s="523"/>
      <c r="C500" s="230" t="s">
        <v>994</v>
      </c>
      <c r="D500" s="223"/>
      <c r="E500" s="223"/>
      <c r="F500" s="223"/>
      <c r="G500" s="223"/>
      <c r="H500" s="223"/>
      <c r="I500" s="224"/>
      <c r="J500" s="224"/>
      <c r="K500" s="224"/>
      <c r="L500" s="224"/>
      <c r="M500" s="224"/>
      <c r="N500" s="223"/>
      <c r="O500" s="223"/>
      <c r="P500" s="224"/>
      <c r="Q500" s="224"/>
      <c r="R500" s="225">
        <f t="shared" si="133"/>
        <v>0</v>
      </c>
      <c r="S500" s="225">
        <f t="shared" si="134"/>
        <v>0</v>
      </c>
    </row>
    <row r="501" spans="1:19" ht="12">
      <c r="A501" s="524"/>
      <c r="B501" s="523"/>
      <c r="C501" s="230" t="s">
        <v>995</v>
      </c>
      <c r="D501" s="223"/>
      <c r="E501" s="223"/>
      <c r="F501" s="223"/>
      <c r="G501" s="223"/>
      <c r="H501" s="223"/>
      <c r="I501" s="224"/>
      <c r="J501" s="224"/>
      <c r="K501" s="224"/>
      <c r="L501" s="224"/>
      <c r="M501" s="224"/>
      <c r="N501" s="223"/>
      <c r="O501" s="223"/>
      <c r="P501" s="224"/>
      <c r="Q501" s="224"/>
      <c r="R501" s="225">
        <f t="shared" si="133"/>
        <v>0</v>
      </c>
      <c r="S501" s="225">
        <f t="shared" si="134"/>
        <v>0</v>
      </c>
    </row>
    <row r="502" spans="1:19" ht="12">
      <c r="A502" s="524"/>
      <c r="B502" s="523"/>
      <c r="C502" s="230" t="s">
        <v>996</v>
      </c>
      <c r="D502" s="223"/>
      <c r="E502" s="223"/>
      <c r="F502" s="223"/>
      <c r="G502" s="223"/>
      <c r="H502" s="223"/>
      <c r="I502" s="224"/>
      <c r="J502" s="224"/>
      <c r="K502" s="224"/>
      <c r="L502" s="224"/>
      <c r="M502" s="224"/>
      <c r="N502" s="223"/>
      <c r="O502" s="223"/>
      <c r="P502" s="224"/>
      <c r="Q502" s="224"/>
      <c r="R502" s="225">
        <f t="shared" si="133"/>
        <v>0</v>
      </c>
      <c r="S502" s="225">
        <f t="shared" si="134"/>
        <v>0</v>
      </c>
    </row>
    <row r="503" spans="1:19" ht="12">
      <c r="A503" s="524"/>
      <c r="B503" s="523"/>
      <c r="C503" s="227" t="s">
        <v>997</v>
      </c>
      <c r="D503" s="228">
        <f t="shared" ref="D503:Q503" si="136">SUM(D495:D502)</f>
        <v>0</v>
      </c>
      <c r="E503" s="228">
        <f t="shared" si="136"/>
        <v>0</v>
      </c>
      <c r="F503" s="228">
        <f t="shared" si="136"/>
        <v>0</v>
      </c>
      <c r="G503" s="228">
        <f t="shared" si="136"/>
        <v>0</v>
      </c>
      <c r="H503" s="228">
        <f t="shared" si="136"/>
        <v>0</v>
      </c>
      <c r="I503" s="228">
        <f t="shared" si="136"/>
        <v>0</v>
      </c>
      <c r="J503" s="228">
        <f t="shared" si="136"/>
        <v>0</v>
      </c>
      <c r="K503" s="228">
        <f t="shared" si="136"/>
        <v>0</v>
      </c>
      <c r="L503" s="228">
        <f t="shared" si="136"/>
        <v>0</v>
      </c>
      <c r="M503" s="228">
        <f t="shared" si="136"/>
        <v>0</v>
      </c>
      <c r="N503" s="228">
        <f t="shared" si="136"/>
        <v>0</v>
      </c>
      <c r="O503" s="228">
        <f t="shared" si="136"/>
        <v>0</v>
      </c>
      <c r="P503" s="228">
        <f t="shared" si="136"/>
        <v>0</v>
      </c>
      <c r="Q503" s="228">
        <f t="shared" si="136"/>
        <v>0</v>
      </c>
      <c r="R503" s="228">
        <f t="shared" si="133"/>
        <v>0</v>
      </c>
      <c r="S503" s="228">
        <f>+E503+G503+I503+K503+M503+O503+Q503</f>
        <v>0</v>
      </c>
    </row>
    <row r="504" spans="1:19" ht="12">
      <c r="A504" s="524"/>
      <c r="B504" s="523"/>
      <c r="C504" s="231" t="s">
        <v>998</v>
      </c>
      <c r="D504" s="232"/>
      <c r="E504" s="232"/>
      <c r="F504" s="232"/>
      <c r="G504" s="232"/>
      <c r="H504" s="233"/>
      <c r="I504" s="232"/>
      <c r="J504" s="232"/>
      <c r="K504" s="232"/>
      <c r="L504" s="233"/>
      <c r="M504" s="233"/>
      <c r="N504" s="233"/>
      <c r="O504" s="233"/>
      <c r="P504" s="233"/>
      <c r="Q504" s="233"/>
      <c r="R504" s="234">
        <f>+D504+F504+H504+J504+L504+N504+P504</f>
        <v>0</v>
      </c>
      <c r="S504" s="234">
        <f>+E504+G504+I504+K504+M504+O504+Q504</f>
        <v>0</v>
      </c>
    </row>
    <row r="505" spans="1:19" ht="12.75" thickBot="1">
      <c r="A505" s="524"/>
      <c r="B505" s="523"/>
      <c r="C505" s="235" t="s">
        <v>999</v>
      </c>
      <c r="D505" s="223"/>
      <c r="E505" s="223"/>
      <c r="F505" s="223"/>
      <c r="G505" s="223"/>
      <c r="H505" s="223"/>
      <c r="I505" s="224"/>
      <c r="J505" s="224"/>
      <c r="K505" s="224"/>
      <c r="L505" s="224"/>
      <c r="M505" s="224"/>
      <c r="N505" s="223"/>
      <c r="O505" s="223"/>
      <c r="P505" s="224"/>
      <c r="Q505" s="224"/>
      <c r="R505" s="225">
        <f>+D505+F505+H505+J505+L505+N505+P505</f>
        <v>0</v>
      </c>
      <c r="S505" s="225">
        <f>+E505+G505+I505+K505+M505+O505+Q505</f>
        <v>0</v>
      </c>
    </row>
    <row r="506" spans="1:19" ht="12">
      <c r="A506" s="524"/>
      <c r="B506" s="523"/>
      <c r="C506" s="236"/>
      <c r="D506" s="237">
        <f t="shared" ref="D506:S506" si="137">+D503</f>
        <v>0</v>
      </c>
      <c r="E506" s="237">
        <f t="shared" si="137"/>
        <v>0</v>
      </c>
      <c r="F506" s="237">
        <f t="shared" si="137"/>
        <v>0</v>
      </c>
      <c r="G506" s="237">
        <f t="shared" si="137"/>
        <v>0</v>
      </c>
      <c r="H506" s="237">
        <f t="shared" si="137"/>
        <v>0</v>
      </c>
      <c r="I506" s="237">
        <f t="shared" si="137"/>
        <v>0</v>
      </c>
      <c r="J506" s="237">
        <f t="shared" si="137"/>
        <v>0</v>
      </c>
      <c r="K506" s="237">
        <f t="shared" si="137"/>
        <v>0</v>
      </c>
      <c r="L506" s="237">
        <f t="shared" si="137"/>
        <v>0</v>
      </c>
      <c r="M506" s="237">
        <f t="shared" si="137"/>
        <v>0</v>
      </c>
      <c r="N506" s="237">
        <f t="shared" si="137"/>
        <v>0</v>
      </c>
      <c r="O506" s="237">
        <f t="shared" si="137"/>
        <v>0</v>
      </c>
      <c r="P506" s="237">
        <f t="shared" si="137"/>
        <v>0</v>
      </c>
      <c r="Q506" s="237">
        <f t="shared" si="137"/>
        <v>0</v>
      </c>
      <c r="R506" s="237">
        <f t="shared" si="137"/>
        <v>0</v>
      </c>
      <c r="S506" s="237">
        <f t="shared" si="137"/>
        <v>0</v>
      </c>
    </row>
    <row r="507" spans="1:19" ht="12">
      <c r="A507" s="522">
        <v>29</v>
      </c>
      <c r="B507" s="523" t="str">
        <f>VLOOKUP(VALUE(A507),Metas!$A$3:$B$4999,2,0)</f>
        <v>Reducir a 15,7% la prevalencia de retraso en talla en niños y niñas menores de 2 años</v>
      </c>
      <c r="C507" s="222" t="s">
        <v>983</v>
      </c>
      <c r="D507" s="223"/>
      <c r="E507" s="223"/>
      <c r="F507" s="223"/>
      <c r="G507" s="223"/>
      <c r="H507" s="223"/>
      <c r="I507" s="224"/>
      <c r="J507" s="224"/>
      <c r="K507" s="224"/>
      <c r="L507" s="224"/>
      <c r="M507" s="224"/>
      <c r="N507" s="223"/>
      <c r="O507" s="223"/>
      <c r="P507" s="224"/>
      <c r="Q507" s="224"/>
      <c r="R507" s="225">
        <f>+D507+F507+H507+J507+L507+N507+P507</f>
        <v>0</v>
      </c>
      <c r="S507" s="225">
        <f>+E507+G507+I507+K507+M507+O507+Q507</f>
        <v>0</v>
      </c>
    </row>
    <row r="508" spans="1:19" ht="12">
      <c r="A508" s="522"/>
      <c r="B508" s="523"/>
      <c r="C508" s="226" t="s">
        <v>984</v>
      </c>
      <c r="D508" s="223"/>
      <c r="E508" s="223"/>
      <c r="F508" s="223"/>
      <c r="G508" s="223"/>
      <c r="H508" s="223"/>
      <c r="I508" s="223"/>
      <c r="J508" s="223"/>
      <c r="K508" s="223"/>
      <c r="L508" s="223"/>
      <c r="M508" s="223"/>
      <c r="N508" s="223"/>
      <c r="O508" s="223"/>
      <c r="P508" s="223"/>
      <c r="Q508" s="223"/>
      <c r="R508" s="225">
        <f t="shared" ref="R508:R521" si="138">+D508+F508+H508+J508+L508+N508+P508</f>
        <v>0</v>
      </c>
      <c r="S508" s="225">
        <f t="shared" ref="S508:S520" si="139">+E508+G508+I508+K508+M508+O508+Q508</f>
        <v>0</v>
      </c>
    </row>
    <row r="509" spans="1:19" ht="12">
      <c r="A509" s="522"/>
      <c r="B509" s="523"/>
      <c r="C509" s="222" t="s">
        <v>985</v>
      </c>
      <c r="D509" s="224"/>
      <c r="E509" s="224"/>
      <c r="F509" s="224"/>
      <c r="G509" s="224"/>
      <c r="H509" s="224"/>
      <c r="I509" s="224"/>
      <c r="J509" s="224"/>
      <c r="K509" s="224"/>
      <c r="L509" s="224"/>
      <c r="M509" s="224"/>
      <c r="N509" s="224"/>
      <c r="O509" s="224"/>
      <c r="P509" s="224"/>
      <c r="Q509" s="224"/>
      <c r="R509" s="225">
        <f t="shared" si="138"/>
        <v>0</v>
      </c>
      <c r="S509" s="225">
        <f t="shared" si="139"/>
        <v>0</v>
      </c>
    </row>
    <row r="510" spans="1:19" ht="12">
      <c r="A510" s="522"/>
      <c r="B510" s="523"/>
      <c r="C510" s="222" t="s">
        <v>986</v>
      </c>
      <c r="D510" s="223"/>
      <c r="E510" s="223"/>
      <c r="F510" s="224"/>
      <c r="G510" s="224"/>
      <c r="H510" s="224"/>
      <c r="I510" s="224"/>
      <c r="J510" s="224"/>
      <c r="K510" s="224"/>
      <c r="L510" s="224"/>
      <c r="M510" s="224"/>
      <c r="N510" s="224"/>
      <c r="O510" s="224"/>
      <c r="P510" s="224"/>
      <c r="Q510" s="224"/>
      <c r="R510" s="225">
        <f t="shared" si="138"/>
        <v>0</v>
      </c>
      <c r="S510" s="225">
        <f t="shared" si="139"/>
        <v>0</v>
      </c>
    </row>
    <row r="511" spans="1:19" ht="12">
      <c r="A511" s="522"/>
      <c r="B511" s="523"/>
      <c r="C511" s="222" t="s">
        <v>987</v>
      </c>
      <c r="D511" s="223"/>
      <c r="E511" s="223"/>
      <c r="F511" s="224"/>
      <c r="G511" s="224"/>
      <c r="H511" s="224"/>
      <c r="I511" s="224"/>
      <c r="J511" s="224"/>
      <c r="K511" s="224"/>
      <c r="L511" s="224"/>
      <c r="M511" s="224"/>
      <c r="N511" s="224"/>
      <c r="O511" s="224"/>
      <c r="P511" s="224"/>
      <c r="Q511" s="224"/>
      <c r="R511" s="225">
        <f t="shared" si="138"/>
        <v>0</v>
      </c>
      <c r="S511" s="225">
        <f t="shared" si="139"/>
        <v>0</v>
      </c>
    </row>
    <row r="512" spans="1:19" ht="12">
      <c r="A512" s="522"/>
      <c r="B512" s="523"/>
      <c r="C512" s="226" t="s">
        <v>988</v>
      </c>
      <c r="D512" s="223"/>
      <c r="E512" s="223"/>
      <c r="F512" s="224"/>
      <c r="G512" s="224"/>
      <c r="H512" s="224"/>
      <c r="I512" s="224"/>
      <c r="J512" s="224"/>
      <c r="K512" s="224"/>
      <c r="L512" s="224"/>
      <c r="M512" s="224"/>
      <c r="N512" s="224"/>
      <c r="O512" s="224"/>
      <c r="P512" s="224"/>
      <c r="Q512" s="224"/>
      <c r="R512" s="225">
        <f t="shared" si="138"/>
        <v>0</v>
      </c>
      <c r="S512" s="225">
        <f t="shared" si="139"/>
        <v>0</v>
      </c>
    </row>
    <row r="513" spans="1:19" ht="12">
      <c r="A513" s="522"/>
      <c r="B513" s="523"/>
      <c r="C513" s="227" t="s">
        <v>989</v>
      </c>
      <c r="D513" s="228">
        <f t="shared" ref="D513:M513" si="140">SUM(D507:D512)</f>
        <v>0</v>
      </c>
      <c r="E513" s="228">
        <f t="shared" si="140"/>
        <v>0</v>
      </c>
      <c r="F513" s="228">
        <f t="shared" si="140"/>
        <v>0</v>
      </c>
      <c r="G513" s="228">
        <f t="shared" si="140"/>
        <v>0</v>
      </c>
      <c r="H513" s="228">
        <f t="shared" si="140"/>
        <v>0</v>
      </c>
      <c r="I513" s="228">
        <f t="shared" si="140"/>
        <v>0</v>
      </c>
      <c r="J513" s="228">
        <f t="shared" si="140"/>
        <v>0</v>
      </c>
      <c r="K513" s="228">
        <f t="shared" si="140"/>
        <v>0</v>
      </c>
      <c r="L513" s="228">
        <f t="shared" si="140"/>
        <v>0</v>
      </c>
      <c r="M513" s="228">
        <f t="shared" si="140"/>
        <v>0</v>
      </c>
      <c r="N513" s="228">
        <f>SUM(N507:N512)</f>
        <v>0</v>
      </c>
      <c r="O513" s="228">
        <f>SUM(O507:O512)</f>
        <v>0</v>
      </c>
      <c r="P513" s="228">
        <f>SUM(P507:P512)</f>
        <v>0</v>
      </c>
      <c r="Q513" s="228">
        <f>SUM(Q507:Q512)</f>
        <v>0</v>
      </c>
      <c r="R513" s="229">
        <f t="shared" si="138"/>
        <v>0</v>
      </c>
      <c r="S513" s="229">
        <f t="shared" si="139"/>
        <v>0</v>
      </c>
    </row>
    <row r="514" spans="1:19" ht="12">
      <c r="A514" s="522"/>
      <c r="B514" s="523"/>
      <c r="C514" s="222" t="s">
        <v>990</v>
      </c>
      <c r="D514" s="223"/>
      <c r="E514" s="223"/>
      <c r="F514" s="223"/>
      <c r="G514" s="223"/>
      <c r="H514" s="223"/>
      <c r="I514" s="224"/>
      <c r="J514" s="224"/>
      <c r="K514" s="224"/>
      <c r="L514" s="224"/>
      <c r="M514" s="224"/>
      <c r="N514" s="223"/>
      <c r="O514" s="223"/>
      <c r="P514" s="224"/>
      <c r="Q514" s="224"/>
      <c r="R514" s="225">
        <f t="shared" si="138"/>
        <v>0</v>
      </c>
      <c r="S514" s="225">
        <f t="shared" si="139"/>
        <v>0</v>
      </c>
    </row>
    <row r="515" spans="1:19" ht="12">
      <c r="A515" s="522"/>
      <c r="B515" s="523"/>
      <c r="C515" s="222" t="s">
        <v>991</v>
      </c>
      <c r="D515" s="223"/>
      <c r="E515" s="223"/>
      <c r="F515" s="223"/>
      <c r="G515" s="223"/>
      <c r="H515" s="223"/>
      <c r="I515" s="224"/>
      <c r="J515" s="224"/>
      <c r="K515" s="224"/>
      <c r="L515" s="224"/>
      <c r="M515" s="224"/>
      <c r="N515" s="223"/>
      <c r="O515" s="223"/>
      <c r="P515" s="224"/>
      <c r="Q515" s="224"/>
      <c r="R515" s="225">
        <f t="shared" si="138"/>
        <v>0</v>
      </c>
      <c r="S515" s="225">
        <f t="shared" si="139"/>
        <v>0</v>
      </c>
    </row>
    <row r="516" spans="1:19" ht="12">
      <c r="A516" s="522"/>
      <c r="B516" s="523"/>
      <c r="C516" s="230" t="s">
        <v>992</v>
      </c>
      <c r="D516" s="223"/>
      <c r="E516" s="223"/>
      <c r="F516" s="223"/>
      <c r="G516" s="223"/>
      <c r="H516" s="223"/>
      <c r="I516" s="224"/>
      <c r="J516" s="224"/>
      <c r="K516" s="224"/>
      <c r="L516" s="224"/>
      <c r="M516" s="224"/>
      <c r="N516" s="223"/>
      <c r="O516" s="223"/>
      <c r="P516" s="224"/>
      <c r="Q516" s="224"/>
      <c r="R516" s="225">
        <f t="shared" si="138"/>
        <v>0</v>
      </c>
      <c r="S516" s="225">
        <f t="shared" si="139"/>
        <v>0</v>
      </c>
    </row>
    <row r="517" spans="1:19" ht="12">
      <c r="A517" s="522"/>
      <c r="B517" s="523"/>
      <c r="C517" s="230" t="s">
        <v>993</v>
      </c>
      <c r="D517" s="223"/>
      <c r="E517" s="223"/>
      <c r="F517" s="223"/>
      <c r="G517" s="223"/>
      <c r="H517" s="223"/>
      <c r="I517" s="224"/>
      <c r="J517" s="224"/>
      <c r="K517" s="224"/>
      <c r="L517" s="224"/>
      <c r="M517" s="224"/>
      <c r="N517" s="223"/>
      <c r="O517" s="223"/>
      <c r="P517" s="224"/>
      <c r="Q517" s="224"/>
      <c r="R517" s="225">
        <f t="shared" si="138"/>
        <v>0</v>
      </c>
      <c r="S517" s="225">
        <f t="shared" si="139"/>
        <v>0</v>
      </c>
    </row>
    <row r="518" spans="1:19" ht="12">
      <c r="A518" s="522"/>
      <c r="B518" s="523"/>
      <c r="C518" s="230" t="s">
        <v>994</v>
      </c>
      <c r="D518" s="223"/>
      <c r="E518" s="223"/>
      <c r="F518" s="223"/>
      <c r="G518" s="223"/>
      <c r="H518" s="223"/>
      <c r="I518" s="224"/>
      <c r="J518" s="224"/>
      <c r="K518" s="224"/>
      <c r="L518" s="224"/>
      <c r="M518" s="224"/>
      <c r="N518" s="223"/>
      <c r="O518" s="223"/>
      <c r="P518" s="224"/>
      <c r="Q518" s="224"/>
      <c r="R518" s="225">
        <f t="shared" si="138"/>
        <v>0</v>
      </c>
      <c r="S518" s="225">
        <f t="shared" si="139"/>
        <v>0</v>
      </c>
    </row>
    <row r="519" spans="1:19" ht="12">
      <c r="A519" s="522"/>
      <c r="B519" s="523"/>
      <c r="C519" s="230" t="s">
        <v>995</v>
      </c>
      <c r="D519" s="223"/>
      <c r="E519" s="223"/>
      <c r="F519" s="223"/>
      <c r="G519" s="223"/>
      <c r="H519" s="223"/>
      <c r="I519" s="224"/>
      <c r="J519" s="224"/>
      <c r="K519" s="224"/>
      <c r="L519" s="224"/>
      <c r="M519" s="224"/>
      <c r="N519" s="223"/>
      <c r="O519" s="223"/>
      <c r="P519" s="224"/>
      <c r="Q519" s="224"/>
      <c r="R519" s="225">
        <f t="shared" si="138"/>
        <v>0</v>
      </c>
      <c r="S519" s="225">
        <f t="shared" si="139"/>
        <v>0</v>
      </c>
    </row>
    <row r="520" spans="1:19" ht="12">
      <c r="A520" s="522"/>
      <c r="B520" s="523"/>
      <c r="C520" s="230" t="s">
        <v>996</v>
      </c>
      <c r="D520" s="223"/>
      <c r="E520" s="223"/>
      <c r="F520" s="223"/>
      <c r="G520" s="223"/>
      <c r="H520" s="223"/>
      <c r="I520" s="224"/>
      <c r="J520" s="224"/>
      <c r="K520" s="224"/>
      <c r="L520" s="224"/>
      <c r="M520" s="224"/>
      <c r="N520" s="223"/>
      <c r="O520" s="223"/>
      <c r="P520" s="224"/>
      <c r="Q520" s="224"/>
      <c r="R520" s="225">
        <f t="shared" si="138"/>
        <v>0</v>
      </c>
      <c r="S520" s="225">
        <f t="shared" si="139"/>
        <v>0</v>
      </c>
    </row>
    <row r="521" spans="1:19" ht="12">
      <c r="A521" s="522"/>
      <c r="B521" s="523"/>
      <c r="C521" s="227" t="s">
        <v>997</v>
      </c>
      <c r="D521" s="228">
        <f t="shared" ref="D521:Q521" si="141">SUM(D513:D520)</f>
        <v>0</v>
      </c>
      <c r="E521" s="228">
        <f t="shared" si="141"/>
        <v>0</v>
      </c>
      <c r="F521" s="228">
        <f t="shared" si="141"/>
        <v>0</v>
      </c>
      <c r="G521" s="228">
        <f t="shared" si="141"/>
        <v>0</v>
      </c>
      <c r="H521" s="228">
        <f t="shared" si="141"/>
        <v>0</v>
      </c>
      <c r="I521" s="228">
        <f t="shared" si="141"/>
        <v>0</v>
      </c>
      <c r="J521" s="228">
        <f t="shared" si="141"/>
        <v>0</v>
      </c>
      <c r="K521" s="228">
        <f t="shared" si="141"/>
        <v>0</v>
      </c>
      <c r="L521" s="228">
        <f t="shared" si="141"/>
        <v>0</v>
      </c>
      <c r="M521" s="228">
        <f t="shared" si="141"/>
        <v>0</v>
      </c>
      <c r="N521" s="228">
        <f t="shared" si="141"/>
        <v>0</v>
      </c>
      <c r="O521" s="228">
        <f t="shared" si="141"/>
        <v>0</v>
      </c>
      <c r="P521" s="228">
        <f t="shared" si="141"/>
        <v>0</v>
      </c>
      <c r="Q521" s="228">
        <f t="shared" si="141"/>
        <v>0</v>
      </c>
      <c r="R521" s="228">
        <f t="shared" si="138"/>
        <v>0</v>
      </c>
      <c r="S521" s="228">
        <f>+E521+G521+I521+K521+M521+O521+Q521</f>
        <v>0</v>
      </c>
    </row>
    <row r="522" spans="1:19" ht="12">
      <c r="A522" s="522"/>
      <c r="B522" s="523"/>
      <c r="C522" s="231" t="s">
        <v>998</v>
      </c>
      <c r="D522" s="232"/>
      <c r="E522" s="232"/>
      <c r="F522" s="232"/>
      <c r="G522" s="232"/>
      <c r="H522" s="233"/>
      <c r="I522" s="232"/>
      <c r="J522" s="232"/>
      <c r="K522" s="232"/>
      <c r="L522" s="233"/>
      <c r="M522" s="233"/>
      <c r="N522" s="233"/>
      <c r="O522" s="233"/>
      <c r="P522" s="233"/>
      <c r="Q522" s="233"/>
      <c r="R522" s="234">
        <f>+D522+F522+H522+J522+L522+N522+P522</f>
        <v>0</v>
      </c>
      <c r="S522" s="234">
        <f>+E522+G522+I522+K522+M522+O522+Q522</f>
        <v>0</v>
      </c>
    </row>
    <row r="523" spans="1:19" ht="12.75" thickBot="1">
      <c r="A523" s="522"/>
      <c r="B523" s="523"/>
      <c r="C523" s="235" t="s">
        <v>999</v>
      </c>
      <c r="D523" s="223"/>
      <c r="E523" s="223"/>
      <c r="F523" s="223"/>
      <c r="G523" s="223"/>
      <c r="H523" s="223"/>
      <c r="I523" s="224"/>
      <c r="J523" s="224"/>
      <c r="K523" s="224"/>
      <c r="L523" s="224"/>
      <c r="M523" s="224"/>
      <c r="N523" s="223"/>
      <c r="O523" s="223"/>
      <c r="P523" s="224"/>
      <c r="Q523" s="224"/>
      <c r="R523" s="225">
        <f>+D523+F523+H523+J523+L523+N523+P523</f>
        <v>0</v>
      </c>
      <c r="S523" s="225">
        <f>+E523+G523+I523+K523+M523+O523+Q523</f>
        <v>0</v>
      </c>
    </row>
    <row r="524" spans="1:19" ht="12">
      <c r="A524" s="522"/>
      <c r="B524" s="523"/>
      <c r="C524" s="236"/>
      <c r="D524" s="237">
        <f t="shared" ref="D524:S524" si="142">+D521</f>
        <v>0</v>
      </c>
      <c r="E524" s="237">
        <f t="shared" si="142"/>
        <v>0</v>
      </c>
      <c r="F524" s="237">
        <f t="shared" si="142"/>
        <v>0</v>
      </c>
      <c r="G524" s="237">
        <f t="shared" si="142"/>
        <v>0</v>
      </c>
      <c r="H524" s="237">
        <f t="shared" si="142"/>
        <v>0</v>
      </c>
      <c r="I524" s="237">
        <f t="shared" si="142"/>
        <v>0</v>
      </c>
      <c r="J524" s="237">
        <f t="shared" si="142"/>
        <v>0</v>
      </c>
      <c r="K524" s="237">
        <f t="shared" si="142"/>
        <v>0</v>
      </c>
      <c r="L524" s="237">
        <f t="shared" si="142"/>
        <v>0</v>
      </c>
      <c r="M524" s="237">
        <f t="shared" si="142"/>
        <v>0</v>
      </c>
      <c r="N524" s="237">
        <f t="shared" si="142"/>
        <v>0</v>
      </c>
      <c r="O524" s="237">
        <f t="shared" si="142"/>
        <v>0</v>
      </c>
      <c r="P524" s="237">
        <f t="shared" si="142"/>
        <v>0</v>
      </c>
      <c r="Q524" s="237">
        <f t="shared" si="142"/>
        <v>0</v>
      </c>
      <c r="R524" s="237">
        <f t="shared" si="142"/>
        <v>0</v>
      </c>
      <c r="S524" s="237">
        <f t="shared" si="142"/>
        <v>0</v>
      </c>
    </row>
    <row r="525" spans="1:19" ht="12">
      <c r="A525" s="524">
        <v>30</v>
      </c>
      <c r="B525" s="523" t="str">
        <f>VLOOKUP(VALUE(A525),Metas!$A$3:$B$4999,2,0)</f>
        <v>Reducir al 35.4% la proporción de malnutrición en la población de 5 a 17 años.</v>
      </c>
      <c r="C525" s="222" t="s">
        <v>983</v>
      </c>
      <c r="D525" s="223"/>
      <c r="E525" s="223"/>
      <c r="F525" s="223"/>
      <c r="G525" s="223"/>
      <c r="H525" s="223"/>
      <c r="I525" s="224"/>
      <c r="J525" s="224"/>
      <c r="K525" s="224"/>
      <c r="L525" s="224"/>
      <c r="M525" s="224"/>
      <c r="N525" s="223"/>
      <c r="O525" s="223"/>
      <c r="P525" s="224"/>
      <c r="Q525" s="224"/>
      <c r="R525" s="225">
        <f>+D525+F525+H525+J525+L525+N525+P525</f>
        <v>0</v>
      </c>
      <c r="S525" s="225">
        <f>+E525+G525+I525+K525+M525+O525+Q525</f>
        <v>0</v>
      </c>
    </row>
    <row r="526" spans="1:19" ht="12">
      <c r="A526" s="524"/>
      <c r="B526" s="523"/>
      <c r="C526" s="226" t="s">
        <v>984</v>
      </c>
      <c r="D526" s="223"/>
      <c r="E526" s="223"/>
      <c r="F526" s="223"/>
      <c r="G526" s="223"/>
      <c r="H526" s="223"/>
      <c r="I526" s="224"/>
      <c r="J526" s="224"/>
      <c r="K526" s="224"/>
      <c r="L526" s="224"/>
      <c r="M526" s="224"/>
      <c r="N526" s="223"/>
      <c r="O526" s="223"/>
      <c r="P526" s="224"/>
      <c r="Q526" s="224"/>
      <c r="R526" s="225">
        <f t="shared" ref="R526:R539" si="143">+D526+F526+H526+J526+L526+N526+P526</f>
        <v>0</v>
      </c>
      <c r="S526" s="225">
        <f t="shared" ref="S526:S538" si="144">+E526+G526+I526+K526+M526+O526+Q526</f>
        <v>0</v>
      </c>
    </row>
    <row r="527" spans="1:19" ht="12">
      <c r="A527" s="524"/>
      <c r="B527" s="523"/>
      <c r="C527" s="222" t="s">
        <v>985</v>
      </c>
      <c r="D527" s="223"/>
      <c r="E527" s="223"/>
      <c r="F527" s="223"/>
      <c r="G527" s="223"/>
      <c r="H527" s="223"/>
      <c r="I527" s="224"/>
      <c r="J527" s="224"/>
      <c r="K527" s="224"/>
      <c r="L527" s="224"/>
      <c r="M527" s="224"/>
      <c r="N527" s="223"/>
      <c r="O527" s="223"/>
      <c r="P527" s="224"/>
      <c r="Q527" s="224"/>
      <c r="R527" s="225">
        <f t="shared" si="143"/>
        <v>0</v>
      </c>
      <c r="S527" s="225">
        <f t="shared" si="144"/>
        <v>0</v>
      </c>
    </row>
    <row r="528" spans="1:19" ht="12">
      <c r="A528" s="524"/>
      <c r="B528" s="523"/>
      <c r="C528" s="222" t="s">
        <v>986</v>
      </c>
      <c r="D528" s="223"/>
      <c r="E528" s="223"/>
      <c r="F528" s="223"/>
      <c r="G528" s="223"/>
      <c r="H528" s="223"/>
      <c r="I528" s="224"/>
      <c r="J528" s="224"/>
      <c r="K528" s="224"/>
      <c r="L528" s="224"/>
      <c r="M528" s="224"/>
      <c r="N528" s="223"/>
      <c r="O528" s="223"/>
      <c r="P528" s="224"/>
      <c r="Q528" s="224"/>
      <c r="R528" s="225">
        <f t="shared" si="143"/>
        <v>0</v>
      </c>
      <c r="S528" s="225">
        <f t="shared" si="144"/>
        <v>0</v>
      </c>
    </row>
    <row r="529" spans="1:19" ht="12">
      <c r="A529" s="524"/>
      <c r="B529" s="523"/>
      <c r="C529" s="222" t="s">
        <v>987</v>
      </c>
      <c r="D529" s="223"/>
      <c r="E529" s="223"/>
      <c r="F529" s="223"/>
      <c r="G529" s="223"/>
      <c r="H529" s="223"/>
      <c r="I529" s="224"/>
      <c r="J529" s="224"/>
      <c r="K529" s="224"/>
      <c r="L529" s="224"/>
      <c r="M529" s="224"/>
      <c r="N529" s="223"/>
      <c r="O529" s="223"/>
      <c r="P529" s="224"/>
      <c r="Q529" s="224"/>
      <c r="R529" s="225">
        <f t="shared" si="143"/>
        <v>0</v>
      </c>
      <c r="S529" s="225">
        <f t="shared" si="144"/>
        <v>0</v>
      </c>
    </row>
    <row r="530" spans="1:19" ht="12">
      <c r="A530" s="524"/>
      <c r="B530" s="523"/>
      <c r="C530" s="226" t="s">
        <v>988</v>
      </c>
      <c r="D530" s="223"/>
      <c r="E530" s="223"/>
      <c r="F530" s="223"/>
      <c r="G530" s="223"/>
      <c r="H530" s="223"/>
      <c r="I530" s="224"/>
      <c r="J530" s="224"/>
      <c r="K530" s="224"/>
      <c r="L530" s="224"/>
      <c r="M530" s="224"/>
      <c r="N530" s="223"/>
      <c r="O530" s="223"/>
      <c r="P530" s="224"/>
      <c r="Q530" s="224"/>
      <c r="R530" s="225">
        <f t="shared" si="143"/>
        <v>0</v>
      </c>
      <c r="S530" s="225">
        <f t="shared" si="144"/>
        <v>0</v>
      </c>
    </row>
    <row r="531" spans="1:19" ht="12">
      <c r="A531" s="524"/>
      <c r="B531" s="523"/>
      <c r="C531" s="227" t="s">
        <v>989</v>
      </c>
      <c r="D531" s="228">
        <f t="shared" ref="D531:M531" si="145">SUM(D525:D530)</f>
        <v>0</v>
      </c>
      <c r="E531" s="228">
        <f t="shared" si="145"/>
        <v>0</v>
      </c>
      <c r="F531" s="228">
        <f t="shared" si="145"/>
        <v>0</v>
      </c>
      <c r="G531" s="228">
        <f t="shared" si="145"/>
        <v>0</v>
      </c>
      <c r="H531" s="228">
        <f t="shared" si="145"/>
        <v>0</v>
      </c>
      <c r="I531" s="228">
        <f t="shared" si="145"/>
        <v>0</v>
      </c>
      <c r="J531" s="228">
        <f t="shared" si="145"/>
        <v>0</v>
      </c>
      <c r="K531" s="228">
        <f t="shared" si="145"/>
        <v>0</v>
      </c>
      <c r="L531" s="228">
        <f t="shared" si="145"/>
        <v>0</v>
      </c>
      <c r="M531" s="228">
        <f t="shared" si="145"/>
        <v>0</v>
      </c>
      <c r="N531" s="228">
        <f>SUM(N525:N530)</f>
        <v>0</v>
      </c>
      <c r="O531" s="228">
        <f>SUM(O525:O530)</f>
        <v>0</v>
      </c>
      <c r="P531" s="228">
        <f>SUM(P525:P530)</f>
        <v>0</v>
      </c>
      <c r="Q531" s="228">
        <f>SUM(Q525:Q530)</f>
        <v>0</v>
      </c>
      <c r="R531" s="229">
        <f t="shared" si="143"/>
        <v>0</v>
      </c>
      <c r="S531" s="229">
        <f t="shared" si="144"/>
        <v>0</v>
      </c>
    </row>
    <row r="532" spans="1:19" ht="12">
      <c r="A532" s="524"/>
      <c r="B532" s="523"/>
      <c r="C532" s="222" t="s">
        <v>990</v>
      </c>
      <c r="D532" s="223"/>
      <c r="E532" s="223"/>
      <c r="F532" s="223"/>
      <c r="G532" s="223"/>
      <c r="H532" s="223"/>
      <c r="I532" s="224"/>
      <c r="J532" s="224"/>
      <c r="K532" s="224"/>
      <c r="L532" s="224"/>
      <c r="M532" s="224"/>
      <c r="N532" s="223"/>
      <c r="O532" s="223"/>
      <c r="P532" s="224"/>
      <c r="Q532" s="224"/>
      <c r="R532" s="225">
        <f t="shared" si="143"/>
        <v>0</v>
      </c>
      <c r="S532" s="225">
        <f t="shared" si="144"/>
        <v>0</v>
      </c>
    </row>
    <row r="533" spans="1:19" ht="12">
      <c r="A533" s="524"/>
      <c r="B533" s="523"/>
      <c r="C533" s="222" t="s">
        <v>991</v>
      </c>
      <c r="D533" s="223"/>
      <c r="E533" s="223"/>
      <c r="F533" s="223"/>
      <c r="G533" s="223"/>
      <c r="H533" s="223"/>
      <c r="I533" s="224"/>
      <c r="J533" s="224"/>
      <c r="K533" s="224"/>
      <c r="L533" s="224"/>
      <c r="M533" s="224"/>
      <c r="N533" s="223"/>
      <c r="O533" s="223"/>
      <c r="P533" s="224"/>
      <c r="Q533" s="224"/>
      <c r="R533" s="225">
        <f t="shared" si="143"/>
        <v>0</v>
      </c>
      <c r="S533" s="225">
        <f t="shared" si="144"/>
        <v>0</v>
      </c>
    </row>
    <row r="534" spans="1:19" ht="12">
      <c r="A534" s="524"/>
      <c r="B534" s="523"/>
      <c r="C534" s="230" t="s">
        <v>992</v>
      </c>
      <c r="D534" s="223"/>
      <c r="E534" s="223"/>
      <c r="F534" s="223"/>
      <c r="G534" s="223"/>
      <c r="H534" s="223"/>
      <c r="I534" s="224"/>
      <c r="J534" s="224"/>
      <c r="K534" s="224"/>
      <c r="L534" s="224"/>
      <c r="M534" s="224"/>
      <c r="N534" s="223"/>
      <c r="O534" s="223"/>
      <c r="P534" s="224"/>
      <c r="Q534" s="224"/>
      <c r="R534" s="225">
        <f t="shared" si="143"/>
        <v>0</v>
      </c>
      <c r="S534" s="225">
        <f t="shared" si="144"/>
        <v>0</v>
      </c>
    </row>
    <row r="535" spans="1:19" ht="12">
      <c r="A535" s="524"/>
      <c r="B535" s="523"/>
      <c r="C535" s="230" t="s">
        <v>993</v>
      </c>
      <c r="D535" s="223"/>
      <c r="E535" s="223"/>
      <c r="F535" s="223"/>
      <c r="G535" s="223"/>
      <c r="H535" s="223"/>
      <c r="I535" s="224"/>
      <c r="J535" s="224"/>
      <c r="K535" s="224"/>
      <c r="L535" s="224"/>
      <c r="M535" s="224"/>
      <c r="N535" s="223"/>
      <c r="O535" s="223"/>
      <c r="P535" s="224"/>
      <c r="Q535" s="224"/>
      <c r="R535" s="225">
        <f t="shared" si="143"/>
        <v>0</v>
      </c>
      <c r="S535" s="225">
        <f t="shared" si="144"/>
        <v>0</v>
      </c>
    </row>
    <row r="536" spans="1:19" ht="12">
      <c r="A536" s="524"/>
      <c r="B536" s="523"/>
      <c r="C536" s="230" t="s">
        <v>994</v>
      </c>
      <c r="D536" s="223"/>
      <c r="E536" s="223"/>
      <c r="F536" s="223"/>
      <c r="G536" s="223"/>
      <c r="H536" s="223"/>
      <c r="I536" s="224"/>
      <c r="J536" s="224"/>
      <c r="K536" s="224"/>
      <c r="L536" s="224"/>
      <c r="M536" s="224"/>
      <c r="N536" s="223"/>
      <c r="O536" s="223"/>
      <c r="P536" s="224"/>
      <c r="Q536" s="224"/>
      <c r="R536" s="225">
        <f t="shared" si="143"/>
        <v>0</v>
      </c>
      <c r="S536" s="225">
        <f t="shared" si="144"/>
        <v>0</v>
      </c>
    </row>
    <row r="537" spans="1:19" ht="12">
      <c r="A537" s="524"/>
      <c r="B537" s="523"/>
      <c r="C537" s="230" t="s">
        <v>995</v>
      </c>
      <c r="D537" s="223"/>
      <c r="E537" s="223"/>
      <c r="F537" s="223"/>
      <c r="G537" s="223"/>
      <c r="H537" s="223"/>
      <c r="I537" s="224"/>
      <c r="J537" s="224"/>
      <c r="K537" s="224"/>
      <c r="L537" s="224"/>
      <c r="M537" s="224"/>
      <c r="N537" s="223"/>
      <c r="O537" s="223"/>
      <c r="P537" s="224"/>
      <c r="Q537" s="224"/>
      <c r="R537" s="225">
        <f t="shared" si="143"/>
        <v>0</v>
      </c>
      <c r="S537" s="225">
        <f t="shared" si="144"/>
        <v>0</v>
      </c>
    </row>
    <row r="538" spans="1:19" ht="12">
      <c r="A538" s="524"/>
      <c r="B538" s="523"/>
      <c r="C538" s="230" t="s">
        <v>996</v>
      </c>
      <c r="D538" s="223"/>
      <c r="E538" s="223"/>
      <c r="F538" s="223"/>
      <c r="G538" s="223"/>
      <c r="H538" s="223"/>
      <c r="I538" s="224"/>
      <c r="J538" s="224"/>
      <c r="K538" s="224"/>
      <c r="L538" s="224"/>
      <c r="M538" s="224"/>
      <c r="N538" s="223"/>
      <c r="O538" s="223"/>
      <c r="P538" s="224"/>
      <c r="Q538" s="224"/>
      <c r="R538" s="225">
        <f t="shared" si="143"/>
        <v>0</v>
      </c>
      <c r="S538" s="225">
        <f t="shared" si="144"/>
        <v>0</v>
      </c>
    </row>
    <row r="539" spans="1:19" ht="12">
      <c r="A539" s="524"/>
      <c r="B539" s="523"/>
      <c r="C539" s="227" t="s">
        <v>997</v>
      </c>
      <c r="D539" s="228">
        <f t="shared" ref="D539:Q539" si="146">SUM(D531:D538)</f>
        <v>0</v>
      </c>
      <c r="E539" s="228">
        <f t="shared" si="146"/>
        <v>0</v>
      </c>
      <c r="F539" s="228">
        <f t="shared" si="146"/>
        <v>0</v>
      </c>
      <c r="G539" s="228">
        <f t="shared" si="146"/>
        <v>0</v>
      </c>
      <c r="H539" s="228">
        <f t="shared" si="146"/>
        <v>0</v>
      </c>
      <c r="I539" s="228">
        <f t="shared" si="146"/>
        <v>0</v>
      </c>
      <c r="J539" s="228">
        <f t="shared" si="146"/>
        <v>0</v>
      </c>
      <c r="K539" s="228">
        <f t="shared" si="146"/>
        <v>0</v>
      </c>
      <c r="L539" s="228">
        <f t="shared" si="146"/>
        <v>0</v>
      </c>
      <c r="M539" s="228">
        <f t="shared" si="146"/>
        <v>0</v>
      </c>
      <c r="N539" s="228">
        <f t="shared" si="146"/>
        <v>0</v>
      </c>
      <c r="O539" s="228">
        <f t="shared" si="146"/>
        <v>0</v>
      </c>
      <c r="P539" s="228">
        <f t="shared" si="146"/>
        <v>0</v>
      </c>
      <c r="Q539" s="228">
        <f t="shared" si="146"/>
        <v>0</v>
      </c>
      <c r="R539" s="228">
        <f t="shared" si="143"/>
        <v>0</v>
      </c>
      <c r="S539" s="228">
        <f>+E539+G539+I539+K539+M539+O539+Q539</f>
        <v>0</v>
      </c>
    </row>
    <row r="540" spans="1:19" ht="12">
      <c r="A540" s="524"/>
      <c r="B540" s="523"/>
      <c r="C540" s="231" t="s">
        <v>998</v>
      </c>
      <c r="D540" s="232"/>
      <c r="E540" s="232"/>
      <c r="F540" s="232"/>
      <c r="G540" s="232"/>
      <c r="H540" s="233"/>
      <c r="I540" s="232"/>
      <c r="J540" s="232"/>
      <c r="K540" s="232"/>
      <c r="L540" s="233"/>
      <c r="M540" s="233"/>
      <c r="N540" s="233"/>
      <c r="O540" s="233"/>
      <c r="P540" s="233"/>
      <c r="Q540" s="233"/>
      <c r="R540" s="234">
        <f>+D540+F540+H540+J540+L540+N540+P540</f>
        <v>0</v>
      </c>
      <c r="S540" s="234">
        <f>+E540+G540+I540+K540+M540+O540+Q540</f>
        <v>0</v>
      </c>
    </row>
    <row r="541" spans="1:19" ht="12.75" thickBot="1">
      <c r="A541" s="524"/>
      <c r="B541" s="523"/>
      <c r="C541" s="235" t="s">
        <v>999</v>
      </c>
      <c r="D541" s="223"/>
      <c r="E541" s="223"/>
      <c r="F541" s="223"/>
      <c r="G541" s="223"/>
      <c r="H541" s="223"/>
      <c r="I541" s="224"/>
      <c r="J541" s="224"/>
      <c r="K541" s="224"/>
      <c r="L541" s="224"/>
      <c r="M541" s="224"/>
      <c r="N541" s="223"/>
      <c r="O541" s="223"/>
      <c r="P541" s="224"/>
      <c r="Q541" s="224"/>
      <c r="R541" s="225">
        <f>+D541+F541+H541+J541+L541+N541+P541</f>
        <v>0</v>
      </c>
      <c r="S541" s="225">
        <f>+E541+G541+I541+K541+M541+O541+Q541</f>
        <v>0</v>
      </c>
    </row>
    <row r="542" spans="1:19" ht="12">
      <c r="A542" s="524"/>
      <c r="B542" s="523"/>
      <c r="C542" s="236"/>
      <c r="D542" s="237">
        <f t="shared" ref="D542:S542" si="147">+D539</f>
        <v>0</v>
      </c>
      <c r="E542" s="237">
        <f t="shared" si="147"/>
        <v>0</v>
      </c>
      <c r="F542" s="237">
        <f t="shared" si="147"/>
        <v>0</v>
      </c>
      <c r="G542" s="237">
        <f t="shared" si="147"/>
        <v>0</v>
      </c>
      <c r="H542" s="237">
        <f t="shared" si="147"/>
        <v>0</v>
      </c>
      <c r="I542" s="237">
        <f t="shared" si="147"/>
        <v>0</v>
      </c>
      <c r="J542" s="237">
        <f t="shared" si="147"/>
        <v>0</v>
      </c>
      <c r="K542" s="237">
        <f t="shared" si="147"/>
        <v>0</v>
      </c>
      <c r="L542" s="237">
        <f t="shared" si="147"/>
        <v>0</v>
      </c>
      <c r="M542" s="237">
        <f t="shared" si="147"/>
        <v>0</v>
      </c>
      <c r="N542" s="237">
        <f t="shared" si="147"/>
        <v>0</v>
      </c>
      <c r="O542" s="237">
        <f t="shared" si="147"/>
        <v>0</v>
      </c>
      <c r="P542" s="237">
        <f t="shared" si="147"/>
        <v>0</v>
      </c>
      <c r="Q542" s="237">
        <f t="shared" si="147"/>
        <v>0</v>
      </c>
      <c r="R542" s="237">
        <f t="shared" si="147"/>
        <v>0</v>
      </c>
      <c r="S542" s="237">
        <f t="shared" si="147"/>
        <v>0</v>
      </c>
    </row>
    <row r="543" spans="1:19" ht="12">
      <c r="A543" s="522">
        <v>31</v>
      </c>
      <c r="B543" s="523" t="str">
        <f>VLOOKUP(VALUE(A543),Metas!$A$3:$B$4999,2,0)</f>
        <v>Llevar a cabo en 1.275.000 personas acciones de comunicación y educación para la salud alimentaria y nutricional en habitantes del distrito.</v>
      </c>
      <c r="C543" s="222" t="s">
        <v>983</v>
      </c>
      <c r="D543" s="223"/>
      <c r="E543" s="223"/>
      <c r="F543" s="223"/>
      <c r="G543" s="223"/>
      <c r="H543" s="223"/>
      <c r="I543" s="224"/>
      <c r="J543" s="224"/>
      <c r="K543" s="224"/>
      <c r="L543" s="224"/>
      <c r="M543" s="224"/>
      <c r="N543" s="223"/>
      <c r="O543" s="223"/>
      <c r="P543" s="224"/>
      <c r="Q543" s="224"/>
      <c r="R543" s="225">
        <f>+D543+F543+H543+J543+L543+N543+P543</f>
        <v>0</v>
      </c>
      <c r="S543" s="225">
        <f>+E543+G543+I543+K543+M543+O543+Q543</f>
        <v>0</v>
      </c>
    </row>
    <row r="544" spans="1:19" ht="12">
      <c r="A544" s="522"/>
      <c r="B544" s="523"/>
      <c r="C544" s="226" t="s">
        <v>984</v>
      </c>
      <c r="D544" s="223"/>
      <c r="E544" s="223"/>
      <c r="F544" s="223"/>
      <c r="G544" s="223"/>
      <c r="H544" s="223"/>
      <c r="I544" s="223"/>
      <c r="J544" s="223"/>
      <c r="K544" s="223"/>
      <c r="L544" s="223"/>
      <c r="M544" s="223"/>
      <c r="N544" s="223"/>
      <c r="O544" s="223"/>
      <c r="P544" s="223"/>
      <c r="Q544" s="223"/>
      <c r="R544" s="225">
        <f t="shared" ref="R544:R557" si="148">+D544+F544+H544+J544+L544+N544+P544</f>
        <v>0</v>
      </c>
      <c r="S544" s="225">
        <f t="shared" ref="S544:S556" si="149">+E544+G544+I544+K544+M544+O544+Q544</f>
        <v>0</v>
      </c>
    </row>
    <row r="545" spans="1:19" ht="12">
      <c r="A545" s="522"/>
      <c r="B545" s="523"/>
      <c r="C545" s="222" t="s">
        <v>985</v>
      </c>
      <c r="D545" s="224"/>
      <c r="E545" s="224"/>
      <c r="F545" s="224"/>
      <c r="G545" s="224"/>
      <c r="H545" s="224"/>
      <c r="I545" s="224"/>
      <c r="J545" s="224"/>
      <c r="K545" s="224"/>
      <c r="L545" s="224"/>
      <c r="M545" s="224"/>
      <c r="N545" s="224"/>
      <c r="O545" s="224"/>
      <c r="P545" s="224"/>
      <c r="Q545" s="224"/>
      <c r="R545" s="225">
        <f t="shared" si="148"/>
        <v>0</v>
      </c>
      <c r="S545" s="225">
        <f t="shared" si="149"/>
        <v>0</v>
      </c>
    </row>
    <row r="546" spans="1:19" ht="12">
      <c r="A546" s="522"/>
      <c r="B546" s="523"/>
      <c r="C546" s="222" t="s">
        <v>986</v>
      </c>
      <c r="D546" s="223"/>
      <c r="E546" s="223"/>
      <c r="F546" s="224"/>
      <c r="G546" s="224"/>
      <c r="H546" s="224"/>
      <c r="I546" s="224"/>
      <c r="J546" s="224"/>
      <c r="K546" s="224"/>
      <c r="L546" s="224"/>
      <c r="M546" s="224"/>
      <c r="N546" s="224"/>
      <c r="O546" s="224"/>
      <c r="P546" s="224"/>
      <c r="Q546" s="224"/>
      <c r="R546" s="225">
        <f t="shared" si="148"/>
        <v>0</v>
      </c>
      <c r="S546" s="225">
        <f t="shared" si="149"/>
        <v>0</v>
      </c>
    </row>
    <row r="547" spans="1:19" ht="12">
      <c r="A547" s="522"/>
      <c r="B547" s="523"/>
      <c r="C547" s="222" t="s">
        <v>987</v>
      </c>
      <c r="D547" s="223"/>
      <c r="E547" s="223"/>
      <c r="F547" s="224"/>
      <c r="G547" s="224"/>
      <c r="H547" s="224"/>
      <c r="I547" s="224"/>
      <c r="J547" s="224"/>
      <c r="K547" s="224"/>
      <c r="L547" s="224"/>
      <c r="M547" s="224"/>
      <c r="N547" s="224"/>
      <c r="O547" s="224"/>
      <c r="P547" s="224"/>
      <c r="Q547" s="224"/>
      <c r="R547" s="225">
        <f t="shared" si="148"/>
        <v>0</v>
      </c>
      <c r="S547" s="225">
        <f t="shared" si="149"/>
        <v>0</v>
      </c>
    </row>
    <row r="548" spans="1:19" ht="12">
      <c r="A548" s="522"/>
      <c r="B548" s="523"/>
      <c r="C548" s="226" t="s">
        <v>988</v>
      </c>
      <c r="D548" s="223"/>
      <c r="E548" s="223"/>
      <c r="F548" s="224"/>
      <c r="G548" s="224"/>
      <c r="H548" s="224"/>
      <c r="I548" s="224"/>
      <c r="J548" s="224"/>
      <c r="K548" s="224"/>
      <c r="L548" s="224"/>
      <c r="M548" s="224"/>
      <c r="N548" s="224"/>
      <c r="O548" s="224"/>
      <c r="P548" s="224"/>
      <c r="Q548" s="224"/>
      <c r="R548" s="225">
        <f t="shared" si="148"/>
        <v>0</v>
      </c>
      <c r="S548" s="225">
        <f t="shared" si="149"/>
        <v>0</v>
      </c>
    </row>
    <row r="549" spans="1:19" ht="12">
      <c r="A549" s="522"/>
      <c r="B549" s="523"/>
      <c r="C549" s="227" t="s">
        <v>989</v>
      </c>
      <c r="D549" s="228">
        <f t="shared" ref="D549:M549" si="150">SUM(D543:D548)</f>
        <v>0</v>
      </c>
      <c r="E549" s="228">
        <f t="shared" si="150"/>
        <v>0</v>
      </c>
      <c r="F549" s="228">
        <f t="shared" si="150"/>
        <v>0</v>
      </c>
      <c r="G549" s="228">
        <f t="shared" si="150"/>
        <v>0</v>
      </c>
      <c r="H549" s="228">
        <f t="shared" si="150"/>
        <v>0</v>
      </c>
      <c r="I549" s="228">
        <f t="shared" si="150"/>
        <v>0</v>
      </c>
      <c r="J549" s="228">
        <f t="shared" si="150"/>
        <v>0</v>
      </c>
      <c r="K549" s="228">
        <f t="shared" si="150"/>
        <v>0</v>
      </c>
      <c r="L549" s="228">
        <f t="shared" si="150"/>
        <v>0</v>
      </c>
      <c r="M549" s="228">
        <f t="shared" si="150"/>
        <v>0</v>
      </c>
      <c r="N549" s="228">
        <f>SUM(N543:N548)</f>
        <v>0</v>
      </c>
      <c r="O549" s="228">
        <f>SUM(O543:O548)</f>
        <v>0</v>
      </c>
      <c r="P549" s="228">
        <f>SUM(P543:P548)</f>
        <v>0</v>
      </c>
      <c r="Q549" s="228">
        <f>SUM(Q543:Q548)</f>
        <v>0</v>
      </c>
      <c r="R549" s="229">
        <f t="shared" si="148"/>
        <v>0</v>
      </c>
      <c r="S549" s="229">
        <f t="shared" si="149"/>
        <v>0</v>
      </c>
    </row>
    <row r="550" spans="1:19" ht="12">
      <c r="A550" s="522"/>
      <c r="B550" s="523"/>
      <c r="C550" s="222" t="s">
        <v>990</v>
      </c>
      <c r="D550" s="223"/>
      <c r="E550" s="223"/>
      <c r="F550" s="223"/>
      <c r="G550" s="223"/>
      <c r="H550" s="223"/>
      <c r="I550" s="224"/>
      <c r="J550" s="224"/>
      <c r="K550" s="224"/>
      <c r="L550" s="224"/>
      <c r="M550" s="224"/>
      <c r="N550" s="223"/>
      <c r="O550" s="223"/>
      <c r="P550" s="224"/>
      <c r="Q550" s="224"/>
      <c r="R550" s="225">
        <f t="shared" si="148"/>
        <v>0</v>
      </c>
      <c r="S550" s="225">
        <f t="shared" si="149"/>
        <v>0</v>
      </c>
    </row>
    <row r="551" spans="1:19" ht="12">
      <c r="A551" s="522"/>
      <c r="B551" s="523"/>
      <c r="C551" s="222" t="s">
        <v>991</v>
      </c>
      <c r="D551" s="223"/>
      <c r="E551" s="223"/>
      <c r="F551" s="223"/>
      <c r="G551" s="223"/>
      <c r="H551" s="223"/>
      <c r="I551" s="224"/>
      <c r="J551" s="224"/>
      <c r="K551" s="224"/>
      <c r="L551" s="224"/>
      <c r="M551" s="224"/>
      <c r="N551" s="223"/>
      <c r="O551" s="223"/>
      <c r="P551" s="224"/>
      <c r="Q551" s="224"/>
      <c r="R551" s="225">
        <f t="shared" si="148"/>
        <v>0</v>
      </c>
      <c r="S551" s="225">
        <f t="shared" si="149"/>
        <v>0</v>
      </c>
    </row>
    <row r="552" spans="1:19" ht="12">
      <c r="A552" s="522"/>
      <c r="B552" s="523"/>
      <c r="C552" s="230" t="s">
        <v>992</v>
      </c>
      <c r="D552" s="223"/>
      <c r="E552" s="223"/>
      <c r="F552" s="223"/>
      <c r="G552" s="223"/>
      <c r="H552" s="223"/>
      <c r="I552" s="224"/>
      <c r="J552" s="224"/>
      <c r="K552" s="224"/>
      <c r="L552" s="224"/>
      <c r="M552" s="224"/>
      <c r="N552" s="223"/>
      <c r="O552" s="223"/>
      <c r="P552" s="224"/>
      <c r="Q552" s="224"/>
      <c r="R552" s="225">
        <f t="shared" si="148"/>
        <v>0</v>
      </c>
      <c r="S552" s="225">
        <f t="shared" si="149"/>
        <v>0</v>
      </c>
    </row>
    <row r="553" spans="1:19" ht="12">
      <c r="A553" s="522"/>
      <c r="B553" s="523"/>
      <c r="C553" s="230" t="s">
        <v>993</v>
      </c>
      <c r="D553" s="223"/>
      <c r="E553" s="223"/>
      <c r="F553" s="223"/>
      <c r="G553" s="223"/>
      <c r="H553" s="223"/>
      <c r="I553" s="224"/>
      <c r="J553" s="224"/>
      <c r="K553" s="224"/>
      <c r="L553" s="224"/>
      <c r="M553" s="224"/>
      <c r="N553" s="223"/>
      <c r="O553" s="223"/>
      <c r="P553" s="224"/>
      <c r="Q553" s="224"/>
      <c r="R553" s="225">
        <f t="shared" si="148"/>
        <v>0</v>
      </c>
      <c r="S553" s="225">
        <f t="shared" si="149"/>
        <v>0</v>
      </c>
    </row>
    <row r="554" spans="1:19" ht="12">
      <c r="A554" s="522"/>
      <c r="B554" s="523"/>
      <c r="C554" s="230" t="s">
        <v>994</v>
      </c>
      <c r="D554" s="223"/>
      <c r="E554" s="223"/>
      <c r="F554" s="223"/>
      <c r="G554" s="223"/>
      <c r="H554" s="223"/>
      <c r="I554" s="224"/>
      <c r="J554" s="224"/>
      <c r="K554" s="224"/>
      <c r="L554" s="224"/>
      <c r="M554" s="224"/>
      <c r="N554" s="223"/>
      <c r="O554" s="223"/>
      <c r="P554" s="224"/>
      <c r="Q554" s="224"/>
      <c r="R554" s="225">
        <f t="shared" si="148"/>
        <v>0</v>
      </c>
      <c r="S554" s="225">
        <f t="shared" si="149"/>
        <v>0</v>
      </c>
    </row>
    <row r="555" spans="1:19" ht="12">
      <c r="A555" s="522"/>
      <c r="B555" s="523"/>
      <c r="C555" s="230" t="s">
        <v>995</v>
      </c>
      <c r="D555" s="223"/>
      <c r="E555" s="223"/>
      <c r="F555" s="223"/>
      <c r="G555" s="223"/>
      <c r="H555" s="223"/>
      <c r="I555" s="224"/>
      <c r="J555" s="224"/>
      <c r="K555" s="224"/>
      <c r="L555" s="224"/>
      <c r="M555" s="224"/>
      <c r="N555" s="223"/>
      <c r="O555" s="223"/>
      <c r="P555" s="224"/>
      <c r="Q555" s="224"/>
      <c r="R555" s="225">
        <f t="shared" si="148"/>
        <v>0</v>
      </c>
      <c r="S555" s="225">
        <f t="shared" si="149"/>
        <v>0</v>
      </c>
    </row>
    <row r="556" spans="1:19" ht="12">
      <c r="A556" s="522"/>
      <c r="B556" s="523"/>
      <c r="C556" s="230" t="s">
        <v>996</v>
      </c>
      <c r="D556" s="223"/>
      <c r="E556" s="223"/>
      <c r="F556" s="223"/>
      <c r="G556" s="223"/>
      <c r="H556" s="223"/>
      <c r="I556" s="224"/>
      <c r="J556" s="224"/>
      <c r="K556" s="224"/>
      <c r="L556" s="224"/>
      <c r="M556" s="224"/>
      <c r="N556" s="223"/>
      <c r="O556" s="223"/>
      <c r="P556" s="224"/>
      <c r="Q556" s="224"/>
      <c r="R556" s="225">
        <f t="shared" si="148"/>
        <v>0</v>
      </c>
      <c r="S556" s="225">
        <f t="shared" si="149"/>
        <v>0</v>
      </c>
    </row>
    <row r="557" spans="1:19" ht="12">
      <c r="A557" s="522"/>
      <c r="B557" s="523"/>
      <c r="C557" s="227" t="s">
        <v>997</v>
      </c>
      <c r="D557" s="228">
        <f t="shared" ref="D557:Q557" si="151">SUM(D549:D556)</f>
        <v>0</v>
      </c>
      <c r="E557" s="228">
        <f t="shared" si="151"/>
        <v>0</v>
      </c>
      <c r="F557" s="228">
        <f t="shared" si="151"/>
        <v>0</v>
      </c>
      <c r="G557" s="228">
        <f t="shared" si="151"/>
        <v>0</v>
      </c>
      <c r="H557" s="228">
        <f t="shared" si="151"/>
        <v>0</v>
      </c>
      <c r="I557" s="228">
        <f t="shared" si="151"/>
        <v>0</v>
      </c>
      <c r="J557" s="228">
        <f t="shared" si="151"/>
        <v>0</v>
      </c>
      <c r="K557" s="228">
        <f t="shared" si="151"/>
        <v>0</v>
      </c>
      <c r="L557" s="228">
        <f t="shared" si="151"/>
        <v>0</v>
      </c>
      <c r="M557" s="228">
        <f t="shared" si="151"/>
        <v>0</v>
      </c>
      <c r="N557" s="228">
        <f t="shared" si="151"/>
        <v>0</v>
      </c>
      <c r="O557" s="228">
        <f t="shared" si="151"/>
        <v>0</v>
      </c>
      <c r="P557" s="228">
        <f t="shared" si="151"/>
        <v>0</v>
      </c>
      <c r="Q557" s="228">
        <f t="shared" si="151"/>
        <v>0</v>
      </c>
      <c r="R557" s="228">
        <f t="shared" si="148"/>
        <v>0</v>
      </c>
      <c r="S557" s="228">
        <f>+E557+G557+I557+K557+M557+O557+Q557</f>
        <v>0</v>
      </c>
    </row>
    <row r="558" spans="1:19" ht="12">
      <c r="A558" s="522"/>
      <c r="B558" s="523"/>
      <c r="C558" s="231" t="s">
        <v>998</v>
      </c>
      <c r="D558" s="232"/>
      <c r="E558" s="232"/>
      <c r="F558" s="232"/>
      <c r="G558" s="232"/>
      <c r="H558" s="233"/>
      <c r="I558" s="232"/>
      <c r="J558" s="232"/>
      <c r="K558" s="232"/>
      <c r="L558" s="233"/>
      <c r="M558" s="233"/>
      <c r="N558" s="233"/>
      <c r="O558" s="233"/>
      <c r="P558" s="233"/>
      <c r="Q558" s="233"/>
      <c r="R558" s="234">
        <f>+D558+F558+H558+J558+L558+N558+P558</f>
        <v>0</v>
      </c>
      <c r="S558" s="234">
        <f>+E558+G558+I558+K558+M558+O558+Q558</f>
        <v>0</v>
      </c>
    </row>
    <row r="559" spans="1:19" ht="12.75" thickBot="1">
      <c r="A559" s="522"/>
      <c r="B559" s="523"/>
      <c r="C559" s="235" t="s">
        <v>999</v>
      </c>
      <c r="D559" s="223"/>
      <c r="E559" s="223"/>
      <c r="F559" s="223"/>
      <c r="G559" s="223"/>
      <c r="H559" s="223"/>
      <c r="I559" s="224"/>
      <c r="J559" s="224"/>
      <c r="K559" s="224"/>
      <c r="L559" s="224"/>
      <c r="M559" s="224"/>
      <c r="N559" s="223"/>
      <c r="O559" s="223"/>
      <c r="P559" s="224"/>
      <c r="Q559" s="224"/>
      <c r="R559" s="225">
        <f>+D559+F559+H559+J559+L559+N559+P559</f>
        <v>0</v>
      </c>
      <c r="S559" s="225">
        <f>+E559+G559+I559+K559+M559+O559+Q559</f>
        <v>0</v>
      </c>
    </row>
    <row r="560" spans="1:19" ht="12">
      <c r="A560" s="522"/>
      <c r="B560" s="523"/>
      <c r="C560" s="236"/>
      <c r="D560" s="237">
        <f t="shared" ref="D560:S560" si="152">+D557</f>
        <v>0</v>
      </c>
      <c r="E560" s="237">
        <f t="shared" si="152"/>
        <v>0</v>
      </c>
      <c r="F560" s="237">
        <f t="shared" si="152"/>
        <v>0</v>
      </c>
      <c r="G560" s="237">
        <f t="shared" si="152"/>
        <v>0</v>
      </c>
      <c r="H560" s="237">
        <f t="shared" si="152"/>
        <v>0</v>
      </c>
      <c r="I560" s="237">
        <f t="shared" si="152"/>
        <v>0</v>
      </c>
      <c r="J560" s="237">
        <f t="shared" si="152"/>
        <v>0</v>
      </c>
      <c r="K560" s="237">
        <f t="shared" si="152"/>
        <v>0</v>
      </c>
      <c r="L560" s="237">
        <f t="shared" si="152"/>
        <v>0</v>
      </c>
      <c r="M560" s="237">
        <f t="shared" si="152"/>
        <v>0</v>
      </c>
      <c r="N560" s="237">
        <f t="shared" si="152"/>
        <v>0</v>
      </c>
      <c r="O560" s="237">
        <f t="shared" si="152"/>
        <v>0</v>
      </c>
      <c r="P560" s="237">
        <f t="shared" si="152"/>
        <v>0</v>
      </c>
      <c r="Q560" s="237">
        <f t="shared" si="152"/>
        <v>0</v>
      </c>
      <c r="R560" s="237">
        <f t="shared" si="152"/>
        <v>0</v>
      </c>
      <c r="S560" s="237">
        <f t="shared" si="152"/>
        <v>0</v>
      </c>
    </row>
    <row r="561" spans="1:19" ht="12">
      <c r="A561" s="524">
        <v>32</v>
      </c>
      <c r="B561" s="523" t="str">
        <f>VLOOKUP(VALUE(A561),Metas!$A$3:$B$4999,2,0)</f>
        <v>Implementar y evaluar el 100% del plan de prevención y atención a la conducta suicida en Bogotá D.C.</v>
      </c>
      <c r="C561" s="222" t="s">
        <v>983</v>
      </c>
      <c r="D561" s="223"/>
      <c r="E561" s="223"/>
      <c r="F561" s="223"/>
      <c r="G561" s="223"/>
      <c r="H561" s="223"/>
      <c r="I561" s="224"/>
      <c r="J561" s="224"/>
      <c r="K561" s="224"/>
      <c r="L561" s="224"/>
      <c r="M561" s="224"/>
      <c r="N561" s="223"/>
      <c r="O561" s="223"/>
      <c r="P561" s="224"/>
      <c r="Q561" s="224"/>
      <c r="R561" s="225">
        <f>+D561+F561+H561+J561+L561+N561+P561</f>
        <v>0</v>
      </c>
      <c r="S561" s="225">
        <f>+E561+G561+I561+K561+M561+O561+Q561</f>
        <v>0</v>
      </c>
    </row>
    <row r="562" spans="1:19" ht="12">
      <c r="A562" s="524"/>
      <c r="B562" s="523"/>
      <c r="C562" s="226" t="s">
        <v>984</v>
      </c>
      <c r="D562" s="223"/>
      <c r="E562" s="223"/>
      <c r="F562" s="223"/>
      <c r="G562" s="223"/>
      <c r="H562" s="223"/>
      <c r="I562" s="224"/>
      <c r="J562" s="224"/>
      <c r="K562" s="224"/>
      <c r="L562" s="224"/>
      <c r="M562" s="224"/>
      <c r="N562" s="223"/>
      <c r="O562" s="223"/>
      <c r="P562" s="224"/>
      <c r="Q562" s="224"/>
      <c r="R562" s="225">
        <f t="shared" ref="R562:R575" si="153">+D562+F562+H562+J562+L562+N562+P562</f>
        <v>0</v>
      </c>
      <c r="S562" s="225">
        <f t="shared" ref="S562:S574" si="154">+E562+G562+I562+K562+M562+O562+Q562</f>
        <v>0</v>
      </c>
    </row>
    <row r="563" spans="1:19" ht="12">
      <c r="A563" s="524"/>
      <c r="B563" s="523"/>
      <c r="C563" s="222" t="s">
        <v>985</v>
      </c>
      <c r="D563" s="223"/>
      <c r="E563" s="223"/>
      <c r="F563" s="223"/>
      <c r="G563" s="223"/>
      <c r="H563" s="223"/>
      <c r="I563" s="224"/>
      <c r="J563" s="224"/>
      <c r="K563" s="224"/>
      <c r="L563" s="224"/>
      <c r="M563" s="224"/>
      <c r="N563" s="223"/>
      <c r="O563" s="223"/>
      <c r="P563" s="224"/>
      <c r="Q563" s="224"/>
      <c r="R563" s="225">
        <f t="shared" si="153"/>
        <v>0</v>
      </c>
      <c r="S563" s="225">
        <f t="shared" si="154"/>
        <v>0</v>
      </c>
    </row>
    <row r="564" spans="1:19" ht="12">
      <c r="A564" s="524"/>
      <c r="B564" s="523"/>
      <c r="C564" s="222" t="s">
        <v>986</v>
      </c>
      <c r="D564" s="223"/>
      <c r="E564" s="223"/>
      <c r="F564" s="223"/>
      <c r="G564" s="223"/>
      <c r="H564" s="223"/>
      <c r="I564" s="224"/>
      <c r="J564" s="224"/>
      <c r="K564" s="224"/>
      <c r="L564" s="224"/>
      <c r="M564" s="224"/>
      <c r="N564" s="223"/>
      <c r="O564" s="223"/>
      <c r="P564" s="224"/>
      <c r="Q564" s="224"/>
      <c r="R564" s="225">
        <f t="shared" si="153"/>
        <v>0</v>
      </c>
      <c r="S564" s="225">
        <f t="shared" si="154"/>
        <v>0</v>
      </c>
    </row>
    <row r="565" spans="1:19" ht="12">
      <c r="A565" s="524"/>
      <c r="B565" s="523"/>
      <c r="C565" s="222" t="s">
        <v>987</v>
      </c>
      <c r="D565" s="223"/>
      <c r="E565" s="223"/>
      <c r="F565" s="223"/>
      <c r="G565" s="223"/>
      <c r="H565" s="223"/>
      <c r="I565" s="224"/>
      <c r="J565" s="224"/>
      <c r="K565" s="224"/>
      <c r="L565" s="224"/>
      <c r="M565" s="224"/>
      <c r="N565" s="223"/>
      <c r="O565" s="223"/>
      <c r="P565" s="224"/>
      <c r="Q565" s="224"/>
      <c r="R565" s="225">
        <f t="shared" si="153"/>
        <v>0</v>
      </c>
      <c r="S565" s="225">
        <f t="shared" si="154"/>
        <v>0</v>
      </c>
    </row>
    <row r="566" spans="1:19" ht="12">
      <c r="A566" s="524"/>
      <c r="B566" s="523"/>
      <c r="C566" s="226" t="s">
        <v>988</v>
      </c>
      <c r="D566" s="223"/>
      <c r="E566" s="223"/>
      <c r="F566" s="223"/>
      <c r="G566" s="223"/>
      <c r="H566" s="223"/>
      <c r="I566" s="224"/>
      <c r="J566" s="224"/>
      <c r="K566" s="224"/>
      <c r="L566" s="224"/>
      <c r="M566" s="224"/>
      <c r="N566" s="223"/>
      <c r="O566" s="223"/>
      <c r="P566" s="224"/>
      <c r="Q566" s="224"/>
      <c r="R566" s="225">
        <f t="shared" si="153"/>
        <v>0</v>
      </c>
      <c r="S566" s="225">
        <f t="shared" si="154"/>
        <v>0</v>
      </c>
    </row>
    <row r="567" spans="1:19" ht="12">
      <c r="A567" s="524"/>
      <c r="B567" s="523"/>
      <c r="C567" s="227" t="s">
        <v>989</v>
      </c>
      <c r="D567" s="228">
        <f t="shared" ref="D567:M567" si="155">SUM(D561:D566)</f>
        <v>0</v>
      </c>
      <c r="E567" s="228">
        <f t="shared" si="155"/>
        <v>0</v>
      </c>
      <c r="F567" s="228">
        <f t="shared" si="155"/>
        <v>0</v>
      </c>
      <c r="G567" s="228">
        <f t="shared" si="155"/>
        <v>0</v>
      </c>
      <c r="H567" s="228">
        <f t="shared" si="155"/>
        <v>0</v>
      </c>
      <c r="I567" s="228">
        <f t="shared" si="155"/>
        <v>0</v>
      </c>
      <c r="J567" s="228">
        <f t="shared" si="155"/>
        <v>0</v>
      </c>
      <c r="K567" s="228">
        <f t="shared" si="155"/>
        <v>0</v>
      </c>
      <c r="L567" s="228">
        <f t="shared" si="155"/>
        <v>0</v>
      </c>
      <c r="M567" s="228">
        <f t="shared" si="155"/>
        <v>0</v>
      </c>
      <c r="N567" s="228">
        <f>SUM(N561:N566)</f>
        <v>0</v>
      </c>
      <c r="O567" s="228">
        <f>SUM(O561:O566)</f>
        <v>0</v>
      </c>
      <c r="P567" s="228">
        <f>SUM(P561:P566)</f>
        <v>0</v>
      </c>
      <c r="Q567" s="228">
        <f>SUM(Q561:Q566)</f>
        <v>0</v>
      </c>
      <c r="R567" s="229">
        <f t="shared" si="153"/>
        <v>0</v>
      </c>
      <c r="S567" s="229">
        <f t="shared" si="154"/>
        <v>0</v>
      </c>
    </row>
    <row r="568" spans="1:19" ht="12">
      <c r="A568" s="524"/>
      <c r="B568" s="523"/>
      <c r="C568" s="222" t="s">
        <v>990</v>
      </c>
      <c r="D568" s="223"/>
      <c r="E568" s="223"/>
      <c r="F568" s="223"/>
      <c r="G568" s="223"/>
      <c r="H568" s="223"/>
      <c r="I568" s="224"/>
      <c r="J568" s="224"/>
      <c r="K568" s="224"/>
      <c r="L568" s="224"/>
      <c r="M568" s="224"/>
      <c r="N568" s="223"/>
      <c r="O568" s="223"/>
      <c r="P568" s="224"/>
      <c r="Q568" s="224"/>
      <c r="R568" s="225">
        <f t="shared" si="153"/>
        <v>0</v>
      </c>
      <c r="S568" s="225">
        <f t="shared" si="154"/>
        <v>0</v>
      </c>
    </row>
    <row r="569" spans="1:19" ht="12">
      <c r="A569" s="524"/>
      <c r="B569" s="523"/>
      <c r="C569" s="222" t="s">
        <v>991</v>
      </c>
      <c r="D569" s="223"/>
      <c r="E569" s="223"/>
      <c r="F569" s="223"/>
      <c r="G569" s="223"/>
      <c r="H569" s="223"/>
      <c r="I569" s="224"/>
      <c r="J569" s="224"/>
      <c r="K569" s="224"/>
      <c r="L569" s="224"/>
      <c r="M569" s="224"/>
      <c r="N569" s="223"/>
      <c r="O569" s="223"/>
      <c r="P569" s="224"/>
      <c r="Q569" s="224"/>
      <c r="R569" s="225">
        <f t="shared" si="153"/>
        <v>0</v>
      </c>
      <c r="S569" s="225">
        <f t="shared" si="154"/>
        <v>0</v>
      </c>
    </row>
    <row r="570" spans="1:19" ht="12">
      <c r="A570" s="524"/>
      <c r="B570" s="523"/>
      <c r="C570" s="230" t="s">
        <v>992</v>
      </c>
      <c r="D570" s="223"/>
      <c r="E570" s="223"/>
      <c r="F570" s="223"/>
      <c r="G570" s="223"/>
      <c r="H570" s="223"/>
      <c r="I570" s="224"/>
      <c r="J570" s="224"/>
      <c r="K570" s="224"/>
      <c r="L570" s="224"/>
      <c r="M570" s="224"/>
      <c r="N570" s="223"/>
      <c r="O570" s="223"/>
      <c r="P570" s="224"/>
      <c r="Q570" s="224"/>
      <c r="R570" s="225">
        <f t="shared" si="153"/>
        <v>0</v>
      </c>
      <c r="S570" s="225">
        <f t="shared" si="154"/>
        <v>0</v>
      </c>
    </row>
    <row r="571" spans="1:19" ht="12">
      <c r="A571" s="524"/>
      <c r="B571" s="523"/>
      <c r="C571" s="230" t="s">
        <v>993</v>
      </c>
      <c r="D571" s="223"/>
      <c r="E571" s="223"/>
      <c r="F571" s="223"/>
      <c r="G571" s="223"/>
      <c r="H571" s="223"/>
      <c r="I571" s="224"/>
      <c r="J571" s="224"/>
      <c r="K571" s="224"/>
      <c r="L571" s="224"/>
      <c r="M571" s="224"/>
      <c r="N571" s="223"/>
      <c r="O571" s="223"/>
      <c r="P571" s="224"/>
      <c r="Q571" s="224"/>
      <c r="R571" s="225">
        <f t="shared" si="153"/>
        <v>0</v>
      </c>
      <c r="S571" s="225">
        <f t="shared" si="154"/>
        <v>0</v>
      </c>
    </row>
    <row r="572" spans="1:19" ht="12">
      <c r="A572" s="524"/>
      <c r="B572" s="523"/>
      <c r="C572" s="230" t="s">
        <v>994</v>
      </c>
      <c r="D572" s="223"/>
      <c r="E572" s="223"/>
      <c r="F572" s="223"/>
      <c r="G572" s="223"/>
      <c r="H572" s="223"/>
      <c r="I572" s="224"/>
      <c r="J572" s="224"/>
      <c r="K572" s="224"/>
      <c r="L572" s="224"/>
      <c r="M572" s="224"/>
      <c r="N572" s="223"/>
      <c r="O572" s="223"/>
      <c r="P572" s="224"/>
      <c r="Q572" s="224"/>
      <c r="R572" s="225">
        <f t="shared" si="153"/>
        <v>0</v>
      </c>
      <c r="S572" s="225">
        <f t="shared" si="154"/>
        <v>0</v>
      </c>
    </row>
    <row r="573" spans="1:19" ht="12">
      <c r="A573" s="524"/>
      <c r="B573" s="523"/>
      <c r="C573" s="230" t="s">
        <v>995</v>
      </c>
      <c r="D573" s="223"/>
      <c r="E573" s="223"/>
      <c r="F573" s="223"/>
      <c r="G573" s="223"/>
      <c r="H573" s="223"/>
      <c r="I573" s="224"/>
      <c r="J573" s="224"/>
      <c r="K573" s="224"/>
      <c r="L573" s="224"/>
      <c r="M573" s="224"/>
      <c r="N573" s="223"/>
      <c r="O573" s="223"/>
      <c r="P573" s="224"/>
      <c r="Q573" s="224"/>
      <c r="R573" s="225">
        <f t="shared" si="153"/>
        <v>0</v>
      </c>
      <c r="S573" s="225">
        <f t="shared" si="154"/>
        <v>0</v>
      </c>
    </row>
    <row r="574" spans="1:19" ht="12">
      <c r="A574" s="524"/>
      <c r="B574" s="523"/>
      <c r="C574" s="230" t="s">
        <v>996</v>
      </c>
      <c r="D574" s="223"/>
      <c r="E574" s="223"/>
      <c r="F574" s="223"/>
      <c r="G574" s="223"/>
      <c r="H574" s="223"/>
      <c r="I574" s="224"/>
      <c r="J574" s="224"/>
      <c r="K574" s="224"/>
      <c r="L574" s="224"/>
      <c r="M574" s="224"/>
      <c r="N574" s="223"/>
      <c r="O574" s="223"/>
      <c r="P574" s="224"/>
      <c r="Q574" s="224"/>
      <c r="R574" s="225">
        <f t="shared" si="153"/>
        <v>0</v>
      </c>
      <c r="S574" s="225">
        <f t="shared" si="154"/>
        <v>0</v>
      </c>
    </row>
    <row r="575" spans="1:19" ht="12">
      <c r="A575" s="524"/>
      <c r="B575" s="523"/>
      <c r="C575" s="227" t="s">
        <v>997</v>
      </c>
      <c r="D575" s="228">
        <f t="shared" ref="D575:Q575" si="156">SUM(D567:D574)</f>
        <v>0</v>
      </c>
      <c r="E575" s="228">
        <f t="shared" si="156"/>
        <v>0</v>
      </c>
      <c r="F575" s="228">
        <f t="shared" si="156"/>
        <v>0</v>
      </c>
      <c r="G575" s="228">
        <f t="shared" si="156"/>
        <v>0</v>
      </c>
      <c r="H575" s="228">
        <f t="shared" si="156"/>
        <v>0</v>
      </c>
      <c r="I575" s="228">
        <f t="shared" si="156"/>
        <v>0</v>
      </c>
      <c r="J575" s="228">
        <f t="shared" si="156"/>
        <v>0</v>
      </c>
      <c r="K575" s="228">
        <f t="shared" si="156"/>
        <v>0</v>
      </c>
      <c r="L575" s="228">
        <f t="shared" si="156"/>
        <v>0</v>
      </c>
      <c r="M575" s="228">
        <f t="shared" si="156"/>
        <v>0</v>
      </c>
      <c r="N575" s="228">
        <f t="shared" si="156"/>
        <v>0</v>
      </c>
      <c r="O575" s="228">
        <f t="shared" si="156"/>
        <v>0</v>
      </c>
      <c r="P575" s="228">
        <f t="shared" si="156"/>
        <v>0</v>
      </c>
      <c r="Q575" s="228">
        <f t="shared" si="156"/>
        <v>0</v>
      </c>
      <c r="R575" s="228">
        <f t="shared" si="153"/>
        <v>0</v>
      </c>
      <c r="S575" s="228">
        <f>+E575+G575+I575+K575+M575+O575+Q575</f>
        <v>0</v>
      </c>
    </row>
    <row r="576" spans="1:19" ht="12">
      <c r="A576" s="524"/>
      <c r="B576" s="523"/>
      <c r="C576" s="231" t="s">
        <v>998</v>
      </c>
      <c r="D576" s="232"/>
      <c r="E576" s="232"/>
      <c r="F576" s="232"/>
      <c r="G576" s="232"/>
      <c r="H576" s="233"/>
      <c r="I576" s="232"/>
      <c r="J576" s="232"/>
      <c r="K576" s="232"/>
      <c r="L576" s="233"/>
      <c r="M576" s="233"/>
      <c r="N576" s="233"/>
      <c r="O576" s="233"/>
      <c r="P576" s="233"/>
      <c r="Q576" s="233"/>
      <c r="R576" s="234">
        <f>+D576+F576+H576+J576+L576+N576+P576</f>
        <v>0</v>
      </c>
      <c r="S576" s="234">
        <f>+E576+G576+I576+K576+M576+O576+Q576</f>
        <v>0</v>
      </c>
    </row>
    <row r="577" spans="1:19" ht="12.75" thickBot="1">
      <c r="A577" s="524"/>
      <c r="B577" s="523"/>
      <c r="C577" s="235" t="s">
        <v>999</v>
      </c>
      <c r="D577" s="223"/>
      <c r="E577" s="223"/>
      <c r="F577" s="223"/>
      <c r="G577" s="223"/>
      <c r="H577" s="223"/>
      <c r="I577" s="224"/>
      <c r="J577" s="224"/>
      <c r="K577" s="224"/>
      <c r="L577" s="224"/>
      <c r="M577" s="224"/>
      <c r="N577" s="223"/>
      <c r="O577" s="223"/>
      <c r="P577" s="224"/>
      <c r="Q577" s="224"/>
      <c r="R577" s="225">
        <f>+D577+F577+H577+J577+L577+N577+P577</f>
        <v>0</v>
      </c>
      <c r="S577" s="225">
        <f>+E577+G577+I577+K577+M577+O577+Q577</f>
        <v>0</v>
      </c>
    </row>
    <row r="578" spans="1:19" ht="12">
      <c r="A578" s="524"/>
      <c r="B578" s="523"/>
      <c r="C578" s="236"/>
      <c r="D578" s="237">
        <f t="shared" ref="D578:S578" si="157">+D575</f>
        <v>0</v>
      </c>
      <c r="E578" s="237">
        <f t="shared" si="157"/>
        <v>0</v>
      </c>
      <c r="F578" s="237">
        <f t="shared" si="157"/>
        <v>0</v>
      </c>
      <c r="G578" s="237">
        <f t="shared" si="157"/>
        <v>0</v>
      </c>
      <c r="H578" s="237">
        <f t="shared" si="157"/>
        <v>0</v>
      </c>
      <c r="I578" s="237">
        <f t="shared" si="157"/>
        <v>0</v>
      </c>
      <c r="J578" s="237">
        <f t="shared" si="157"/>
        <v>0</v>
      </c>
      <c r="K578" s="237">
        <f t="shared" si="157"/>
        <v>0</v>
      </c>
      <c r="L578" s="237">
        <f t="shared" si="157"/>
        <v>0</v>
      </c>
      <c r="M578" s="237">
        <f t="shared" si="157"/>
        <v>0</v>
      </c>
      <c r="N578" s="237">
        <f t="shared" si="157"/>
        <v>0</v>
      </c>
      <c r="O578" s="237">
        <f t="shared" si="157"/>
        <v>0</v>
      </c>
      <c r="P578" s="237">
        <f t="shared" si="157"/>
        <v>0</v>
      </c>
      <c r="Q578" s="237">
        <f t="shared" si="157"/>
        <v>0</v>
      </c>
      <c r="R578" s="237">
        <f t="shared" si="157"/>
        <v>0</v>
      </c>
      <c r="S578" s="237">
        <f t="shared" si="157"/>
        <v>0</v>
      </c>
    </row>
    <row r="579" spans="1:19" ht="12">
      <c r="A579" s="522">
        <v>33</v>
      </c>
      <c r="B579" s="523" t="str">
        <f>VLOOKUP(VALUE(A579),Metas!$A$3:$B$4999,2,0)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222" t="s">
        <v>983</v>
      </c>
      <c r="D579" s="223"/>
      <c r="E579" s="223"/>
      <c r="F579" s="223"/>
      <c r="G579" s="223"/>
      <c r="H579" s="223"/>
      <c r="I579" s="224"/>
      <c r="J579" s="224"/>
      <c r="K579" s="224"/>
      <c r="L579" s="224"/>
      <c r="M579" s="224"/>
      <c r="N579" s="223"/>
      <c r="O579" s="223"/>
      <c r="P579" s="224"/>
      <c r="Q579" s="224"/>
      <c r="R579" s="225">
        <f>+D579+F579+H579+J579+L579+N579+P579</f>
        <v>0</v>
      </c>
      <c r="S579" s="225">
        <f>+E579+G579+I579+K579+M579+O579+Q579</f>
        <v>0</v>
      </c>
    </row>
    <row r="580" spans="1:19" ht="12">
      <c r="A580" s="522"/>
      <c r="B580" s="523"/>
      <c r="C580" s="226" t="s">
        <v>984</v>
      </c>
      <c r="D580" s="223"/>
      <c r="E580" s="223"/>
      <c r="F580" s="223"/>
      <c r="G580" s="223"/>
      <c r="H580" s="223"/>
      <c r="I580" s="223"/>
      <c r="J580" s="223"/>
      <c r="K580" s="223"/>
      <c r="L580" s="223"/>
      <c r="M580" s="223"/>
      <c r="N580" s="223"/>
      <c r="O580" s="223"/>
      <c r="P580" s="223"/>
      <c r="Q580" s="223"/>
      <c r="R580" s="225">
        <f t="shared" ref="R580:R593" si="158">+D580+F580+H580+J580+L580+N580+P580</f>
        <v>0</v>
      </c>
      <c r="S580" s="225">
        <f t="shared" ref="S580:S592" si="159">+E580+G580+I580+K580+M580+O580+Q580</f>
        <v>0</v>
      </c>
    </row>
    <row r="581" spans="1:19" ht="12">
      <c r="A581" s="522"/>
      <c r="B581" s="523"/>
      <c r="C581" s="222" t="s">
        <v>985</v>
      </c>
      <c r="D581" s="224"/>
      <c r="E581" s="224"/>
      <c r="F581" s="224"/>
      <c r="G581" s="224"/>
      <c r="H581" s="224"/>
      <c r="I581" s="224"/>
      <c r="J581" s="224"/>
      <c r="K581" s="224"/>
      <c r="L581" s="224"/>
      <c r="M581" s="224"/>
      <c r="N581" s="224"/>
      <c r="O581" s="224"/>
      <c r="P581" s="224"/>
      <c r="Q581" s="224"/>
      <c r="R581" s="225">
        <f t="shared" si="158"/>
        <v>0</v>
      </c>
      <c r="S581" s="225">
        <f t="shared" si="159"/>
        <v>0</v>
      </c>
    </row>
    <row r="582" spans="1:19" ht="12">
      <c r="A582" s="522"/>
      <c r="B582" s="523"/>
      <c r="C582" s="222" t="s">
        <v>986</v>
      </c>
      <c r="D582" s="223"/>
      <c r="E582" s="223"/>
      <c r="F582" s="224"/>
      <c r="G582" s="224"/>
      <c r="H582" s="224"/>
      <c r="I582" s="224"/>
      <c r="J582" s="224"/>
      <c r="K582" s="224"/>
      <c r="L582" s="224"/>
      <c r="M582" s="224"/>
      <c r="N582" s="224"/>
      <c r="O582" s="224"/>
      <c r="P582" s="224"/>
      <c r="Q582" s="224"/>
      <c r="R582" s="225">
        <f t="shared" si="158"/>
        <v>0</v>
      </c>
      <c r="S582" s="225">
        <f t="shared" si="159"/>
        <v>0</v>
      </c>
    </row>
    <row r="583" spans="1:19" ht="12">
      <c r="A583" s="522"/>
      <c r="B583" s="523"/>
      <c r="C583" s="222" t="s">
        <v>987</v>
      </c>
      <c r="D583" s="223"/>
      <c r="E583" s="223"/>
      <c r="F583" s="224"/>
      <c r="G583" s="224"/>
      <c r="H583" s="224"/>
      <c r="I583" s="224"/>
      <c r="J583" s="224"/>
      <c r="K583" s="224"/>
      <c r="L583" s="224"/>
      <c r="M583" s="224"/>
      <c r="N583" s="224"/>
      <c r="O583" s="224"/>
      <c r="P583" s="224"/>
      <c r="Q583" s="224"/>
      <c r="R583" s="225">
        <f t="shared" si="158"/>
        <v>0</v>
      </c>
      <c r="S583" s="225">
        <f t="shared" si="159"/>
        <v>0</v>
      </c>
    </row>
    <row r="584" spans="1:19" ht="12">
      <c r="A584" s="522"/>
      <c r="B584" s="523"/>
      <c r="C584" s="226" t="s">
        <v>988</v>
      </c>
      <c r="D584" s="223"/>
      <c r="E584" s="223"/>
      <c r="F584" s="224"/>
      <c r="G584" s="224"/>
      <c r="H584" s="224"/>
      <c r="I584" s="224"/>
      <c r="J584" s="224"/>
      <c r="K584" s="224"/>
      <c r="L584" s="224"/>
      <c r="M584" s="224"/>
      <c r="N584" s="224"/>
      <c r="O584" s="224"/>
      <c r="P584" s="224"/>
      <c r="Q584" s="224"/>
      <c r="R584" s="225">
        <f t="shared" si="158"/>
        <v>0</v>
      </c>
      <c r="S584" s="225">
        <f t="shared" si="159"/>
        <v>0</v>
      </c>
    </row>
    <row r="585" spans="1:19" ht="12">
      <c r="A585" s="522"/>
      <c r="B585" s="523"/>
      <c r="C585" s="227" t="s">
        <v>989</v>
      </c>
      <c r="D585" s="228">
        <f t="shared" ref="D585:M585" si="160">SUM(D579:D584)</f>
        <v>0</v>
      </c>
      <c r="E585" s="228">
        <f t="shared" si="160"/>
        <v>0</v>
      </c>
      <c r="F585" s="228">
        <f t="shared" si="160"/>
        <v>0</v>
      </c>
      <c r="G585" s="228">
        <f t="shared" si="160"/>
        <v>0</v>
      </c>
      <c r="H585" s="228">
        <f t="shared" si="160"/>
        <v>0</v>
      </c>
      <c r="I585" s="228">
        <f t="shared" si="160"/>
        <v>0</v>
      </c>
      <c r="J585" s="228">
        <f t="shared" si="160"/>
        <v>0</v>
      </c>
      <c r="K585" s="228">
        <f t="shared" si="160"/>
        <v>0</v>
      </c>
      <c r="L585" s="228">
        <f t="shared" si="160"/>
        <v>0</v>
      </c>
      <c r="M585" s="228">
        <f t="shared" si="160"/>
        <v>0</v>
      </c>
      <c r="N585" s="228">
        <f>SUM(N579:N584)</f>
        <v>0</v>
      </c>
      <c r="O585" s="228">
        <f>SUM(O579:O584)</f>
        <v>0</v>
      </c>
      <c r="P585" s="228">
        <f>SUM(P579:P584)</f>
        <v>0</v>
      </c>
      <c r="Q585" s="228">
        <f>SUM(Q579:Q584)</f>
        <v>0</v>
      </c>
      <c r="R585" s="229">
        <f t="shared" si="158"/>
        <v>0</v>
      </c>
      <c r="S585" s="229">
        <f t="shared" si="159"/>
        <v>0</v>
      </c>
    </row>
    <row r="586" spans="1:19" ht="12">
      <c r="A586" s="522"/>
      <c r="B586" s="523"/>
      <c r="C586" s="222" t="s">
        <v>990</v>
      </c>
      <c r="D586" s="223"/>
      <c r="E586" s="223"/>
      <c r="F586" s="223"/>
      <c r="G586" s="223"/>
      <c r="H586" s="223"/>
      <c r="I586" s="224"/>
      <c r="J586" s="224"/>
      <c r="K586" s="224"/>
      <c r="L586" s="224"/>
      <c r="M586" s="224"/>
      <c r="N586" s="223"/>
      <c r="O586" s="223"/>
      <c r="P586" s="224"/>
      <c r="Q586" s="224"/>
      <c r="R586" s="225">
        <f t="shared" si="158"/>
        <v>0</v>
      </c>
      <c r="S586" s="225">
        <f t="shared" si="159"/>
        <v>0</v>
      </c>
    </row>
    <row r="587" spans="1:19" ht="12">
      <c r="A587" s="522"/>
      <c r="B587" s="523"/>
      <c r="C587" s="222" t="s">
        <v>991</v>
      </c>
      <c r="D587" s="223"/>
      <c r="E587" s="223"/>
      <c r="F587" s="223"/>
      <c r="G587" s="223"/>
      <c r="H587" s="223"/>
      <c r="I587" s="224"/>
      <c r="J587" s="224"/>
      <c r="K587" s="224"/>
      <c r="L587" s="224"/>
      <c r="M587" s="224"/>
      <c r="N587" s="223"/>
      <c r="O587" s="223"/>
      <c r="P587" s="224"/>
      <c r="Q587" s="224"/>
      <c r="R587" s="225">
        <f t="shared" si="158"/>
        <v>0</v>
      </c>
      <c r="S587" s="225">
        <f t="shared" si="159"/>
        <v>0</v>
      </c>
    </row>
    <row r="588" spans="1:19" ht="12">
      <c r="A588" s="522"/>
      <c r="B588" s="523"/>
      <c r="C588" s="230" t="s">
        <v>992</v>
      </c>
      <c r="D588" s="223"/>
      <c r="E588" s="223"/>
      <c r="F588" s="223"/>
      <c r="G588" s="223"/>
      <c r="H588" s="223"/>
      <c r="I588" s="224"/>
      <c r="J588" s="224"/>
      <c r="K588" s="224"/>
      <c r="L588" s="224"/>
      <c r="M588" s="224"/>
      <c r="N588" s="223"/>
      <c r="O588" s="223"/>
      <c r="P588" s="224"/>
      <c r="Q588" s="224"/>
      <c r="R588" s="225">
        <f t="shared" si="158"/>
        <v>0</v>
      </c>
      <c r="S588" s="225">
        <f t="shared" si="159"/>
        <v>0</v>
      </c>
    </row>
    <row r="589" spans="1:19" ht="12">
      <c r="A589" s="522"/>
      <c r="B589" s="523"/>
      <c r="C589" s="230" t="s">
        <v>993</v>
      </c>
      <c r="D589" s="223"/>
      <c r="E589" s="223"/>
      <c r="F589" s="223"/>
      <c r="G589" s="223"/>
      <c r="H589" s="223"/>
      <c r="I589" s="224"/>
      <c r="J589" s="224"/>
      <c r="K589" s="224"/>
      <c r="L589" s="224"/>
      <c r="M589" s="224"/>
      <c r="N589" s="223"/>
      <c r="O589" s="223"/>
      <c r="P589" s="224"/>
      <c r="Q589" s="224"/>
      <c r="R589" s="225">
        <f t="shared" si="158"/>
        <v>0</v>
      </c>
      <c r="S589" s="225">
        <f t="shared" si="159"/>
        <v>0</v>
      </c>
    </row>
    <row r="590" spans="1:19" ht="12">
      <c r="A590" s="522"/>
      <c r="B590" s="523"/>
      <c r="C590" s="230" t="s">
        <v>994</v>
      </c>
      <c r="D590" s="223"/>
      <c r="E590" s="223"/>
      <c r="F590" s="223"/>
      <c r="G590" s="223"/>
      <c r="H590" s="223"/>
      <c r="I590" s="224"/>
      <c r="J590" s="224"/>
      <c r="K590" s="224"/>
      <c r="L590" s="224"/>
      <c r="M590" s="224"/>
      <c r="N590" s="223"/>
      <c r="O590" s="223"/>
      <c r="P590" s="224"/>
      <c r="Q590" s="224"/>
      <c r="R590" s="225">
        <f t="shared" si="158"/>
        <v>0</v>
      </c>
      <c r="S590" s="225">
        <f t="shared" si="159"/>
        <v>0</v>
      </c>
    </row>
    <row r="591" spans="1:19" ht="12">
      <c r="A591" s="522"/>
      <c r="B591" s="523"/>
      <c r="C591" s="230" t="s">
        <v>995</v>
      </c>
      <c r="D591" s="223"/>
      <c r="E591" s="223"/>
      <c r="F591" s="223"/>
      <c r="G591" s="223"/>
      <c r="H591" s="223"/>
      <c r="I591" s="224"/>
      <c r="J591" s="224"/>
      <c r="K591" s="224"/>
      <c r="L591" s="224"/>
      <c r="M591" s="224"/>
      <c r="N591" s="223"/>
      <c r="O591" s="223"/>
      <c r="P591" s="224"/>
      <c r="Q591" s="224"/>
      <c r="R591" s="225">
        <f t="shared" si="158"/>
        <v>0</v>
      </c>
      <c r="S591" s="225">
        <f t="shared" si="159"/>
        <v>0</v>
      </c>
    </row>
    <row r="592" spans="1:19" ht="12">
      <c r="A592" s="522"/>
      <c r="B592" s="523"/>
      <c r="C592" s="230" t="s">
        <v>996</v>
      </c>
      <c r="D592" s="223"/>
      <c r="E592" s="223"/>
      <c r="F592" s="223"/>
      <c r="G592" s="223"/>
      <c r="H592" s="223"/>
      <c r="I592" s="224"/>
      <c r="J592" s="224"/>
      <c r="K592" s="224"/>
      <c r="L592" s="224"/>
      <c r="M592" s="224"/>
      <c r="N592" s="223"/>
      <c r="O592" s="223"/>
      <c r="P592" s="224"/>
      <c r="Q592" s="224"/>
      <c r="R592" s="225">
        <f t="shared" si="158"/>
        <v>0</v>
      </c>
      <c r="S592" s="225">
        <f t="shared" si="159"/>
        <v>0</v>
      </c>
    </row>
    <row r="593" spans="1:19" ht="12">
      <c r="A593" s="522"/>
      <c r="B593" s="523"/>
      <c r="C593" s="227" t="s">
        <v>997</v>
      </c>
      <c r="D593" s="228">
        <f t="shared" ref="D593:Q593" si="161">SUM(D585:D592)</f>
        <v>0</v>
      </c>
      <c r="E593" s="228">
        <f t="shared" si="161"/>
        <v>0</v>
      </c>
      <c r="F593" s="228">
        <f t="shared" si="161"/>
        <v>0</v>
      </c>
      <c r="G593" s="228">
        <f t="shared" si="161"/>
        <v>0</v>
      </c>
      <c r="H593" s="228">
        <f t="shared" si="161"/>
        <v>0</v>
      </c>
      <c r="I593" s="228">
        <f t="shared" si="161"/>
        <v>0</v>
      </c>
      <c r="J593" s="228">
        <f t="shared" si="161"/>
        <v>0</v>
      </c>
      <c r="K593" s="228">
        <f t="shared" si="161"/>
        <v>0</v>
      </c>
      <c r="L593" s="228">
        <f t="shared" si="161"/>
        <v>0</v>
      </c>
      <c r="M593" s="228">
        <f t="shared" si="161"/>
        <v>0</v>
      </c>
      <c r="N593" s="228">
        <f t="shared" si="161"/>
        <v>0</v>
      </c>
      <c r="O593" s="228">
        <f t="shared" si="161"/>
        <v>0</v>
      </c>
      <c r="P593" s="228">
        <f t="shared" si="161"/>
        <v>0</v>
      </c>
      <c r="Q593" s="228">
        <f t="shared" si="161"/>
        <v>0</v>
      </c>
      <c r="R593" s="228">
        <f t="shared" si="158"/>
        <v>0</v>
      </c>
      <c r="S593" s="228">
        <f>+E593+G593+I593+K593+M593+O593+Q593</f>
        <v>0</v>
      </c>
    </row>
    <row r="594" spans="1:19" ht="12">
      <c r="A594" s="522"/>
      <c r="B594" s="523"/>
      <c r="C594" s="231" t="s">
        <v>998</v>
      </c>
      <c r="D594" s="232"/>
      <c r="E594" s="232"/>
      <c r="F594" s="232"/>
      <c r="G594" s="232"/>
      <c r="H594" s="233"/>
      <c r="I594" s="232"/>
      <c r="J594" s="232"/>
      <c r="K594" s="232"/>
      <c r="L594" s="233"/>
      <c r="M594" s="233"/>
      <c r="N594" s="233"/>
      <c r="O594" s="233"/>
      <c r="P594" s="233"/>
      <c r="Q594" s="233"/>
      <c r="R594" s="234">
        <f>+D594+F594+H594+J594+L594+N594+P594</f>
        <v>0</v>
      </c>
      <c r="S594" s="234">
        <f>+E594+G594+I594+K594+M594+O594+Q594</f>
        <v>0</v>
      </c>
    </row>
    <row r="595" spans="1:19" ht="12.75" thickBot="1">
      <c r="A595" s="522"/>
      <c r="B595" s="523"/>
      <c r="C595" s="235" t="s">
        <v>999</v>
      </c>
      <c r="D595" s="223"/>
      <c r="E595" s="223"/>
      <c r="F595" s="223"/>
      <c r="G595" s="223"/>
      <c r="H595" s="223"/>
      <c r="I595" s="224"/>
      <c r="J595" s="224"/>
      <c r="K595" s="224"/>
      <c r="L595" s="224"/>
      <c r="M595" s="224"/>
      <c r="N595" s="223"/>
      <c r="O595" s="223"/>
      <c r="P595" s="224"/>
      <c r="Q595" s="224"/>
      <c r="R595" s="225">
        <f>+D595+F595+H595+J595+L595+N595+P595</f>
        <v>0</v>
      </c>
      <c r="S595" s="225">
        <f>+E595+G595+I595+K595+M595+O595+Q595</f>
        <v>0</v>
      </c>
    </row>
    <row r="596" spans="1:19" ht="12">
      <c r="A596" s="522"/>
      <c r="B596" s="523"/>
      <c r="C596" s="236"/>
      <c r="D596" s="237">
        <f t="shared" ref="D596:S596" si="162">+D593</f>
        <v>0</v>
      </c>
      <c r="E596" s="237">
        <f t="shared" si="162"/>
        <v>0</v>
      </c>
      <c r="F596" s="237">
        <f t="shared" si="162"/>
        <v>0</v>
      </c>
      <c r="G596" s="237">
        <f t="shared" si="162"/>
        <v>0</v>
      </c>
      <c r="H596" s="237">
        <f t="shared" si="162"/>
        <v>0</v>
      </c>
      <c r="I596" s="237">
        <f t="shared" si="162"/>
        <v>0</v>
      </c>
      <c r="J596" s="237">
        <f t="shared" si="162"/>
        <v>0</v>
      </c>
      <c r="K596" s="237">
        <f t="shared" si="162"/>
        <v>0</v>
      </c>
      <c r="L596" s="237">
        <f t="shared" si="162"/>
        <v>0</v>
      </c>
      <c r="M596" s="237">
        <f t="shared" si="162"/>
        <v>0</v>
      </c>
      <c r="N596" s="237">
        <f t="shared" si="162"/>
        <v>0</v>
      </c>
      <c r="O596" s="237">
        <f t="shared" si="162"/>
        <v>0</v>
      </c>
      <c r="P596" s="237">
        <f t="shared" si="162"/>
        <v>0</v>
      </c>
      <c r="Q596" s="237">
        <f t="shared" si="162"/>
        <v>0</v>
      </c>
      <c r="R596" s="237">
        <f t="shared" si="162"/>
        <v>0</v>
      </c>
      <c r="S596" s="237">
        <f t="shared" si="162"/>
        <v>0</v>
      </c>
    </row>
    <row r="597" spans="1:19" ht="12">
      <c r="A597" s="524">
        <v>34</v>
      </c>
      <c r="B597" s="523" t="str">
        <f>VLOOKUP(VALUE(A597),Metas!$A$3:$B$4999,2,0)</f>
        <v xml:space="preserve">Formular al 100% el instrumento de acción pública para dar respuesta a las necesidades en salud bucal y visual. </v>
      </c>
      <c r="C597" s="222" t="s">
        <v>983</v>
      </c>
      <c r="D597" s="223"/>
      <c r="E597" s="223"/>
      <c r="F597" s="223"/>
      <c r="G597" s="223"/>
      <c r="H597" s="223"/>
      <c r="I597" s="224"/>
      <c r="J597" s="224"/>
      <c r="K597" s="224"/>
      <c r="L597" s="224"/>
      <c r="M597" s="224"/>
      <c r="N597" s="223"/>
      <c r="O597" s="223"/>
      <c r="P597" s="224"/>
      <c r="Q597" s="224"/>
      <c r="R597" s="225">
        <f>+D597+F597+H597+J597+L597+N597+P597</f>
        <v>0</v>
      </c>
      <c r="S597" s="225">
        <f>+E597+G597+I597+K597+M597+O597+Q597</f>
        <v>0</v>
      </c>
    </row>
    <row r="598" spans="1:19" ht="12">
      <c r="A598" s="524"/>
      <c r="B598" s="523"/>
      <c r="C598" s="226" t="s">
        <v>984</v>
      </c>
      <c r="D598" s="223"/>
      <c r="E598" s="223"/>
      <c r="F598" s="223"/>
      <c r="G598" s="223"/>
      <c r="H598" s="223"/>
      <c r="I598" s="224"/>
      <c r="J598" s="224"/>
      <c r="K598" s="224"/>
      <c r="L598" s="224"/>
      <c r="M598" s="224"/>
      <c r="N598" s="223"/>
      <c r="O598" s="223"/>
      <c r="P598" s="224"/>
      <c r="Q598" s="224"/>
      <c r="R598" s="225">
        <f t="shared" ref="R598:R611" si="163">+D598+F598+H598+J598+L598+N598+P598</f>
        <v>0</v>
      </c>
      <c r="S598" s="225">
        <f t="shared" ref="S598:S610" si="164">+E598+G598+I598+K598+M598+O598+Q598</f>
        <v>0</v>
      </c>
    </row>
    <row r="599" spans="1:19" ht="12">
      <c r="A599" s="524"/>
      <c r="B599" s="523"/>
      <c r="C599" s="222" t="s">
        <v>985</v>
      </c>
      <c r="D599" s="223"/>
      <c r="E599" s="223"/>
      <c r="F599" s="223"/>
      <c r="G599" s="223"/>
      <c r="H599" s="223"/>
      <c r="I599" s="224"/>
      <c r="J599" s="224"/>
      <c r="K599" s="224"/>
      <c r="L599" s="224"/>
      <c r="M599" s="224"/>
      <c r="N599" s="223"/>
      <c r="O599" s="223"/>
      <c r="P599" s="224"/>
      <c r="Q599" s="224"/>
      <c r="R599" s="225">
        <f t="shared" si="163"/>
        <v>0</v>
      </c>
      <c r="S599" s="225">
        <f t="shared" si="164"/>
        <v>0</v>
      </c>
    </row>
    <row r="600" spans="1:19" ht="12">
      <c r="A600" s="524"/>
      <c r="B600" s="523"/>
      <c r="C600" s="222" t="s">
        <v>986</v>
      </c>
      <c r="D600" s="223"/>
      <c r="E600" s="223"/>
      <c r="F600" s="223"/>
      <c r="G600" s="223"/>
      <c r="H600" s="223"/>
      <c r="I600" s="224"/>
      <c r="J600" s="224"/>
      <c r="K600" s="224"/>
      <c r="L600" s="224"/>
      <c r="M600" s="224"/>
      <c r="N600" s="223"/>
      <c r="O600" s="223"/>
      <c r="P600" s="224"/>
      <c r="Q600" s="224"/>
      <c r="R600" s="225">
        <f t="shared" si="163"/>
        <v>0</v>
      </c>
      <c r="S600" s="225">
        <f t="shared" si="164"/>
        <v>0</v>
      </c>
    </row>
    <row r="601" spans="1:19" ht="12">
      <c r="A601" s="524"/>
      <c r="B601" s="523"/>
      <c r="C601" s="222" t="s">
        <v>987</v>
      </c>
      <c r="D601" s="223"/>
      <c r="E601" s="223"/>
      <c r="F601" s="223"/>
      <c r="G601" s="223"/>
      <c r="H601" s="223"/>
      <c r="I601" s="224"/>
      <c r="J601" s="224"/>
      <c r="K601" s="224"/>
      <c r="L601" s="224"/>
      <c r="M601" s="224"/>
      <c r="N601" s="223"/>
      <c r="O601" s="223"/>
      <c r="P601" s="224"/>
      <c r="Q601" s="224"/>
      <c r="R601" s="225">
        <f t="shared" si="163"/>
        <v>0</v>
      </c>
      <c r="S601" s="225">
        <f t="shared" si="164"/>
        <v>0</v>
      </c>
    </row>
    <row r="602" spans="1:19" ht="12">
      <c r="A602" s="524"/>
      <c r="B602" s="523"/>
      <c r="C602" s="226" t="s">
        <v>988</v>
      </c>
      <c r="D602" s="223"/>
      <c r="E602" s="223"/>
      <c r="F602" s="223"/>
      <c r="G602" s="223"/>
      <c r="H602" s="223"/>
      <c r="I602" s="224"/>
      <c r="J602" s="224"/>
      <c r="K602" s="224"/>
      <c r="L602" s="224"/>
      <c r="M602" s="224"/>
      <c r="N602" s="223"/>
      <c r="O602" s="223"/>
      <c r="P602" s="224"/>
      <c r="Q602" s="224"/>
      <c r="R602" s="225">
        <f t="shared" si="163"/>
        <v>0</v>
      </c>
      <c r="S602" s="225">
        <f t="shared" si="164"/>
        <v>0</v>
      </c>
    </row>
    <row r="603" spans="1:19" ht="12">
      <c r="A603" s="524"/>
      <c r="B603" s="523"/>
      <c r="C603" s="227" t="s">
        <v>989</v>
      </c>
      <c r="D603" s="228">
        <f t="shared" ref="D603:M603" si="165">SUM(D597:D602)</f>
        <v>0</v>
      </c>
      <c r="E603" s="228">
        <f t="shared" si="165"/>
        <v>0</v>
      </c>
      <c r="F603" s="228">
        <f t="shared" si="165"/>
        <v>0</v>
      </c>
      <c r="G603" s="228">
        <f t="shared" si="165"/>
        <v>0</v>
      </c>
      <c r="H603" s="228">
        <f t="shared" si="165"/>
        <v>0</v>
      </c>
      <c r="I603" s="228">
        <f t="shared" si="165"/>
        <v>0</v>
      </c>
      <c r="J603" s="228">
        <f t="shared" si="165"/>
        <v>0</v>
      </c>
      <c r="K603" s="228">
        <f t="shared" si="165"/>
        <v>0</v>
      </c>
      <c r="L603" s="228">
        <f t="shared" si="165"/>
        <v>0</v>
      </c>
      <c r="M603" s="228">
        <f t="shared" si="165"/>
        <v>0</v>
      </c>
      <c r="N603" s="228">
        <f>SUM(N597:N602)</f>
        <v>0</v>
      </c>
      <c r="O603" s="228">
        <f>SUM(O597:O602)</f>
        <v>0</v>
      </c>
      <c r="P603" s="228">
        <f>SUM(P597:P602)</f>
        <v>0</v>
      </c>
      <c r="Q603" s="228">
        <f>SUM(Q597:Q602)</f>
        <v>0</v>
      </c>
      <c r="R603" s="229">
        <f t="shared" si="163"/>
        <v>0</v>
      </c>
      <c r="S603" s="229">
        <f t="shared" si="164"/>
        <v>0</v>
      </c>
    </row>
    <row r="604" spans="1:19" ht="12">
      <c r="A604" s="524"/>
      <c r="B604" s="523"/>
      <c r="C604" s="222" t="s">
        <v>990</v>
      </c>
      <c r="D604" s="223"/>
      <c r="E604" s="223"/>
      <c r="F604" s="223"/>
      <c r="G604" s="223"/>
      <c r="H604" s="223"/>
      <c r="I604" s="224"/>
      <c r="J604" s="224"/>
      <c r="K604" s="224"/>
      <c r="L604" s="224"/>
      <c r="M604" s="224"/>
      <c r="N604" s="223"/>
      <c r="O604" s="223"/>
      <c r="P604" s="224"/>
      <c r="Q604" s="224"/>
      <c r="R604" s="225">
        <f t="shared" si="163"/>
        <v>0</v>
      </c>
      <c r="S604" s="225">
        <f t="shared" si="164"/>
        <v>0</v>
      </c>
    </row>
    <row r="605" spans="1:19" ht="12">
      <c r="A605" s="524"/>
      <c r="B605" s="523"/>
      <c r="C605" s="222" t="s">
        <v>991</v>
      </c>
      <c r="D605" s="223"/>
      <c r="E605" s="223"/>
      <c r="F605" s="223"/>
      <c r="G605" s="223"/>
      <c r="H605" s="223"/>
      <c r="I605" s="224"/>
      <c r="J605" s="224"/>
      <c r="K605" s="224"/>
      <c r="L605" s="224"/>
      <c r="M605" s="224"/>
      <c r="N605" s="223"/>
      <c r="O605" s="223"/>
      <c r="P605" s="224"/>
      <c r="Q605" s="224"/>
      <c r="R605" s="225">
        <f t="shared" si="163"/>
        <v>0</v>
      </c>
      <c r="S605" s="225">
        <f t="shared" si="164"/>
        <v>0</v>
      </c>
    </row>
    <row r="606" spans="1:19" ht="12">
      <c r="A606" s="524"/>
      <c r="B606" s="523"/>
      <c r="C606" s="230" t="s">
        <v>992</v>
      </c>
      <c r="D606" s="223"/>
      <c r="E606" s="223"/>
      <c r="F606" s="223"/>
      <c r="G606" s="223"/>
      <c r="H606" s="223"/>
      <c r="I606" s="224"/>
      <c r="J606" s="224"/>
      <c r="K606" s="224"/>
      <c r="L606" s="224"/>
      <c r="M606" s="224"/>
      <c r="N606" s="223"/>
      <c r="O606" s="223"/>
      <c r="P606" s="224"/>
      <c r="Q606" s="224"/>
      <c r="R606" s="225">
        <f t="shared" si="163"/>
        <v>0</v>
      </c>
      <c r="S606" s="225">
        <f t="shared" si="164"/>
        <v>0</v>
      </c>
    </row>
    <row r="607" spans="1:19" ht="12">
      <c r="A607" s="524"/>
      <c r="B607" s="523"/>
      <c r="C607" s="230" t="s">
        <v>993</v>
      </c>
      <c r="D607" s="223"/>
      <c r="E607" s="223"/>
      <c r="F607" s="223"/>
      <c r="G607" s="223"/>
      <c r="H607" s="223"/>
      <c r="I607" s="224"/>
      <c r="J607" s="224"/>
      <c r="K607" s="224"/>
      <c r="L607" s="224"/>
      <c r="M607" s="224"/>
      <c r="N607" s="223"/>
      <c r="O607" s="223"/>
      <c r="P607" s="224"/>
      <c r="Q607" s="224"/>
      <c r="R607" s="225">
        <f t="shared" si="163"/>
        <v>0</v>
      </c>
      <c r="S607" s="225">
        <f t="shared" si="164"/>
        <v>0</v>
      </c>
    </row>
    <row r="608" spans="1:19" ht="12">
      <c r="A608" s="524"/>
      <c r="B608" s="523"/>
      <c r="C608" s="230" t="s">
        <v>994</v>
      </c>
      <c r="D608" s="223"/>
      <c r="E608" s="223"/>
      <c r="F608" s="223"/>
      <c r="G608" s="223"/>
      <c r="H608" s="223"/>
      <c r="I608" s="224"/>
      <c r="J608" s="224"/>
      <c r="K608" s="224"/>
      <c r="L608" s="224"/>
      <c r="M608" s="224"/>
      <c r="N608" s="223"/>
      <c r="O608" s="223"/>
      <c r="P608" s="224"/>
      <c r="Q608" s="224"/>
      <c r="R608" s="225">
        <f t="shared" si="163"/>
        <v>0</v>
      </c>
      <c r="S608" s="225">
        <f t="shared" si="164"/>
        <v>0</v>
      </c>
    </row>
    <row r="609" spans="1:19" ht="12">
      <c r="A609" s="524"/>
      <c r="B609" s="523"/>
      <c r="C609" s="230" t="s">
        <v>995</v>
      </c>
      <c r="D609" s="223"/>
      <c r="E609" s="223"/>
      <c r="F609" s="223"/>
      <c r="G609" s="223"/>
      <c r="H609" s="223"/>
      <c r="I609" s="224"/>
      <c r="J609" s="224"/>
      <c r="K609" s="224"/>
      <c r="L609" s="224"/>
      <c r="M609" s="224"/>
      <c r="N609" s="223"/>
      <c r="O609" s="223"/>
      <c r="P609" s="224"/>
      <c r="Q609" s="224"/>
      <c r="R609" s="225">
        <f t="shared" si="163"/>
        <v>0</v>
      </c>
      <c r="S609" s="225">
        <f t="shared" si="164"/>
        <v>0</v>
      </c>
    </row>
    <row r="610" spans="1:19" ht="12">
      <c r="A610" s="524"/>
      <c r="B610" s="523"/>
      <c r="C610" s="230" t="s">
        <v>996</v>
      </c>
      <c r="D610" s="223"/>
      <c r="E610" s="223"/>
      <c r="F610" s="223"/>
      <c r="G610" s="223"/>
      <c r="H610" s="223"/>
      <c r="I610" s="224"/>
      <c r="J610" s="224"/>
      <c r="K610" s="224"/>
      <c r="L610" s="224"/>
      <c r="M610" s="224"/>
      <c r="N610" s="223"/>
      <c r="O610" s="223"/>
      <c r="P610" s="224"/>
      <c r="Q610" s="224"/>
      <c r="R610" s="225">
        <f t="shared" si="163"/>
        <v>0</v>
      </c>
      <c r="S610" s="225">
        <f t="shared" si="164"/>
        <v>0</v>
      </c>
    </row>
    <row r="611" spans="1:19" ht="12">
      <c r="A611" s="524"/>
      <c r="B611" s="523"/>
      <c r="C611" s="227" t="s">
        <v>997</v>
      </c>
      <c r="D611" s="228">
        <f t="shared" ref="D611:Q611" si="166">SUM(D603:D610)</f>
        <v>0</v>
      </c>
      <c r="E611" s="228">
        <f t="shared" si="166"/>
        <v>0</v>
      </c>
      <c r="F611" s="228">
        <f t="shared" si="166"/>
        <v>0</v>
      </c>
      <c r="G611" s="228">
        <f t="shared" si="166"/>
        <v>0</v>
      </c>
      <c r="H611" s="228">
        <f t="shared" si="166"/>
        <v>0</v>
      </c>
      <c r="I611" s="228">
        <f t="shared" si="166"/>
        <v>0</v>
      </c>
      <c r="J611" s="228">
        <f t="shared" si="166"/>
        <v>0</v>
      </c>
      <c r="K611" s="228">
        <f t="shared" si="166"/>
        <v>0</v>
      </c>
      <c r="L611" s="228">
        <f t="shared" si="166"/>
        <v>0</v>
      </c>
      <c r="M611" s="228">
        <f t="shared" si="166"/>
        <v>0</v>
      </c>
      <c r="N611" s="228">
        <f t="shared" si="166"/>
        <v>0</v>
      </c>
      <c r="O611" s="228">
        <f t="shared" si="166"/>
        <v>0</v>
      </c>
      <c r="P611" s="228">
        <f t="shared" si="166"/>
        <v>0</v>
      </c>
      <c r="Q611" s="228">
        <f t="shared" si="166"/>
        <v>0</v>
      </c>
      <c r="R611" s="228">
        <f t="shared" si="163"/>
        <v>0</v>
      </c>
      <c r="S611" s="228">
        <f>+E611+G611+I611+K611+M611+O611+Q611</f>
        <v>0</v>
      </c>
    </row>
    <row r="612" spans="1:19" ht="12">
      <c r="A612" s="524"/>
      <c r="B612" s="523"/>
      <c r="C612" s="231" t="s">
        <v>998</v>
      </c>
      <c r="D612" s="232"/>
      <c r="E612" s="232"/>
      <c r="F612" s="232"/>
      <c r="G612" s="232"/>
      <c r="H612" s="233"/>
      <c r="I612" s="232"/>
      <c r="J612" s="232"/>
      <c r="K612" s="232"/>
      <c r="L612" s="233"/>
      <c r="M612" s="233"/>
      <c r="N612" s="233"/>
      <c r="O612" s="233"/>
      <c r="P612" s="233"/>
      <c r="Q612" s="233"/>
      <c r="R612" s="234">
        <f>+D612+F612+H612+J612+L612+N612+P612</f>
        <v>0</v>
      </c>
      <c r="S612" s="234">
        <f>+E612+G612+I612+K612+M612+O612+Q612</f>
        <v>0</v>
      </c>
    </row>
    <row r="613" spans="1:19" ht="12.75" thickBot="1">
      <c r="A613" s="524"/>
      <c r="B613" s="523"/>
      <c r="C613" s="235" t="s">
        <v>999</v>
      </c>
      <c r="D613" s="223"/>
      <c r="E613" s="223"/>
      <c r="F613" s="223"/>
      <c r="G613" s="223"/>
      <c r="H613" s="223"/>
      <c r="I613" s="224"/>
      <c r="J613" s="224"/>
      <c r="K613" s="224"/>
      <c r="L613" s="224"/>
      <c r="M613" s="224"/>
      <c r="N613" s="223"/>
      <c r="O613" s="223"/>
      <c r="P613" s="224"/>
      <c r="Q613" s="224"/>
      <c r="R613" s="225">
        <f>+D613+F613+H613+J613+L613+N613+P613</f>
        <v>0</v>
      </c>
      <c r="S613" s="225">
        <f>+E613+G613+I613+K613+M613+O613+Q613</f>
        <v>0</v>
      </c>
    </row>
    <row r="614" spans="1:19" ht="12">
      <c r="A614" s="524"/>
      <c r="B614" s="523"/>
      <c r="C614" s="236"/>
      <c r="D614" s="237">
        <f t="shared" ref="D614:S614" si="167">+D611</f>
        <v>0</v>
      </c>
      <c r="E614" s="237">
        <f t="shared" si="167"/>
        <v>0</v>
      </c>
      <c r="F614" s="237">
        <f t="shared" si="167"/>
        <v>0</v>
      </c>
      <c r="G614" s="237">
        <f t="shared" si="167"/>
        <v>0</v>
      </c>
      <c r="H614" s="237">
        <f t="shared" si="167"/>
        <v>0</v>
      </c>
      <c r="I614" s="237">
        <f t="shared" si="167"/>
        <v>0</v>
      </c>
      <c r="J614" s="237">
        <f t="shared" si="167"/>
        <v>0</v>
      </c>
      <c r="K614" s="237">
        <f t="shared" si="167"/>
        <v>0</v>
      </c>
      <c r="L614" s="237">
        <f t="shared" si="167"/>
        <v>0</v>
      </c>
      <c r="M614" s="237">
        <f t="shared" si="167"/>
        <v>0</v>
      </c>
      <c r="N614" s="237">
        <f t="shared" si="167"/>
        <v>0</v>
      </c>
      <c r="O614" s="237">
        <f t="shared" si="167"/>
        <v>0</v>
      </c>
      <c r="P614" s="237">
        <f t="shared" si="167"/>
        <v>0</v>
      </c>
      <c r="Q614" s="237">
        <f t="shared" si="167"/>
        <v>0</v>
      </c>
      <c r="R614" s="237">
        <f t="shared" si="167"/>
        <v>0</v>
      </c>
      <c r="S614" s="237">
        <f t="shared" si="167"/>
        <v>0</v>
      </c>
    </row>
    <row r="615" spans="1:19" ht="12">
      <c r="A615" s="522">
        <v>35</v>
      </c>
      <c r="B615" s="523" t="str">
        <f>VLOOKUP(VALUE(A615),Metas!$A$3:$B$4999,2,0)</f>
        <v>Implementar el 100% del plan de acción del comité de Fast Track Cities, que permita cumplir los compromisos de la declaración de Sevilla suscrita por Bogotá.</v>
      </c>
      <c r="C615" s="222" t="s">
        <v>983</v>
      </c>
      <c r="D615" s="223"/>
      <c r="E615" s="223"/>
      <c r="F615" s="223"/>
      <c r="G615" s="223"/>
      <c r="H615" s="223"/>
      <c r="I615" s="224"/>
      <c r="J615" s="224"/>
      <c r="K615" s="224"/>
      <c r="L615" s="224"/>
      <c r="M615" s="224"/>
      <c r="N615" s="223"/>
      <c r="O615" s="223"/>
      <c r="P615" s="224"/>
      <c r="Q615" s="224"/>
      <c r="R615" s="225">
        <f>+D615+F615+H615+J615+L615+N615+P615</f>
        <v>0</v>
      </c>
      <c r="S615" s="225">
        <f>+E615+G615+I615+K615+M615+O615+Q615</f>
        <v>0</v>
      </c>
    </row>
    <row r="616" spans="1:19" ht="12">
      <c r="A616" s="522"/>
      <c r="B616" s="523"/>
      <c r="C616" s="226" t="s">
        <v>984</v>
      </c>
      <c r="D616" s="223"/>
      <c r="E616" s="223"/>
      <c r="F616" s="223"/>
      <c r="G616" s="223"/>
      <c r="H616" s="223"/>
      <c r="I616" s="223"/>
      <c r="J616" s="223"/>
      <c r="K616" s="223"/>
      <c r="L616" s="223"/>
      <c r="M616" s="223"/>
      <c r="N616" s="223"/>
      <c r="O616" s="223"/>
      <c r="P616" s="223"/>
      <c r="Q616" s="223"/>
      <c r="R616" s="225">
        <f t="shared" ref="R616:R629" si="168">+D616+F616+H616+J616+L616+N616+P616</f>
        <v>0</v>
      </c>
      <c r="S616" s="225">
        <f t="shared" ref="S616:S628" si="169">+E616+G616+I616+K616+M616+O616+Q616</f>
        <v>0</v>
      </c>
    </row>
    <row r="617" spans="1:19" ht="12">
      <c r="A617" s="522"/>
      <c r="B617" s="523"/>
      <c r="C617" s="222" t="s">
        <v>985</v>
      </c>
      <c r="D617" s="224"/>
      <c r="E617" s="224"/>
      <c r="F617" s="224"/>
      <c r="G617" s="224"/>
      <c r="H617" s="224"/>
      <c r="I617" s="224"/>
      <c r="J617" s="224"/>
      <c r="K617" s="224"/>
      <c r="L617" s="224"/>
      <c r="M617" s="224"/>
      <c r="N617" s="224"/>
      <c r="O617" s="224"/>
      <c r="P617" s="224"/>
      <c r="Q617" s="224"/>
      <c r="R617" s="225">
        <f t="shared" si="168"/>
        <v>0</v>
      </c>
      <c r="S617" s="225">
        <f t="shared" si="169"/>
        <v>0</v>
      </c>
    </row>
    <row r="618" spans="1:19" ht="12">
      <c r="A618" s="522"/>
      <c r="B618" s="523"/>
      <c r="C618" s="222" t="s">
        <v>986</v>
      </c>
      <c r="D618" s="223"/>
      <c r="E618" s="223"/>
      <c r="F618" s="224"/>
      <c r="G618" s="224"/>
      <c r="H618" s="224"/>
      <c r="I618" s="224"/>
      <c r="J618" s="224"/>
      <c r="K618" s="224"/>
      <c r="L618" s="224"/>
      <c r="M618" s="224"/>
      <c r="N618" s="224"/>
      <c r="O618" s="224"/>
      <c r="P618" s="224"/>
      <c r="Q618" s="224"/>
      <c r="R618" s="225">
        <f t="shared" si="168"/>
        <v>0</v>
      </c>
      <c r="S618" s="225">
        <f t="shared" si="169"/>
        <v>0</v>
      </c>
    </row>
    <row r="619" spans="1:19" ht="12">
      <c r="A619" s="522"/>
      <c r="B619" s="523"/>
      <c r="C619" s="222" t="s">
        <v>987</v>
      </c>
      <c r="D619" s="223"/>
      <c r="E619" s="223"/>
      <c r="F619" s="224"/>
      <c r="G619" s="224"/>
      <c r="H619" s="224"/>
      <c r="I619" s="224"/>
      <c r="J619" s="224"/>
      <c r="K619" s="224"/>
      <c r="L619" s="224"/>
      <c r="M619" s="224"/>
      <c r="N619" s="224"/>
      <c r="O619" s="224"/>
      <c r="P619" s="224"/>
      <c r="Q619" s="224"/>
      <c r="R619" s="225">
        <f t="shared" si="168"/>
        <v>0</v>
      </c>
      <c r="S619" s="225">
        <f t="shared" si="169"/>
        <v>0</v>
      </c>
    </row>
    <row r="620" spans="1:19" ht="12">
      <c r="A620" s="522"/>
      <c r="B620" s="523"/>
      <c r="C620" s="226" t="s">
        <v>988</v>
      </c>
      <c r="D620" s="223"/>
      <c r="E620" s="223"/>
      <c r="F620" s="224"/>
      <c r="G620" s="224"/>
      <c r="H620" s="224"/>
      <c r="I620" s="224"/>
      <c r="J620" s="224"/>
      <c r="K620" s="224"/>
      <c r="L620" s="224"/>
      <c r="M620" s="224"/>
      <c r="N620" s="224"/>
      <c r="O620" s="224"/>
      <c r="P620" s="224"/>
      <c r="Q620" s="224"/>
      <c r="R620" s="225">
        <f t="shared" si="168"/>
        <v>0</v>
      </c>
      <c r="S620" s="225">
        <f t="shared" si="169"/>
        <v>0</v>
      </c>
    </row>
    <row r="621" spans="1:19" ht="12">
      <c r="A621" s="522"/>
      <c r="B621" s="523"/>
      <c r="C621" s="227" t="s">
        <v>989</v>
      </c>
      <c r="D621" s="228">
        <f t="shared" ref="D621:M621" si="170">SUM(D615:D620)</f>
        <v>0</v>
      </c>
      <c r="E621" s="228">
        <f t="shared" si="170"/>
        <v>0</v>
      </c>
      <c r="F621" s="228">
        <f t="shared" si="170"/>
        <v>0</v>
      </c>
      <c r="G621" s="228">
        <f t="shared" si="170"/>
        <v>0</v>
      </c>
      <c r="H621" s="228">
        <f t="shared" si="170"/>
        <v>0</v>
      </c>
      <c r="I621" s="228">
        <f t="shared" si="170"/>
        <v>0</v>
      </c>
      <c r="J621" s="228">
        <f t="shared" si="170"/>
        <v>0</v>
      </c>
      <c r="K621" s="228">
        <f t="shared" si="170"/>
        <v>0</v>
      </c>
      <c r="L621" s="228">
        <f t="shared" si="170"/>
        <v>0</v>
      </c>
      <c r="M621" s="228">
        <f t="shared" si="170"/>
        <v>0</v>
      </c>
      <c r="N621" s="228">
        <f>SUM(N615:N620)</f>
        <v>0</v>
      </c>
      <c r="O621" s="228">
        <f>SUM(O615:O620)</f>
        <v>0</v>
      </c>
      <c r="P621" s="228">
        <f>SUM(P615:P620)</f>
        <v>0</v>
      </c>
      <c r="Q621" s="228">
        <f>SUM(Q615:Q620)</f>
        <v>0</v>
      </c>
      <c r="R621" s="229">
        <f t="shared" si="168"/>
        <v>0</v>
      </c>
      <c r="S621" s="229">
        <f t="shared" si="169"/>
        <v>0</v>
      </c>
    </row>
    <row r="622" spans="1:19" ht="12">
      <c r="A622" s="522"/>
      <c r="B622" s="523"/>
      <c r="C622" s="222" t="s">
        <v>990</v>
      </c>
      <c r="D622" s="223"/>
      <c r="E622" s="223"/>
      <c r="F622" s="223"/>
      <c r="G622" s="223"/>
      <c r="H622" s="223"/>
      <c r="I622" s="224"/>
      <c r="J622" s="224"/>
      <c r="K622" s="224"/>
      <c r="L622" s="224"/>
      <c r="M622" s="224"/>
      <c r="N622" s="223"/>
      <c r="O622" s="223"/>
      <c r="P622" s="224"/>
      <c r="Q622" s="224"/>
      <c r="R622" s="225">
        <f t="shared" si="168"/>
        <v>0</v>
      </c>
      <c r="S622" s="225">
        <f t="shared" si="169"/>
        <v>0</v>
      </c>
    </row>
    <row r="623" spans="1:19" ht="12">
      <c r="A623" s="522"/>
      <c r="B623" s="523"/>
      <c r="C623" s="222" t="s">
        <v>991</v>
      </c>
      <c r="D623" s="223"/>
      <c r="E623" s="223"/>
      <c r="F623" s="223"/>
      <c r="G623" s="223"/>
      <c r="H623" s="223"/>
      <c r="I623" s="224"/>
      <c r="J623" s="224"/>
      <c r="K623" s="224"/>
      <c r="L623" s="224"/>
      <c r="M623" s="224"/>
      <c r="N623" s="223"/>
      <c r="O623" s="223"/>
      <c r="P623" s="224"/>
      <c r="Q623" s="224"/>
      <c r="R623" s="225">
        <f t="shared" si="168"/>
        <v>0</v>
      </c>
      <c r="S623" s="225">
        <f t="shared" si="169"/>
        <v>0</v>
      </c>
    </row>
    <row r="624" spans="1:19" ht="12">
      <c r="A624" s="522"/>
      <c r="B624" s="523"/>
      <c r="C624" s="230" t="s">
        <v>992</v>
      </c>
      <c r="D624" s="223"/>
      <c r="E624" s="223"/>
      <c r="F624" s="223"/>
      <c r="G624" s="223"/>
      <c r="H624" s="223"/>
      <c r="I624" s="224"/>
      <c r="J624" s="224"/>
      <c r="K624" s="224"/>
      <c r="L624" s="224"/>
      <c r="M624" s="224"/>
      <c r="N624" s="223"/>
      <c r="O624" s="223"/>
      <c r="P624" s="224"/>
      <c r="Q624" s="224"/>
      <c r="R624" s="225">
        <f t="shared" si="168"/>
        <v>0</v>
      </c>
      <c r="S624" s="225">
        <f t="shared" si="169"/>
        <v>0</v>
      </c>
    </row>
    <row r="625" spans="1:19" ht="12">
      <c r="A625" s="522"/>
      <c r="B625" s="523"/>
      <c r="C625" s="230" t="s">
        <v>993</v>
      </c>
      <c r="D625" s="223"/>
      <c r="E625" s="223"/>
      <c r="F625" s="223"/>
      <c r="G625" s="223"/>
      <c r="H625" s="223"/>
      <c r="I625" s="224"/>
      <c r="J625" s="224"/>
      <c r="K625" s="224"/>
      <c r="L625" s="224"/>
      <c r="M625" s="224"/>
      <c r="N625" s="223"/>
      <c r="O625" s="223"/>
      <c r="P625" s="224"/>
      <c r="Q625" s="224"/>
      <c r="R625" s="225">
        <f t="shared" si="168"/>
        <v>0</v>
      </c>
      <c r="S625" s="225">
        <f t="shared" si="169"/>
        <v>0</v>
      </c>
    </row>
    <row r="626" spans="1:19" ht="12">
      <c r="A626" s="522"/>
      <c r="B626" s="523"/>
      <c r="C626" s="230" t="s">
        <v>994</v>
      </c>
      <c r="D626" s="223"/>
      <c r="E626" s="223"/>
      <c r="F626" s="223"/>
      <c r="G626" s="223"/>
      <c r="H626" s="223"/>
      <c r="I626" s="224"/>
      <c r="J626" s="224"/>
      <c r="K626" s="224"/>
      <c r="L626" s="224"/>
      <c r="M626" s="224"/>
      <c r="N626" s="223"/>
      <c r="O626" s="223"/>
      <c r="P626" s="224"/>
      <c r="Q626" s="224"/>
      <c r="R626" s="225">
        <f t="shared" si="168"/>
        <v>0</v>
      </c>
      <c r="S626" s="225">
        <f t="shared" si="169"/>
        <v>0</v>
      </c>
    </row>
    <row r="627" spans="1:19" ht="12">
      <c r="A627" s="522"/>
      <c r="B627" s="523"/>
      <c r="C627" s="230" t="s">
        <v>995</v>
      </c>
      <c r="D627" s="223"/>
      <c r="E627" s="223"/>
      <c r="F627" s="223"/>
      <c r="G627" s="223"/>
      <c r="H627" s="223"/>
      <c r="I627" s="224"/>
      <c r="J627" s="224"/>
      <c r="K627" s="224"/>
      <c r="L627" s="224"/>
      <c r="M627" s="224"/>
      <c r="N627" s="223"/>
      <c r="O627" s="223"/>
      <c r="P627" s="224"/>
      <c r="Q627" s="224"/>
      <c r="R627" s="225">
        <f t="shared" si="168"/>
        <v>0</v>
      </c>
      <c r="S627" s="225">
        <f t="shared" si="169"/>
        <v>0</v>
      </c>
    </row>
    <row r="628" spans="1:19" ht="12">
      <c r="A628" s="522"/>
      <c r="B628" s="523"/>
      <c r="C628" s="230" t="s">
        <v>996</v>
      </c>
      <c r="D628" s="223"/>
      <c r="E628" s="223"/>
      <c r="F628" s="223"/>
      <c r="G628" s="223"/>
      <c r="H628" s="223"/>
      <c r="I628" s="224"/>
      <c r="J628" s="224"/>
      <c r="K628" s="224"/>
      <c r="L628" s="224"/>
      <c r="M628" s="224"/>
      <c r="N628" s="223"/>
      <c r="O628" s="223"/>
      <c r="P628" s="224"/>
      <c r="Q628" s="224"/>
      <c r="R628" s="225">
        <f t="shared" si="168"/>
        <v>0</v>
      </c>
      <c r="S628" s="225">
        <f t="shared" si="169"/>
        <v>0</v>
      </c>
    </row>
    <row r="629" spans="1:19" ht="12">
      <c r="A629" s="522"/>
      <c r="B629" s="523"/>
      <c r="C629" s="227" t="s">
        <v>997</v>
      </c>
      <c r="D629" s="228">
        <f t="shared" ref="D629:Q629" si="171">SUM(D621:D628)</f>
        <v>0</v>
      </c>
      <c r="E629" s="228">
        <f t="shared" si="171"/>
        <v>0</v>
      </c>
      <c r="F629" s="228">
        <f t="shared" si="171"/>
        <v>0</v>
      </c>
      <c r="G629" s="228">
        <f t="shared" si="171"/>
        <v>0</v>
      </c>
      <c r="H629" s="228">
        <f t="shared" si="171"/>
        <v>0</v>
      </c>
      <c r="I629" s="228">
        <f t="shared" si="171"/>
        <v>0</v>
      </c>
      <c r="J629" s="228">
        <f t="shared" si="171"/>
        <v>0</v>
      </c>
      <c r="K629" s="228">
        <f t="shared" si="171"/>
        <v>0</v>
      </c>
      <c r="L629" s="228">
        <f t="shared" si="171"/>
        <v>0</v>
      </c>
      <c r="M629" s="228">
        <f t="shared" si="171"/>
        <v>0</v>
      </c>
      <c r="N629" s="228">
        <f t="shared" si="171"/>
        <v>0</v>
      </c>
      <c r="O629" s="228">
        <f t="shared" si="171"/>
        <v>0</v>
      </c>
      <c r="P629" s="228">
        <f t="shared" si="171"/>
        <v>0</v>
      </c>
      <c r="Q629" s="228">
        <f t="shared" si="171"/>
        <v>0</v>
      </c>
      <c r="R629" s="228">
        <f t="shared" si="168"/>
        <v>0</v>
      </c>
      <c r="S629" s="228">
        <f>+E629+G629+I629+K629+M629+O629+Q629</f>
        <v>0</v>
      </c>
    </row>
    <row r="630" spans="1:19" ht="12">
      <c r="A630" s="522"/>
      <c r="B630" s="523"/>
      <c r="C630" s="231" t="s">
        <v>998</v>
      </c>
      <c r="D630" s="232"/>
      <c r="E630" s="232"/>
      <c r="F630" s="232"/>
      <c r="G630" s="232"/>
      <c r="H630" s="233"/>
      <c r="I630" s="232"/>
      <c r="J630" s="232"/>
      <c r="K630" s="232"/>
      <c r="L630" s="233"/>
      <c r="M630" s="233"/>
      <c r="N630" s="233"/>
      <c r="O630" s="233"/>
      <c r="P630" s="233"/>
      <c r="Q630" s="233"/>
      <c r="R630" s="234">
        <f>+D630+F630+H630+J630+L630+N630+P630</f>
        <v>0</v>
      </c>
      <c r="S630" s="234">
        <f>+E630+G630+I630+K630+M630+O630+Q630</f>
        <v>0</v>
      </c>
    </row>
    <row r="631" spans="1:19" ht="12.75" thickBot="1">
      <c r="A631" s="522"/>
      <c r="B631" s="523"/>
      <c r="C631" s="235" t="s">
        <v>999</v>
      </c>
      <c r="D631" s="223"/>
      <c r="E631" s="223"/>
      <c r="F631" s="223"/>
      <c r="G631" s="223"/>
      <c r="H631" s="223"/>
      <c r="I631" s="224"/>
      <c r="J631" s="224"/>
      <c r="K631" s="224"/>
      <c r="L631" s="224"/>
      <c r="M631" s="224"/>
      <c r="N631" s="223"/>
      <c r="O631" s="223"/>
      <c r="P631" s="224"/>
      <c r="Q631" s="224"/>
      <c r="R631" s="225">
        <f>+D631+F631+H631+J631+L631+N631+P631</f>
        <v>0</v>
      </c>
      <c r="S631" s="225">
        <f>+E631+G631+I631+K631+M631+O631+Q631</f>
        <v>0</v>
      </c>
    </row>
    <row r="632" spans="1:19" ht="12">
      <c r="A632" s="522"/>
      <c r="B632" s="523"/>
      <c r="C632" s="236"/>
      <c r="D632" s="237">
        <f t="shared" ref="D632:S632" si="172">+D629</f>
        <v>0</v>
      </c>
      <c r="E632" s="237">
        <f t="shared" si="172"/>
        <v>0</v>
      </c>
      <c r="F632" s="237">
        <f t="shared" si="172"/>
        <v>0</v>
      </c>
      <c r="G632" s="237">
        <f t="shared" si="172"/>
        <v>0</v>
      </c>
      <c r="H632" s="237">
        <f t="shared" si="172"/>
        <v>0</v>
      </c>
      <c r="I632" s="237">
        <f t="shared" si="172"/>
        <v>0</v>
      </c>
      <c r="J632" s="237">
        <f t="shared" si="172"/>
        <v>0</v>
      </c>
      <c r="K632" s="237">
        <f t="shared" si="172"/>
        <v>0</v>
      </c>
      <c r="L632" s="237">
        <f t="shared" si="172"/>
        <v>0</v>
      </c>
      <c r="M632" s="237">
        <f t="shared" si="172"/>
        <v>0</v>
      </c>
      <c r="N632" s="237">
        <f t="shared" si="172"/>
        <v>0</v>
      </c>
      <c r="O632" s="237">
        <f t="shared" si="172"/>
        <v>0</v>
      </c>
      <c r="P632" s="237">
        <f t="shared" si="172"/>
        <v>0</v>
      </c>
      <c r="Q632" s="237">
        <f t="shared" si="172"/>
        <v>0</v>
      </c>
      <c r="R632" s="237">
        <f t="shared" si="172"/>
        <v>0</v>
      </c>
      <c r="S632" s="237">
        <f t="shared" si="172"/>
        <v>0</v>
      </c>
    </row>
    <row r="633" spans="1:19" ht="12">
      <c r="A633" s="524">
        <v>36</v>
      </c>
      <c r="B633" s="523" t="str">
        <f>VLOOKUP(VALUE(A633),Metas!$A$3:$B$4999,2,0)</f>
        <v>Reducir a menos de 130 por cada 100.000 habitantes la tasa de incidencia de morbilidad por eventos inmunoprevenibles.</v>
      </c>
      <c r="C633" s="222" t="s">
        <v>983</v>
      </c>
      <c r="D633" s="223"/>
      <c r="E633" s="223"/>
      <c r="F633" s="223"/>
      <c r="G633" s="223"/>
      <c r="H633" s="223"/>
      <c r="I633" s="224"/>
      <c r="J633" s="224"/>
      <c r="K633" s="224"/>
      <c r="L633" s="224"/>
      <c r="M633" s="224"/>
      <c r="N633" s="223"/>
      <c r="O633" s="223"/>
      <c r="P633" s="224"/>
      <c r="Q633" s="224"/>
      <c r="R633" s="225">
        <f>+D633+F633+H633+J633+L633+N633+P633</f>
        <v>0</v>
      </c>
      <c r="S633" s="225">
        <f>+E633+G633+I633+K633+M633+O633+Q633</f>
        <v>0</v>
      </c>
    </row>
    <row r="634" spans="1:19" ht="12">
      <c r="A634" s="524"/>
      <c r="B634" s="523"/>
      <c r="C634" s="226" t="s">
        <v>984</v>
      </c>
      <c r="D634" s="223"/>
      <c r="E634" s="223"/>
      <c r="F634" s="223"/>
      <c r="G634" s="223"/>
      <c r="H634" s="223"/>
      <c r="I634" s="224"/>
      <c r="J634" s="224"/>
      <c r="K634" s="224"/>
      <c r="L634" s="224"/>
      <c r="M634" s="224"/>
      <c r="N634" s="223"/>
      <c r="O634" s="223"/>
      <c r="P634" s="224"/>
      <c r="Q634" s="224"/>
      <c r="R634" s="225">
        <f t="shared" ref="R634:R647" si="173">+D634+F634+H634+J634+L634+N634+P634</f>
        <v>0</v>
      </c>
      <c r="S634" s="225">
        <f t="shared" ref="S634:S646" si="174">+E634+G634+I634+K634+M634+O634+Q634</f>
        <v>0</v>
      </c>
    </row>
    <row r="635" spans="1:19" ht="12">
      <c r="A635" s="524"/>
      <c r="B635" s="523"/>
      <c r="C635" s="222" t="s">
        <v>985</v>
      </c>
      <c r="D635" s="223"/>
      <c r="E635" s="223"/>
      <c r="F635" s="223"/>
      <c r="G635" s="223"/>
      <c r="H635" s="223"/>
      <c r="I635" s="224"/>
      <c r="J635" s="224"/>
      <c r="K635" s="224"/>
      <c r="L635" s="224"/>
      <c r="M635" s="224"/>
      <c r="N635" s="223"/>
      <c r="O635" s="223"/>
      <c r="P635" s="224"/>
      <c r="Q635" s="224"/>
      <c r="R635" s="225">
        <f t="shared" si="173"/>
        <v>0</v>
      </c>
      <c r="S635" s="225">
        <f t="shared" si="174"/>
        <v>0</v>
      </c>
    </row>
    <row r="636" spans="1:19" ht="12">
      <c r="A636" s="524"/>
      <c r="B636" s="523"/>
      <c r="C636" s="222" t="s">
        <v>986</v>
      </c>
      <c r="D636" s="223"/>
      <c r="E636" s="223"/>
      <c r="F636" s="223"/>
      <c r="G636" s="223"/>
      <c r="H636" s="223"/>
      <c r="I636" s="224"/>
      <c r="J636" s="224"/>
      <c r="K636" s="224"/>
      <c r="L636" s="224"/>
      <c r="M636" s="224"/>
      <c r="N636" s="223"/>
      <c r="O636" s="223"/>
      <c r="P636" s="224"/>
      <c r="Q636" s="224"/>
      <c r="R636" s="225">
        <f t="shared" si="173"/>
        <v>0</v>
      </c>
      <c r="S636" s="225">
        <f t="shared" si="174"/>
        <v>0</v>
      </c>
    </row>
    <row r="637" spans="1:19" ht="12">
      <c r="A637" s="524"/>
      <c r="B637" s="523"/>
      <c r="C637" s="222" t="s">
        <v>987</v>
      </c>
      <c r="D637" s="223"/>
      <c r="E637" s="223"/>
      <c r="F637" s="223"/>
      <c r="G637" s="223"/>
      <c r="H637" s="223"/>
      <c r="I637" s="224"/>
      <c r="J637" s="224"/>
      <c r="K637" s="224"/>
      <c r="L637" s="224"/>
      <c r="M637" s="224"/>
      <c r="N637" s="223"/>
      <c r="O637" s="223"/>
      <c r="P637" s="224"/>
      <c r="Q637" s="224"/>
      <c r="R637" s="225">
        <f t="shared" si="173"/>
        <v>0</v>
      </c>
      <c r="S637" s="225">
        <f t="shared" si="174"/>
        <v>0</v>
      </c>
    </row>
    <row r="638" spans="1:19" ht="12">
      <c r="A638" s="524"/>
      <c r="B638" s="523"/>
      <c r="C638" s="226" t="s">
        <v>988</v>
      </c>
      <c r="D638" s="223"/>
      <c r="E638" s="223"/>
      <c r="F638" s="223"/>
      <c r="G638" s="223"/>
      <c r="H638" s="223"/>
      <c r="I638" s="224"/>
      <c r="J638" s="224"/>
      <c r="K638" s="224"/>
      <c r="L638" s="224"/>
      <c r="M638" s="224"/>
      <c r="N638" s="223"/>
      <c r="O638" s="223"/>
      <c r="P638" s="224"/>
      <c r="Q638" s="224"/>
      <c r="R638" s="225">
        <f t="shared" si="173"/>
        <v>0</v>
      </c>
      <c r="S638" s="225">
        <f t="shared" si="174"/>
        <v>0</v>
      </c>
    </row>
    <row r="639" spans="1:19" ht="12">
      <c r="A639" s="524"/>
      <c r="B639" s="523"/>
      <c r="C639" s="227" t="s">
        <v>989</v>
      </c>
      <c r="D639" s="228">
        <f t="shared" ref="D639:M639" si="175">SUM(D633:D638)</f>
        <v>0</v>
      </c>
      <c r="E639" s="228">
        <f t="shared" si="175"/>
        <v>0</v>
      </c>
      <c r="F639" s="228">
        <f t="shared" si="175"/>
        <v>0</v>
      </c>
      <c r="G639" s="228">
        <f t="shared" si="175"/>
        <v>0</v>
      </c>
      <c r="H639" s="228">
        <f t="shared" si="175"/>
        <v>0</v>
      </c>
      <c r="I639" s="228">
        <f t="shared" si="175"/>
        <v>0</v>
      </c>
      <c r="J639" s="228">
        <f t="shared" si="175"/>
        <v>0</v>
      </c>
      <c r="K639" s="228">
        <f t="shared" si="175"/>
        <v>0</v>
      </c>
      <c r="L639" s="228">
        <f t="shared" si="175"/>
        <v>0</v>
      </c>
      <c r="M639" s="228">
        <f t="shared" si="175"/>
        <v>0</v>
      </c>
      <c r="N639" s="228">
        <f>SUM(N633:N638)</f>
        <v>0</v>
      </c>
      <c r="O639" s="228">
        <f>SUM(O633:O638)</f>
        <v>0</v>
      </c>
      <c r="P639" s="228">
        <f>SUM(P633:P638)</f>
        <v>0</v>
      </c>
      <c r="Q639" s="228">
        <f>SUM(Q633:Q638)</f>
        <v>0</v>
      </c>
      <c r="R639" s="229">
        <f t="shared" si="173"/>
        <v>0</v>
      </c>
      <c r="S639" s="229">
        <f t="shared" si="174"/>
        <v>0</v>
      </c>
    </row>
    <row r="640" spans="1:19" ht="12">
      <c r="A640" s="524"/>
      <c r="B640" s="523"/>
      <c r="C640" s="222" t="s">
        <v>990</v>
      </c>
      <c r="D640" s="223"/>
      <c r="E640" s="223"/>
      <c r="F640" s="223"/>
      <c r="G640" s="223"/>
      <c r="H640" s="223"/>
      <c r="I640" s="224"/>
      <c r="J640" s="224"/>
      <c r="K640" s="224"/>
      <c r="L640" s="224"/>
      <c r="M640" s="224"/>
      <c r="N640" s="223"/>
      <c r="O640" s="223"/>
      <c r="P640" s="224"/>
      <c r="Q640" s="224"/>
      <c r="R640" s="225">
        <f t="shared" si="173"/>
        <v>0</v>
      </c>
      <c r="S640" s="225">
        <f t="shared" si="174"/>
        <v>0</v>
      </c>
    </row>
    <row r="641" spans="1:19" ht="12">
      <c r="A641" s="524"/>
      <c r="B641" s="523"/>
      <c r="C641" s="222" t="s">
        <v>991</v>
      </c>
      <c r="D641" s="223"/>
      <c r="E641" s="223"/>
      <c r="F641" s="223"/>
      <c r="G641" s="223"/>
      <c r="H641" s="223"/>
      <c r="I641" s="224"/>
      <c r="J641" s="224"/>
      <c r="K641" s="224"/>
      <c r="L641" s="224"/>
      <c r="M641" s="224"/>
      <c r="N641" s="223"/>
      <c r="O641" s="223"/>
      <c r="P641" s="224"/>
      <c r="Q641" s="224"/>
      <c r="R641" s="225">
        <f t="shared" si="173"/>
        <v>0</v>
      </c>
      <c r="S641" s="225">
        <f t="shared" si="174"/>
        <v>0</v>
      </c>
    </row>
    <row r="642" spans="1:19" ht="12">
      <c r="A642" s="524"/>
      <c r="B642" s="523"/>
      <c r="C642" s="230" t="s">
        <v>992</v>
      </c>
      <c r="D642" s="223"/>
      <c r="E642" s="223"/>
      <c r="F642" s="223"/>
      <c r="G642" s="223"/>
      <c r="H642" s="223"/>
      <c r="I642" s="224"/>
      <c r="J642" s="224"/>
      <c r="K642" s="224"/>
      <c r="L642" s="224"/>
      <c r="M642" s="224"/>
      <c r="N642" s="223"/>
      <c r="O642" s="223"/>
      <c r="P642" s="224"/>
      <c r="Q642" s="224"/>
      <c r="R642" s="225">
        <f t="shared" si="173"/>
        <v>0</v>
      </c>
      <c r="S642" s="225">
        <f t="shared" si="174"/>
        <v>0</v>
      </c>
    </row>
    <row r="643" spans="1:19" ht="12">
      <c r="A643" s="524"/>
      <c r="B643" s="523"/>
      <c r="C643" s="230" t="s">
        <v>993</v>
      </c>
      <c r="D643" s="223"/>
      <c r="E643" s="223"/>
      <c r="F643" s="223"/>
      <c r="G643" s="223"/>
      <c r="H643" s="223"/>
      <c r="I643" s="224"/>
      <c r="J643" s="224"/>
      <c r="K643" s="224"/>
      <c r="L643" s="224"/>
      <c r="M643" s="224"/>
      <c r="N643" s="223"/>
      <c r="O643" s="223"/>
      <c r="P643" s="224"/>
      <c r="Q643" s="224"/>
      <c r="R643" s="225">
        <f t="shared" si="173"/>
        <v>0</v>
      </c>
      <c r="S643" s="225">
        <f t="shared" si="174"/>
        <v>0</v>
      </c>
    </row>
    <row r="644" spans="1:19" ht="12">
      <c r="A644" s="524"/>
      <c r="B644" s="523"/>
      <c r="C644" s="230" t="s">
        <v>994</v>
      </c>
      <c r="D644" s="223"/>
      <c r="E644" s="223"/>
      <c r="F644" s="223"/>
      <c r="G644" s="223"/>
      <c r="H644" s="223"/>
      <c r="I644" s="224"/>
      <c r="J644" s="224"/>
      <c r="K644" s="224"/>
      <c r="L644" s="224"/>
      <c r="M644" s="224"/>
      <c r="N644" s="223"/>
      <c r="O644" s="223"/>
      <c r="P644" s="224"/>
      <c r="Q644" s="224"/>
      <c r="R644" s="225">
        <f t="shared" si="173"/>
        <v>0</v>
      </c>
      <c r="S644" s="225">
        <f t="shared" si="174"/>
        <v>0</v>
      </c>
    </row>
    <row r="645" spans="1:19" ht="12">
      <c r="A645" s="524"/>
      <c r="B645" s="523"/>
      <c r="C645" s="230" t="s">
        <v>995</v>
      </c>
      <c r="D645" s="223"/>
      <c r="E645" s="223"/>
      <c r="F645" s="223"/>
      <c r="G645" s="223"/>
      <c r="H645" s="223"/>
      <c r="I645" s="224"/>
      <c r="J645" s="224"/>
      <c r="K645" s="224"/>
      <c r="L645" s="224"/>
      <c r="M645" s="224"/>
      <c r="N645" s="223"/>
      <c r="O645" s="223"/>
      <c r="P645" s="224"/>
      <c r="Q645" s="224"/>
      <c r="R645" s="225">
        <f t="shared" si="173"/>
        <v>0</v>
      </c>
      <c r="S645" s="225">
        <f t="shared" si="174"/>
        <v>0</v>
      </c>
    </row>
    <row r="646" spans="1:19" ht="12">
      <c r="A646" s="524"/>
      <c r="B646" s="523"/>
      <c r="C646" s="230" t="s">
        <v>996</v>
      </c>
      <c r="D646" s="223"/>
      <c r="E646" s="223"/>
      <c r="F646" s="223"/>
      <c r="G646" s="223"/>
      <c r="H646" s="223"/>
      <c r="I646" s="224"/>
      <c r="J646" s="224"/>
      <c r="K646" s="224"/>
      <c r="L646" s="224"/>
      <c r="M646" s="224"/>
      <c r="N646" s="223"/>
      <c r="O646" s="223"/>
      <c r="P646" s="224"/>
      <c r="Q646" s="224"/>
      <c r="R646" s="225">
        <f t="shared" si="173"/>
        <v>0</v>
      </c>
      <c r="S646" s="225">
        <f t="shared" si="174"/>
        <v>0</v>
      </c>
    </row>
    <row r="647" spans="1:19" ht="12">
      <c r="A647" s="524"/>
      <c r="B647" s="523"/>
      <c r="C647" s="227" t="s">
        <v>997</v>
      </c>
      <c r="D647" s="228">
        <f t="shared" ref="D647:Q647" si="176">SUM(D639:D646)</f>
        <v>0</v>
      </c>
      <c r="E647" s="228">
        <f t="shared" si="176"/>
        <v>0</v>
      </c>
      <c r="F647" s="228">
        <f t="shared" si="176"/>
        <v>0</v>
      </c>
      <c r="G647" s="228">
        <f t="shared" si="176"/>
        <v>0</v>
      </c>
      <c r="H647" s="228">
        <f t="shared" si="176"/>
        <v>0</v>
      </c>
      <c r="I647" s="228">
        <f t="shared" si="176"/>
        <v>0</v>
      </c>
      <c r="J647" s="228">
        <f t="shared" si="176"/>
        <v>0</v>
      </c>
      <c r="K647" s="228">
        <f t="shared" si="176"/>
        <v>0</v>
      </c>
      <c r="L647" s="228">
        <f t="shared" si="176"/>
        <v>0</v>
      </c>
      <c r="M647" s="228">
        <f t="shared" si="176"/>
        <v>0</v>
      </c>
      <c r="N647" s="228">
        <f t="shared" si="176"/>
        <v>0</v>
      </c>
      <c r="O647" s="228">
        <f t="shared" si="176"/>
        <v>0</v>
      </c>
      <c r="P647" s="228">
        <f t="shared" si="176"/>
        <v>0</v>
      </c>
      <c r="Q647" s="228">
        <f t="shared" si="176"/>
        <v>0</v>
      </c>
      <c r="R647" s="228">
        <f t="shared" si="173"/>
        <v>0</v>
      </c>
      <c r="S647" s="228">
        <f>+E647+G647+I647+K647+M647+O647+Q647</f>
        <v>0</v>
      </c>
    </row>
    <row r="648" spans="1:19" ht="12">
      <c r="A648" s="524"/>
      <c r="B648" s="523"/>
      <c r="C648" s="231" t="s">
        <v>998</v>
      </c>
      <c r="D648" s="232"/>
      <c r="E648" s="232"/>
      <c r="F648" s="232"/>
      <c r="G648" s="232"/>
      <c r="H648" s="233"/>
      <c r="I648" s="232"/>
      <c r="J648" s="232"/>
      <c r="K648" s="232"/>
      <c r="L648" s="233"/>
      <c r="M648" s="233"/>
      <c r="N648" s="233"/>
      <c r="O648" s="233"/>
      <c r="P648" s="233"/>
      <c r="Q648" s="233"/>
      <c r="R648" s="234">
        <f>+D648+F648+H648+J648+L648+N648+P648</f>
        <v>0</v>
      </c>
      <c r="S648" s="234">
        <f>+E648+G648+I648+K648+M648+O648+Q648</f>
        <v>0</v>
      </c>
    </row>
    <row r="649" spans="1:19" ht="12.75" thickBot="1">
      <c r="A649" s="524"/>
      <c r="B649" s="523"/>
      <c r="C649" s="235" t="s">
        <v>999</v>
      </c>
      <c r="D649" s="223"/>
      <c r="E649" s="223"/>
      <c r="F649" s="223"/>
      <c r="G649" s="223"/>
      <c r="H649" s="223"/>
      <c r="I649" s="224"/>
      <c r="J649" s="224"/>
      <c r="K649" s="224"/>
      <c r="L649" s="224"/>
      <c r="M649" s="224"/>
      <c r="N649" s="223"/>
      <c r="O649" s="223"/>
      <c r="P649" s="224"/>
      <c r="Q649" s="224"/>
      <c r="R649" s="225">
        <f>+D649+F649+H649+J649+L649+N649+P649</f>
        <v>0</v>
      </c>
      <c r="S649" s="225">
        <f>+E649+G649+I649+K649+M649+O649+Q649</f>
        <v>0</v>
      </c>
    </row>
    <row r="650" spans="1:19" ht="12">
      <c r="A650" s="524"/>
      <c r="B650" s="523"/>
      <c r="C650" s="236"/>
      <c r="D650" s="237">
        <f t="shared" ref="D650:S650" si="177">+D647</f>
        <v>0</v>
      </c>
      <c r="E650" s="237">
        <f t="shared" si="177"/>
        <v>0</v>
      </c>
      <c r="F650" s="237">
        <f t="shared" si="177"/>
        <v>0</v>
      </c>
      <c r="G650" s="237">
        <f t="shared" si="177"/>
        <v>0</v>
      </c>
      <c r="H650" s="237">
        <f t="shared" si="177"/>
        <v>0</v>
      </c>
      <c r="I650" s="237">
        <f t="shared" si="177"/>
        <v>0</v>
      </c>
      <c r="J650" s="237">
        <f t="shared" si="177"/>
        <v>0</v>
      </c>
      <c r="K650" s="237">
        <f t="shared" si="177"/>
        <v>0</v>
      </c>
      <c r="L650" s="237">
        <f t="shared" si="177"/>
        <v>0</v>
      </c>
      <c r="M650" s="237">
        <f t="shared" si="177"/>
        <v>0</v>
      </c>
      <c r="N650" s="237">
        <f t="shared" si="177"/>
        <v>0</v>
      </c>
      <c r="O650" s="237">
        <f t="shared" si="177"/>
        <v>0</v>
      </c>
      <c r="P650" s="237">
        <f t="shared" si="177"/>
        <v>0</v>
      </c>
      <c r="Q650" s="237">
        <f t="shared" si="177"/>
        <v>0</v>
      </c>
      <c r="R650" s="237">
        <f t="shared" si="177"/>
        <v>0</v>
      </c>
      <c r="S650" s="237">
        <f t="shared" si="177"/>
        <v>0</v>
      </c>
    </row>
    <row r="651" spans="1:19" ht="12">
      <c r="A651" s="522">
        <v>37</v>
      </c>
      <c r="B651" s="523" t="str">
        <f>VLOOKUP(VALUE(A651),Metas!$A$3:$B$4999,2,0)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222" t="s">
        <v>983</v>
      </c>
      <c r="D651" s="223"/>
      <c r="E651" s="223"/>
      <c r="F651" s="223"/>
      <c r="G651" s="223"/>
      <c r="H651" s="223"/>
      <c r="I651" s="224"/>
      <c r="J651" s="224"/>
      <c r="K651" s="224"/>
      <c r="L651" s="224"/>
      <c r="M651" s="224"/>
      <c r="N651" s="223"/>
      <c r="O651" s="223"/>
      <c r="P651" s="224"/>
      <c r="Q651" s="224"/>
      <c r="R651" s="225">
        <f>+D651+F651+H651+J651+L651+N651+P651</f>
        <v>0</v>
      </c>
      <c r="S651" s="225">
        <f>+E651+G651+I651+K651+M651+O651+Q651</f>
        <v>0</v>
      </c>
    </row>
    <row r="652" spans="1:19" ht="12">
      <c r="A652" s="522"/>
      <c r="B652" s="523"/>
      <c r="C652" s="226" t="s">
        <v>984</v>
      </c>
      <c r="D652" s="223"/>
      <c r="E652" s="223"/>
      <c r="F652" s="223"/>
      <c r="G652" s="223"/>
      <c r="H652" s="223"/>
      <c r="I652" s="223"/>
      <c r="J652" s="223"/>
      <c r="K652" s="223"/>
      <c r="L652" s="223"/>
      <c r="M652" s="223"/>
      <c r="N652" s="223"/>
      <c r="O652" s="223"/>
      <c r="P652" s="223"/>
      <c r="Q652" s="223"/>
      <c r="R652" s="225">
        <f t="shared" ref="R652:R665" si="178">+D652+F652+H652+J652+L652+N652+P652</f>
        <v>0</v>
      </c>
      <c r="S652" s="225">
        <f t="shared" ref="S652:S664" si="179">+E652+G652+I652+K652+M652+O652+Q652</f>
        <v>0</v>
      </c>
    </row>
    <row r="653" spans="1:19" ht="12">
      <c r="A653" s="522"/>
      <c r="B653" s="523"/>
      <c r="C653" s="222" t="s">
        <v>985</v>
      </c>
      <c r="D653" s="224"/>
      <c r="E653" s="224"/>
      <c r="F653" s="224"/>
      <c r="G653" s="224"/>
      <c r="H653" s="224"/>
      <c r="I653" s="224"/>
      <c r="J653" s="224"/>
      <c r="K653" s="224"/>
      <c r="L653" s="224"/>
      <c r="M653" s="224"/>
      <c r="N653" s="224"/>
      <c r="O653" s="224"/>
      <c r="P653" s="224"/>
      <c r="Q653" s="224"/>
      <c r="R653" s="225">
        <f t="shared" si="178"/>
        <v>0</v>
      </c>
      <c r="S653" s="225">
        <f t="shared" si="179"/>
        <v>0</v>
      </c>
    </row>
    <row r="654" spans="1:19" ht="12">
      <c r="A654" s="522"/>
      <c r="B654" s="523"/>
      <c r="C654" s="222" t="s">
        <v>986</v>
      </c>
      <c r="D654" s="223"/>
      <c r="E654" s="223"/>
      <c r="F654" s="224"/>
      <c r="G654" s="224"/>
      <c r="H654" s="224"/>
      <c r="I654" s="224"/>
      <c r="J654" s="224"/>
      <c r="K654" s="224"/>
      <c r="L654" s="224"/>
      <c r="M654" s="224"/>
      <c r="N654" s="224"/>
      <c r="O654" s="224"/>
      <c r="P654" s="224"/>
      <c r="Q654" s="224"/>
      <c r="R654" s="225">
        <f t="shared" si="178"/>
        <v>0</v>
      </c>
      <c r="S654" s="225">
        <f t="shared" si="179"/>
        <v>0</v>
      </c>
    </row>
    <row r="655" spans="1:19" ht="12">
      <c r="A655" s="522"/>
      <c r="B655" s="523"/>
      <c r="C655" s="222" t="s">
        <v>987</v>
      </c>
      <c r="D655" s="223"/>
      <c r="E655" s="223"/>
      <c r="F655" s="224"/>
      <c r="G655" s="224"/>
      <c r="H655" s="224"/>
      <c r="I655" s="224"/>
      <c r="J655" s="224"/>
      <c r="K655" s="224"/>
      <c r="L655" s="224"/>
      <c r="M655" s="224"/>
      <c r="N655" s="224"/>
      <c r="O655" s="224"/>
      <c r="P655" s="224"/>
      <c r="Q655" s="224"/>
      <c r="R655" s="225">
        <f t="shared" si="178"/>
        <v>0</v>
      </c>
      <c r="S655" s="225">
        <f t="shared" si="179"/>
        <v>0</v>
      </c>
    </row>
    <row r="656" spans="1:19" ht="12">
      <c r="A656" s="522"/>
      <c r="B656" s="523"/>
      <c r="C656" s="226" t="s">
        <v>988</v>
      </c>
      <c r="D656" s="223"/>
      <c r="E656" s="223"/>
      <c r="F656" s="224"/>
      <c r="G656" s="224"/>
      <c r="H656" s="224"/>
      <c r="I656" s="224"/>
      <c r="J656" s="224"/>
      <c r="K656" s="224"/>
      <c r="L656" s="224"/>
      <c r="M656" s="224"/>
      <c r="N656" s="224"/>
      <c r="O656" s="224"/>
      <c r="P656" s="224"/>
      <c r="Q656" s="224"/>
      <c r="R656" s="225">
        <f t="shared" si="178"/>
        <v>0</v>
      </c>
      <c r="S656" s="225">
        <f t="shared" si="179"/>
        <v>0</v>
      </c>
    </row>
    <row r="657" spans="1:19" ht="12">
      <c r="A657" s="522"/>
      <c r="B657" s="523"/>
      <c r="C657" s="227" t="s">
        <v>989</v>
      </c>
      <c r="D657" s="228">
        <f t="shared" ref="D657:M657" si="180">SUM(D651:D656)</f>
        <v>0</v>
      </c>
      <c r="E657" s="228">
        <f t="shared" si="180"/>
        <v>0</v>
      </c>
      <c r="F657" s="228">
        <f t="shared" si="180"/>
        <v>0</v>
      </c>
      <c r="G657" s="228">
        <f t="shared" si="180"/>
        <v>0</v>
      </c>
      <c r="H657" s="228">
        <f t="shared" si="180"/>
        <v>0</v>
      </c>
      <c r="I657" s="228">
        <f t="shared" si="180"/>
        <v>0</v>
      </c>
      <c r="J657" s="228">
        <f t="shared" si="180"/>
        <v>0</v>
      </c>
      <c r="K657" s="228">
        <f t="shared" si="180"/>
        <v>0</v>
      </c>
      <c r="L657" s="228">
        <f t="shared" si="180"/>
        <v>0</v>
      </c>
      <c r="M657" s="228">
        <f t="shared" si="180"/>
        <v>0</v>
      </c>
      <c r="N657" s="228">
        <f>SUM(N651:N656)</f>
        <v>0</v>
      </c>
      <c r="O657" s="228">
        <f>SUM(O651:O656)</f>
        <v>0</v>
      </c>
      <c r="P657" s="228">
        <f>SUM(P651:P656)</f>
        <v>0</v>
      </c>
      <c r="Q657" s="228">
        <f>SUM(Q651:Q656)</f>
        <v>0</v>
      </c>
      <c r="R657" s="229">
        <f t="shared" si="178"/>
        <v>0</v>
      </c>
      <c r="S657" s="229">
        <f t="shared" si="179"/>
        <v>0</v>
      </c>
    </row>
    <row r="658" spans="1:19" ht="12">
      <c r="A658" s="522"/>
      <c r="B658" s="523"/>
      <c r="C658" s="222" t="s">
        <v>990</v>
      </c>
      <c r="D658" s="223"/>
      <c r="E658" s="223"/>
      <c r="F658" s="223"/>
      <c r="G658" s="223"/>
      <c r="H658" s="223"/>
      <c r="I658" s="224"/>
      <c r="J658" s="224"/>
      <c r="K658" s="224"/>
      <c r="L658" s="224"/>
      <c r="M658" s="224"/>
      <c r="N658" s="223"/>
      <c r="O658" s="223"/>
      <c r="P658" s="224"/>
      <c r="Q658" s="224"/>
      <c r="R658" s="225">
        <f t="shared" si="178"/>
        <v>0</v>
      </c>
      <c r="S658" s="225">
        <f t="shared" si="179"/>
        <v>0</v>
      </c>
    </row>
    <row r="659" spans="1:19" ht="12">
      <c r="A659" s="522"/>
      <c r="B659" s="523"/>
      <c r="C659" s="222" t="s">
        <v>991</v>
      </c>
      <c r="D659" s="223"/>
      <c r="E659" s="223"/>
      <c r="F659" s="223"/>
      <c r="G659" s="223"/>
      <c r="H659" s="223"/>
      <c r="I659" s="224"/>
      <c r="J659" s="224"/>
      <c r="K659" s="224"/>
      <c r="L659" s="224"/>
      <c r="M659" s="224"/>
      <c r="N659" s="223"/>
      <c r="O659" s="223"/>
      <c r="P659" s="224"/>
      <c r="Q659" s="224"/>
      <c r="R659" s="225">
        <f t="shared" si="178"/>
        <v>0</v>
      </c>
      <c r="S659" s="225">
        <f t="shared" si="179"/>
        <v>0</v>
      </c>
    </row>
    <row r="660" spans="1:19" ht="12">
      <c r="A660" s="522"/>
      <c r="B660" s="523"/>
      <c r="C660" s="230" t="s">
        <v>992</v>
      </c>
      <c r="D660" s="223"/>
      <c r="E660" s="223"/>
      <c r="F660" s="223"/>
      <c r="G660" s="223"/>
      <c r="H660" s="223"/>
      <c r="I660" s="224"/>
      <c r="J660" s="224"/>
      <c r="K660" s="224"/>
      <c r="L660" s="224"/>
      <c r="M660" s="224"/>
      <c r="N660" s="223"/>
      <c r="O660" s="223"/>
      <c r="P660" s="224"/>
      <c r="Q660" s="224"/>
      <c r="R660" s="225">
        <f t="shared" si="178"/>
        <v>0</v>
      </c>
      <c r="S660" s="225">
        <f t="shared" si="179"/>
        <v>0</v>
      </c>
    </row>
    <row r="661" spans="1:19" ht="12">
      <c r="A661" s="522"/>
      <c r="B661" s="523"/>
      <c r="C661" s="230" t="s">
        <v>993</v>
      </c>
      <c r="D661" s="223"/>
      <c r="E661" s="223"/>
      <c r="F661" s="223"/>
      <c r="G661" s="223"/>
      <c r="H661" s="223"/>
      <c r="I661" s="224"/>
      <c r="J661" s="224"/>
      <c r="K661" s="224"/>
      <c r="L661" s="224"/>
      <c r="M661" s="224"/>
      <c r="N661" s="223"/>
      <c r="O661" s="223"/>
      <c r="P661" s="224"/>
      <c r="Q661" s="224"/>
      <c r="R661" s="225">
        <f t="shared" si="178"/>
        <v>0</v>
      </c>
      <c r="S661" s="225">
        <f t="shared" si="179"/>
        <v>0</v>
      </c>
    </row>
    <row r="662" spans="1:19" ht="12">
      <c r="A662" s="522"/>
      <c r="B662" s="523"/>
      <c r="C662" s="230" t="s">
        <v>994</v>
      </c>
      <c r="D662" s="223"/>
      <c r="E662" s="223"/>
      <c r="F662" s="223"/>
      <c r="G662" s="223"/>
      <c r="H662" s="223"/>
      <c r="I662" s="224"/>
      <c r="J662" s="224"/>
      <c r="K662" s="224"/>
      <c r="L662" s="224"/>
      <c r="M662" s="224"/>
      <c r="N662" s="223"/>
      <c r="O662" s="223"/>
      <c r="P662" s="224"/>
      <c r="Q662" s="224"/>
      <c r="R662" s="225">
        <f t="shared" si="178"/>
        <v>0</v>
      </c>
      <c r="S662" s="225">
        <f t="shared" si="179"/>
        <v>0</v>
      </c>
    </row>
    <row r="663" spans="1:19" ht="12">
      <c r="A663" s="522"/>
      <c r="B663" s="523"/>
      <c r="C663" s="230" t="s">
        <v>995</v>
      </c>
      <c r="D663" s="223"/>
      <c r="E663" s="223"/>
      <c r="F663" s="223"/>
      <c r="G663" s="223"/>
      <c r="H663" s="223"/>
      <c r="I663" s="224"/>
      <c r="J663" s="224"/>
      <c r="K663" s="224"/>
      <c r="L663" s="224"/>
      <c r="M663" s="224"/>
      <c r="N663" s="223"/>
      <c r="O663" s="223"/>
      <c r="P663" s="224"/>
      <c r="Q663" s="224"/>
      <c r="R663" s="225">
        <f t="shared" si="178"/>
        <v>0</v>
      </c>
      <c r="S663" s="225">
        <f t="shared" si="179"/>
        <v>0</v>
      </c>
    </row>
    <row r="664" spans="1:19" ht="12">
      <c r="A664" s="522"/>
      <c r="B664" s="523"/>
      <c r="C664" s="230" t="s">
        <v>996</v>
      </c>
      <c r="D664" s="223"/>
      <c r="E664" s="223"/>
      <c r="F664" s="223"/>
      <c r="G664" s="223"/>
      <c r="H664" s="223"/>
      <c r="I664" s="224"/>
      <c r="J664" s="224"/>
      <c r="K664" s="224"/>
      <c r="L664" s="224"/>
      <c r="M664" s="224"/>
      <c r="N664" s="223"/>
      <c r="O664" s="223"/>
      <c r="P664" s="224"/>
      <c r="Q664" s="224"/>
      <c r="R664" s="225">
        <f t="shared" si="178"/>
        <v>0</v>
      </c>
      <c r="S664" s="225">
        <f t="shared" si="179"/>
        <v>0</v>
      </c>
    </row>
    <row r="665" spans="1:19" ht="12">
      <c r="A665" s="522"/>
      <c r="B665" s="523"/>
      <c r="C665" s="227" t="s">
        <v>997</v>
      </c>
      <c r="D665" s="228">
        <f t="shared" ref="D665:Q665" si="181">SUM(D657:D664)</f>
        <v>0</v>
      </c>
      <c r="E665" s="228">
        <f t="shared" si="181"/>
        <v>0</v>
      </c>
      <c r="F665" s="228">
        <f t="shared" si="181"/>
        <v>0</v>
      </c>
      <c r="G665" s="228">
        <f t="shared" si="181"/>
        <v>0</v>
      </c>
      <c r="H665" s="228">
        <f t="shared" si="181"/>
        <v>0</v>
      </c>
      <c r="I665" s="228">
        <f t="shared" si="181"/>
        <v>0</v>
      </c>
      <c r="J665" s="228">
        <f t="shared" si="181"/>
        <v>0</v>
      </c>
      <c r="K665" s="228">
        <f t="shared" si="181"/>
        <v>0</v>
      </c>
      <c r="L665" s="228">
        <f t="shared" si="181"/>
        <v>0</v>
      </c>
      <c r="M665" s="228">
        <f t="shared" si="181"/>
        <v>0</v>
      </c>
      <c r="N665" s="228">
        <f t="shared" si="181"/>
        <v>0</v>
      </c>
      <c r="O665" s="228">
        <f t="shared" si="181"/>
        <v>0</v>
      </c>
      <c r="P665" s="228">
        <f t="shared" si="181"/>
        <v>0</v>
      </c>
      <c r="Q665" s="228">
        <f t="shared" si="181"/>
        <v>0</v>
      </c>
      <c r="R665" s="228">
        <f t="shared" si="178"/>
        <v>0</v>
      </c>
      <c r="S665" s="228">
        <f>+E665+G665+I665+K665+M665+O665+Q665</f>
        <v>0</v>
      </c>
    </row>
    <row r="666" spans="1:19" ht="12">
      <c r="A666" s="522"/>
      <c r="B666" s="523"/>
      <c r="C666" s="231" t="s">
        <v>998</v>
      </c>
      <c r="D666" s="232"/>
      <c r="E666" s="232"/>
      <c r="F666" s="232"/>
      <c r="G666" s="232"/>
      <c r="H666" s="233"/>
      <c r="I666" s="232"/>
      <c r="J666" s="232"/>
      <c r="K666" s="232"/>
      <c r="L666" s="233"/>
      <c r="M666" s="233"/>
      <c r="N666" s="233"/>
      <c r="O666" s="233"/>
      <c r="P666" s="233"/>
      <c r="Q666" s="233"/>
      <c r="R666" s="234">
        <f>+D666+F666+H666+J666+L666+N666+P666</f>
        <v>0</v>
      </c>
      <c r="S666" s="234">
        <f>+E666+G666+I666+K666+M666+O666+Q666</f>
        <v>0</v>
      </c>
    </row>
    <row r="667" spans="1:19" ht="12.75" thickBot="1">
      <c r="A667" s="522"/>
      <c r="B667" s="523"/>
      <c r="C667" s="235" t="s">
        <v>999</v>
      </c>
      <c r="D667" s="223"/>
      <c r="E667" s="223"/>
      <c r="F667" s="223"/>
      <c r="G667" s="223"/>
      <c r="H667" s="223"/>
      <c r="I667" s="224"/>
      <c r="J667" s="224"/>
      <c r="K667" s="224"/>
      <c r="L667" s="224"/>
      <c r="M667" s="224"/>
      <c r="N667" s="223"/>
      <c r="O667" s="223"/>
      <c r="P667" s="224"/>
      <c r="Q667" s="224"/>
      <c r="R667" s="225">
        <f>+D667+F667+H667+J667+L667+N667+P667</f>
        <v>0</v>
      </c>
      <c r="S667" s="225">
        <f>+E667+G667+I667+K667+M667+O667+Q667</f>
        <v>0</v>
      </c>
    </row>
    <row r="668" spans="1:19" ht="12">
      <c r="A668" s="522"/>
      <c r="B668" s="523"/>
      <c r="C668" s="236"/>
      <c r="D668" s="237">
        <f t="shared" ref="D668:S668" si="182">+D665</f>
        <v>0</v>
      </c>
      <c r="E668" s="237">
        <f t="shared" si="182"/>
        <v>0</v>
      </c>
      <c r="F668" s="237">
        <f t="shared" si="182"/>
        <v>0</v>
      </c>
      <c r="G668" s="237">
        <f t="shared" si="182"/>
        <v>0</v>
      </c>
      <c r="H668" s="237">
        <f t="shared" si="182"/>
        <v>0</v>
      </c>
      <c r="I668" s="237">
        <f t="shared" si="182"/>
        <v>0</v>
      </c>
      <c r="J668" s="237">
        <f t="shared" si="182"/>
        <v>0</v>
      </c>
      <c r="K668" s="237">
        <f t="shared" si="182"/>
        <v>0</v>
      </c>
      <c r="L668" s="237">
        <f t="shared" si="182"/>
        <v>0</v>
      </c>
      <c r="M668" s="237">
        <f t="shared" si="182"/>
        <v>0</v>
      </c>
      <c r="N668" s="237">
        <f t="shared" si="182"/>
        <v>0</v>
      </c>
      <c r="O668" s="237">
        <f t="shared" si="182"/>
        <v>0</v>
      </c>
      <c r="P668" s="237">
        <f t="shared" si="182"/>
        <v>0</v>
      </c>
      <c r="Q668" s="237">
        <f t="shared" si="182"/>
        <v>0</v>
      </c>
      <c r="R668" s="237">
        <f t="shared" si="182"/>
        <v>0</v>
      </c>
      <c r="S668" s="237">
        <f t="shared" si="182"/>
        <v>0</v>
      </c>
    </row>
    <row r="669" spans="1:19" ht="12">
      <c r="A669" s="524">
        <v>38</v>
      </c>
      <c r="B669" s="523" t="str">
        <f>VLOOKUP(VALUE(A669),Metas!$A$3:$B$4999,2,0)</f>
        <v>Lograr coberturas de vacunación del 95% en los niños y niñas menores de un año con pentavalente y un año de edad con triple viral, las acciones incluirán el fortalecimiento para aumentar la cobertura de vacunación en VPH.</v>
      </c>
      <c r="C669" s="222" t="s">
        <v>983</v>
      </c>
      <c r="D669" s="223"/>
      <c r="E669" s="223"/>
      <c r="F669" s="223"/>
      <c r="G669" s="223"/>
      <c r="H669" s="223"/>
      <c r="I669" s="224"/>
      <c r="J669" s="224"/>
      <c r="K669" s="224"/>
      <c r="L669" s="224"/>
      <c r="M669" s="224"/>
      <c r="N669" s="223"/>
      <c r="O669" s="223"/>
      <c r="P669" s="224"/>
      <c r="Q669" s="224"/>
      <c r="R669" s="225">
        <f>+D669+F669+H669+J669+L669+N669+P669</f>
        <v>0</v>
      </c>
      <c r="S669" s="225">
        <f>+E669+G669+I669+K669+M669+O669+Q669</f>
        <v>0</v>
      </c>
    </row>
    <row r="670" spans="1:19" ht="12">
      <c r="A670" s="524"/>
      <c r="B670" s="523"/>
      <c r="C670" s="226" t="s">
        <v>984</v>
      </c>
      <c r="D670" s="223"/>
      <c r="E670" s="223"/>
      <c r="F670" s="223"/>
      <c r="G670" s="223"/>
      <c r="H670" s="223"/>
      <c r="I670" s="224"/>
      <c r="J670" s="224"/>
      <c r="K670" s="224"/>
      <c r="L670" s="224"/>
      <c r="M670" s="224"/>
      <c r="N670" s="223"/>
      <c r="O670" s="223"/>
      <c r="P670" s="224"/>
      <c r="Q670" s="224"/>
      <c r="R670" s="225">
        <f t="shared" ref="R670:R683" si="183">+D670+F670+H670+J670+L670+N670+P670</f>
        <v>0</v>
      </c>
      <c r="S670" s="225">
        <f t="shared" ref="S670:S682" si="184">+E670+G670+I670+K670+M670+O670+Q670</f>
        <v>0</v>
      </c>
    </row>
    <row r="671" spans="1:19" ht="12">
      <c r="A671" s="524"/>
      <c r="B671" s="523"/>
      <c r="C671" s="222" t="s">
        <v>985</v>
      </c>
      <c r="D671" s="223"/>
      <c r="E671" s="223"/>
      <c r="F671" s="223"/>
      <c r="G671" s="223"/>
      <c r="H671" s="223"/>
      <c r="I671" s="224"/>
      <c r="J671" s="224"/>
      <c r="K671" s="224"/>
      <c r="L671" s="224"/>
      <c r="M671" s="224"/>
      <c r="N671" s="223"/>
      <c r="O671" s="223"/>
      <c r="P671" s="224"/>
      <c r="Q671" s="224"/>
      <c r="R671" s="225">
        <f t="shared" si="183"/>
        <v>0</v>
      </c>
      <c r="S671" s="225">
        <f t="shared" si="184"/>
        <v>0</v>
      </c>
    </row>
    <row r="672" spans="1:19" ht="12">
      <c r="A672" s="524"/>
      <c r="B672" s="523"/>
      <c r="C672" s="222" t="s">
        <v>986</v>
      </c>
      <c r="D672" s="223"/>
      <c r="E672" s="223"/>
      <c r="F672" s="223"/>
      <c r="G672" s="223"/>
      <c r="H672" s="223"/>
      <c r="I672" s="224"/>
      <c r="J672" s="224"/>
      <c r="K672" s="224"/>
      <c r="L672" s="224"/>
      <c r="M672" s="224"/>
      <c r="N672" s="223"/>
      <c r="O672" s="223"/>
      <c r="P672" s="224"/>
      <c r="Q672" s="224"/>
      <c r="R672" s="225">
        <f t="shared" si="183"/>
        <v>0</v>
      </c>
      <c r="S672" s="225">
        <f t="shared" si="184"/>
        <v>0</v>
      </c>
    </row>
    <row r="673" spans="1:19" ht="12">
      <c r="A673" s="524"/>
      <c r="B673" s="523"/>
      <c r="C673" s="222" t="s">
        <v>987</v>
      </c>
      <c r="D673" s="223"/>
      <c r="E673" s="223"/>
      <c r="F673" s="223"/>
      <c r="G673" s="223"/>
      <c r="H673" s="223"/>
      <c r="I673" s="224"/>
      <c r="J673" s="224"/>
      <c r="K673" s="224"/>
      <c r="L673" s="224"/>
      <c r="M673" s="224"/>
      <c r="N673" s="223"/>
      <c r="O673" s="223"/>
      <c r="P673" s="224"/>
      <c r="Q673" s="224"/>
      <c r="R673" s="225">
        <f t="shared" si="183"/>
        <v>0</v>
      </c>
      <c r="S673" s="225">
        <f t="shared" si="184"/>
        <v>0</v>
      </c>
    </row>
    <row r="674" spans="1:19" ht="12">
      <c r="A674" s="524"/>
      <c r="B674" s="523"/>
      <c r="C674" s="226" t="s">
        <v>988</v>
      </c>
      <c r="D674" s="223"/>
      <c r="E674" s="223"/>
      <c r="F674" s="223"/>
      <c r="G674" s="223"/>
      <c r="H674" s="223"/>
      <c r="I674" s="224"/>
      <c r="J674" s="224"/>
      <c r="K674" s="224"/>
      <c r="L674" s="224"/>
      <c r="M674" s="224"/>
      <c r="N674" s="223"/>
      <c r="O674" s="223"/>
      <c r="P674" s="224"/>
      <c r="Q674" s="224"/>
      <c r="R674" s="225">
        <f t="shared" si="183"/>
        <v>0</v>
      </c>
      <c r="S674" s="225">
        <f t="shared" si="184"/>
        <v>0</v>
      </c>
    </row>
    <row r="675" spans="1:19" ht="12">
      <c r="A675" s="524"/>
      <c r="B675" s="523"/>
      <c r="C675" s="227" t="s">
        <v>989</v>
      </c>
      <c r="D675" s="228">
        <f t="shared" ref="D675:M675" si="185">SUM(D669:D674)</f>
        <v>0</v>
      </c>
      <c r="E675" s="228">
        <f t="shared" si="185"/>
        <v>0</v>
      </c>
      <c r="F675" s="228">
        <f t="shared" si="185"/>
        <v>0</v>
      </c>
      <c r="G675" s="228">
        <f t="shared" si="185"/>
        <v>0</v>
      </c>
      <c r="H675" s="228">
        <f t="shared" si="185"/>
        <v>0</v>
      </c>
      <c r="I675" s="228">
        <f t="shared" si="185"/>
        <v>0</v>
      </c>
      <c r="J675" s="228">
        <f t="shared" si="185"/>
        <v>0</v>
      </c>
      <c r="K675" s="228">
        <f t="shared" si="185"/>
        <v>0</v>
      </c>
      <c r="L675" s="228">
        <f t="shared" si="185"/>
        <v>0</v>
      </c>
      <c r="M675" s="228">
        <f t="shared" si="185"/>
        <v>0</v>
      </c>
      <c r="N675" s="228">
        <f>SUM(N669:N674)</f>
        <v>0</v>
      </c>
      <c r="O675" s="228">
        <f>SUM(O669:O674)</f>
        <v>0</v>
      </c>
      <c r="P675" s="228">
        <f>SUM(P669:P674)</f>
        <v>0</v>
      </c>
      <c r="Q675" s="228">
        <f>SUM(Q669:Q674)</f>
        <v>0</v>
      </c>
      <c r="R675" s="229">
        <f t="shared" si="183"/>
        <v>0</v>
      </c>
      <c r="S675" s="229">
        <f t="shared" si="184"/>
        <v>0</v>
      </c>
    </row>
    <row r="676" spans="1:19" ht="12">
      <c r="A676" s="524"/>
      <c r="B676" s="523"/>
      <c r="C676" s="222" t="s">
        <v>990</v>
      </c>
      <c r="D676" s="223"/>
      <c r="E676" s="223"/>
      <c r="F676" s="223"/>
      <c r="G676" s="223"/>
      <c r="H676" s="223"/>
      <c r="I676" s="224"/>
      <c r="J676" s="224"/>
      <c r="K676" s="224"/>
      <c r="L676" s="224"/>
      <c r="M676" s="224"/>
      <c r="N676" s="223"/>
      <c r="O676" s="223"/>
      <c r="P676" s="224"/>
      <c r="Q676" s="224"/>
      <c r="R676" s="225">
        <f t="shared" si="183"/>
        <v>0</v>
      </c>
      <c r="S676" s="225">
        <f t="shared" si="184"/>
        <v>0</v>
      </c>
    </row>
    <row r="677" spans="1:19" ht="12">
      <c r="A677" s="524"/>
      <c r="B677" s="523"/>
      <c r="C677" s="222" t="s">
        <v>991</v>
      </c>
      <c r="D677" s="223"/>
      <c r="E677" s="223"/>
      <c r="F677" s="223"/>
      <c r="G677" s="223"/>
      <c r="H677" s="223"/>
      <c r="I677" s="224"/>
      <c r="J677" s="224"/>
      <c r="K677" s="224"/>
      <c r="L677" s="224"/>
      <c r="M677" s="224"/>
      <c r="N677" s="223"/>
      <c r="O677" s="223"/>
      <c r="P677" s="224"/>
      <c r="Q677" s="224"/>
      <c r="R677" s="225">
        <f t="shared" si="183"/>
        <v>0</v>
      </c>
      <c r="S677" s="225">
        <f t="shared" si="184"/>
        <v>0</v>
      </c>
    </row>
    <row r="678" spans="1:19" ht="12">
      <c r="A678" s="524"/>
      <c r="B678" s="523"/>
      <c r="C678" s="230" t="s">
        <v>992</v>
      </c>
      <c r="D678" s="223"/>
      <c r="E678" s="223"/>
      <c r="F678" s="223"/>
      <c r="G678" s="223"/>
      <c r="H678" s="223"/>
      <c r="I678" s="224"/>
      <c r="J678" s="224"/>
      <c r="K678" s="224"/>
      <c r="L678" s="224"/>
      <c r="M678" s="224"/>
      <c r="N678" s="223"/>
      <c r="O678" s="223"/>
      <c r="P678" s="224"/>
      <c r="Q678" s="224"/>
      <c r="R678" s="225">
        <f t="shared" si="183"/>
        <v>0</v>
      </c>
      <c r="S678" s="225">
        <f t="shared" si="184"/>
        <v>0</v>
      </c>
    </row>
    <row r="679" spans="1:19" ht="12">
      <c r="A679" s="524"/>
      <c r="B679" s="523"/>
      <c r="C679" s="230" t="s">
        <v>993</v>
      </c>
      <c r="D679" s="223"/>
      <c r="E679" s="223"/>
      <c r="F679" s="223"/>
      <c r="G679" s="223"/>
      <c r="H679" s="223"/>
      <c r="I679" s="224"/>
      <c r="J679" s="224"/>
      <c r="K679" s="224"/>
      <c r="L679" s="224"/>
      <c r="M679" s="224"/>
      <c r="N679" s="223"/>
      <c r="O679" s="223"/>
      <c r="P679" s="224"/>
      <c r="Q679" s="224"/>
      <c r="R679" s="225">
        <f t="shared" si="183"/>
        <v>0</v>
      </c>
      <c r="S679" s="225">
        <f t="shared" si="184"/>
        <v>0</v>
      </c>
    </row>
    <row r="680" spans="1:19" ht="12">
      <c r="A680" s="524"/>
      <c r="B680" s="523"/>
      <c r="C680" s="230" t="s">
        <v>994</v>
      </c>
      <c r="D680" s="223"/>
      <c r="E680" s="223"/>
      <c r="F680" s="223"/>
      <c r="G680" s="223"/>
      <c r="H680" s="223"/>
      <c r="I680" s="224"/>
      <c r="J680" s="224"/>
      <c r="K680" s="224"/>
      <c r="L680" s="224"/>
      <c r="M680" s="224"/>
      <c r="N680" s="223"/>
      <c r="O680" s="223"/>
      <c r="P680" s="224"/>
      <c r="Q680" s="224"/>
      <c r="R680" s="225">
        <f t="shared" si="183"/>
        <v>0</v>
      </c>
      <c r="S680" s="225">
        <f t="shared" si="184"/>
        <v>0</v>
      </c>
    </row>
    <row r="681" spans="1:19" ht="12">
      <c r="A681" s="524"/>
      <c r="B681" s="523"/>
      <c r="C681" s="230" t="s">
        <v>995</v>
      </c>
      <c r="D681" s="223"/>
      <c r="E681" s="223"/>
      <c r="F681" s="223"/>
      <c r="G681" s="223"/>
      <c r="H681" s="223"/>
      <c r="I681" s="224"/>
      <c r="J681" s="224"/>
      <c r="K681" s="224"/>
      <c r="L681" s="224"/>
      <c r="M681" s="224"/>
      <c r="N681" s="223"/>
      <c r="O681" s="223"/>
      <c r="P681" s="224"/>
      <c r="Q681" s="224"/>
      <c r="R681" s="225">
        <f t="shared" si="183"/>
        <v>0</v>
      </c>
      <c r="S681" s="225">
        <f t="shared" si="184"/>
        <v>0</v>
      </c>
    </row>
    <row r="682" spans="1:19" ht="12">
      <c r="A682" s="524"/>
      <c r="B682" s="523"/>
      <c r="C682" s="230" t="s">
        <v>996</v>
      </c>
      <c r="D682" s="223"/>
      <c r="E682" s="223"/>
      <c r="F682" s="223"/>
      <c r="G682" s="223"/>
      <c r="H682" s="223"/>
      <c r="I682" s="224"/>
      <c r="J682" s="224"/>
      <c r="K682" s="224"/>
      <c r="L682" s="224"/>
      <c r="M682" s="224"/>
      <c r="N682" s="223"/>
      <c r="O682" s="223"/>
      <c r="P682" s="224"/>
      <c r="Q682" s="224"/>
      <c r="R682" s="225">
        <f t="shared" si="183"/>
        <v>0</v>
      </c>
      <c r="S682" s="225">
        <f t="shared" si="184"/>
        <v>0</v>
      </c>
    </row>
    <row r="683" spans="1:19" ht="12">
      <c r="A683" s="524"/>
      <c r="B683" s="523"/>
      <c r="C683" s="227" t="s">
        <v>997</v>
      </c>
      <c r="D683" s="228">
        <f t="shared" ref="D683:Q683" si="186">SUM(D675:D682)</f>
        <v>0</v>
      </c>
      <c r="E683" s="228">
        <f t="shared" si="186"/>
        <v>0</v>
      </c>
      <c r="F683" s="228">
        <f t="shared" si="186"/>
        <v>0</v>
      </c>
      <c r="G683" s="228">
        <f t="shared" si="186"/>
        <v>0</v>
      </c>
      <c r="H683" s="228">
        <f t="shared" si="186"/>
        <v>0</v>
      </c>
      <c r="I683" s="228">
        <f t="shared" si="186"/>
        <v>0</v>
      </c>
      <c r="J683" s="228">
        <f t="shared" si="186"/>
        <v>0</v>
      </c>
      <c r="K683" s="228">
        <f t="shared" si="186"/>
        <v>0</v>
      </c>
      <c r="L683" s="228">
        <f t="shared" si="186"/>
        <v>0</v>
      </c>
      <c r="M683" s="228">
        <f t="shared" si="186"/>
        <v>0</v>
      </c>
      <c r="N683" s="228">
        <f t="shared" si="186"/>
        <v>0</v>
      </c>
      <c r="O683" s="228">
        <f t="shared" si="186"/>
        <v>0</v>
      </c>
      <c r="P683" s="228">
        <f t="shared" si="186"/>
        <v>0</v>
      </c>
      <c r="Q683" s="228">
        <f t="shared" si="186"/>
        <v>0</v>
      </c>
      <c r="R683" s="228">
        <f t="shared" si="183"/>
        <v>0</v>
      </c>
      <c r="S683" s="228">
        <f>+E683+G683+I683+K683+M683+O683+Q683</f>
        <v>0</v>
      </c>
    </row>
    <row r="684" spans="1:19" ht="12">
      <c r="A684" s="524"/>
      <c r="B684" s="523"/>
      <c r="C684" s="231" t="s">
        <v>998</v>
      </c>
      <c r="D684" s="232"/>
      <c r="E684" s="232"/>
      <c r="F684" s="232"/>
      <c r="G684" s="232"/>
      <c r="H684" s="233"/>
      <c r="I684" s="232"/>
      <c r="J684" s="232"/>
      <c r="K684" s="232"/>
      <c r="L684" s="233"/>
      <c r="M684" s="233"/>
      <c r="N684" s="233"/>
      <c r="O684" s="233"/>
      <c r="P684" s="233"/>
      <c r="Q684" s="233"/>
      <c r="R684" s="234">
        <f>+D684+F684+H684+J684+L684+N684+P684</f>
        <v>0</v>
      </c>
      <c r="S684" s="234">
        <f>+E684+G684+I684+K684+M684+O684+Q684</f>
        <v>0</v>
      </c>
    </row>
    <row r="685" spans="1:19" ht="12.75" thickBot="1">
      <c r="A685" s="524"/>
      <c r="B685" s="523"/>
      <c r="C685" s="235" t="s">
        <v>999</v>
      </c>
      <c r="D685" s="223"/>
      <c r="E685" s="223"/>
      <c r="F685" s="223"/>
      <c r="G685" s="223"/>
      <c r="H685" s="223"/>
      <c r="I685" s="224"/>
      <c r="J685" s="224"/>
      <c r="K685" s="224"/>
      <c r="L685" s="224"/>
      <c r="M685" s="224"/>
      <c r="N685" s="223"/>
      <c r="O685" s="223"/>
      <c r="P685" s="224"/>
      <c r="Q685" s="224"/>
      <c r="R685" s="225">
        <f>+D685+F685+H685+J685+L685+N685+P685</f>
        <v>0</v>
      </c>
      <c r="S685" s="225">
        <f>+E685+G685+I685+K685+M685+O685+Q685</f>
        <v>0</v>
      </c>
    </row>
    <row r="686" spans="1:19" ht="12">
      <c r="A686" s="524"/>
      <c r="B686" s="523"/>
      <c r="C686" s="236"/>
      <c r="D686" s="237">
        <f t="shared" ref="D686:S686" si="187">+D683</f>
        <v>0</v>
      </c>
      <c r="E686" s="237">
        <f t="shared" si="187"/>
        <v>0</v>
      </c>
      <c r="F686" s="237">
        <f t="shared" si="187"/>
        <v>0</v>
      </c>
      <c r="G686" s="237">
        <f t="shared" si="187"/>
        <v>0</v>
      </c>
      <c r="H686" s="237">
        <f t="shared" si="187"/>
        <v>0</v>
      </c>
      <c r="I686" s="237">
        <f t="shared" si="187"/>
        <v>0</v>
      </c>
      <c r="J686" s="237">
        <f t="shared" si="187"/>
        <v>0</v>
      </c>
      <c r="K686" s="237">
        <f t="shared" si="187"/>
        <v>0</v>
      </c>
      <c r="L686" s="237">
        <f t="shared" si="187"/>
        <v>0</v>
      </c>
      <c r="M686" s="237">
        <f t="shared" si="187"/>
        <v>0</v>
      </c>
      <c r="N686" s="237">
        <f t="shared" si="187"/>
        <v>0</v>
      </c>
      <c r="O686" s="237">
        <f t="shared" si="187"/>
        <v>0</v>
      </c>
      <c r="P686" s="237">
        <f t="shared" si="187"/>
        <v>0</v>
      </c>
      <c r="Q686" s="237">
        <f t="shared" si="187"/>
        <v>0</v>
      </c>
      <c r="R686" s="237">
        <f t="shared" si="187"/>
        <v>0</v>
      </c>
      <c r="S686" s="237">
        <f t="shared" si="187"/>
        <v>0</v>
      </c>
    </row>
    <row r="687" spans="1:19" ht="12">
      <c r="A687" s="522">
        <v>39</v>
      </c>
      <c r="B687" s="523" t="str">
        <f>VLOOKUP(VALUE(A687),Metas!$A$3:$B$4999,2,0)</f>
        <v xml:space="preserve">Mantener por de bajo del 2.7 la tasa de mortalidad por Tuberculosis. </v>
      </c>
      <c r="C687" s="222" t="s">
        <v>983</v>
      </c>
      <c r="D687" s="223"/>
      <c r="E687" s="223"/>
      <c r="F687" s="223"/>
      <c r="G687" s="223"/>
      <c r="H687" s="223"/>
      <c r="I687" s="224"/>
      <c r="J687" s="224"/>
      <c r="K687" s="224"/>
      <c r="L687" s="224"/>
      <c r="M687" s="224"/>
      <c r="N687" s="223"/>
      <c r="O687" s="223"/>
      <c r="P687" s="224"/>
      <c r="Q687" s="224"/>
      <c r="R687" s="225">
        <f>+D687+F687+H687+J687+L687+N687+P687</f>
        <v>0</v>
      </c>
      <c r="S687" s="225">
        <f>+E687+G687+I687+K687+M687+O687+Q687</f>
        <v>0</v>
      </c>
    </row>
    <row r="688" spans="1:19" ht="12">
      <c r="A688" s="522"/>
      <c r="B688" s="523"/>
      <c r="C688" s="226" t="s">
        <v>984</v>
      </c>
      <c r="D688" s="223"/>
      <c r="E688" s="223"/>
      <c r="F688" s="223"/>
      <c r="G688" s="223"/>
      <c r="H688" s="223"/>
      <c r="I688" s="223"/>
      <c r="J688" s="223"/>
      <c r="K688" s="223"/>
      <c r="L688" s="223"/>
      <c r="M688" s="223"/>
      <c r="N688" s="223"/>
      <c r="O688" s="223"/>
      <c r="P688" s="223"/>
      <c r="Q688" s="223"/>
      <c r="R688" s="225">
        <f t="shared" ref="R688:R701" si="188">+D688+F688+H688+J688+L688+N688+P688</f>
        <v>0</v>
      </c>
      <c r="S688" s="225">
        <f t="shared" ref="S688:S700" si="189">+E688+G688+I688+K688+M688+O688+Q688</f>
        <v>0</v>
      </c>
    </row>
    <row r="689" spans="1:19" ht="12">
      <c r="A689" s="522"/>
      <c r="B689" s="523"/>
      <c r="C689" s="222" t="s">
        <v>985</v>
      </c>
      <c r="D689" s="224"/>
      <c r="E689" s="224"/>
      <c r="F689" s="224"/>
      <c r="G689" s="224"/>
      <c r="H689" s="224"/>
      <c r="I689" s="224"/>
      <c r="J689" s="224"/>
      <c r="K689" s="224"/>
      <c r="L689" s="224"/>
      <c r="M689" s="224"/>
      <c r="N689" s="224"/>
      <c r="O689" s="224"/>
      <c r="P689" s="224"/>
      <c r="Q689" s="224"/>
      <c r="R689" s="225">
        <f t="shared" si="188"/>
        <v>0</v>
      </c>
      <c r="S689" s="225">
        <f t="shared" si="189"/>
        <v>0</v>
      </c>
    </row>
    <row r="690" spans="1:19" ht="12">
      <c r="A690" s="522"/>
      <c r="B690" s="523"/>
      <c r="C690" s="222" t="s">
        <v>986</v>
      </c>
      <c r="D690" s="223"/>
      <c r="E690" s="223"/>
      <c r="F690" s="224"/>
      <c r="G690" s="224"/>
      <c r="H690" s="224"/>
      <c r="I690" s="224"/>
      <c r="J690" s="224"/>
      <c r="K690" s="224"/>
      <c r="L690" s="224"/>
      <c r="M690" s="224"/>
      <c r="N690" s="224"/>
      <c r="O690" s="224"/>
      <c r="P690" s="224"/>
      <c r="Q690" s="224"/>
      <c r="R690" s="225">
        <f t="shared" si="188"/>
        <v>0</v>
      </c>
      <c r="S690" s="225">
        <f t="shared" si="189"/>
        <v>0</v>
      </c>
    </row>
    <row r="691" spans="1:19" ht="12">
      <c r="A691" s="522"/>
      <c r="B691" s="523"/>
      <c r="C691" s="222" t="s">
        <v>987</v>
      </c>
      <c r="D691" s="223"/>
      <c r="E691" s="223"/>
      <c r="F691" s="224"/>
      <c r="G691" s="224"/>
      <c r="H691" s="224"/>
      <c r="I691" s="224"/>
      <c r="J691" s="224"/>
      <c r="K691" s="224"/>
      <c r="L691" s="224"/>
      <c r="M691" s="224"/>
      <c r="N691" s="224"/>
      <c r="O691" s="224"/>
      <c r="P691" s="224"/>
      <c r="Q691" s="224"/>
      <c r="R691" s="225">
        <f t="shared" si="188"/>
        <v>0</v>
      </c>
      <c r="S691" s="225">
        <f t="shared" si="189"/>
        <v>0</v>
      </c>
    </row>
    <row r="692" spans="1:19" ht="12">
      <c r="A692" s="522"/>
      <c r="B692" s="523"/>
      <c r="C692" s="226" t="s">
        <v>988</v>
      </c>
      <c r="D692" s="223"/>
      <c r="E692" s="223"/>
      <c r="F692" s="224"/>
      <c r="G692" s="224"/>
      <c r="H692" s="224"/>
      <c r="I692" s="224"/>
      <c r="J692" s="224"/>
      <c r="K692" s="224"/>
      <c r="L692" s="224"/>
      <c r="M692" s="224"/>
      <c r="N692" s="224"/>
      <c r="O692" s="224"/>
      <c r="P692" s="224"/>
      <c r="Q692" s="224"/>
      <c r="R692" s="225">
        <f t="shared" si="188"/>
        <v>0</v>
      </c>
      <c r="S692" s="225">
        <f t="shared" si="189"/>
        <v>0</v>
      </c>
    </row>
    <row r="693" spans="1:19" ht="12">
      <c r="A693" s="522"/>
      <c r="B693" s="523"/>
      <c r="C693" s="227" t="s">
        <v>989</v>
      </c>
      <c r="D693" s="228">
        <f t="shared" ref="D693:M693" si="190">SUM(D687:D692)</f>
        <v>0</v>
      </c>
      <c r="E693" s="228">
        <f t="shared" si="190"/>
        <v>0</v>
      </c>
      <c r="F693" s="228">
        <f t="shared" si="190"/>
        <v>0</v>
      </c>
      <c r="G693" s="228">
        <f t="shared" si="190"/>
        <v>0</v>
      </c>
      <c r="H693" s="228">
        <f t="shared" si="190"/>
        <v>0</v>
      </c>
      <c r="I693" s="228">
        <f t="shared" si="190"/>
        <v>0</v>
      </c>
      <c r="J693" s="228">
        <f t="shared" si="190"/>
        <v>0</v>
      </c>
      <c r="K693" s="228">
        <f t="shared" si="190"/>
        <v>0</v>
      </c>
      <c r="L693" s="228">
        <f t="shared" si="190"/>
        <v>0</v>
      </c>
      <c r="M693" s="228">
        <f t="shared" si="190"/>
        <v>0</v>
      </c>
      <c r="N693" s="228">
        <f>SUM(N687:N692)</f>
        <v>0</v>
      </c>
      <c r="O693" s="228">
        <f>SUM(O687:O692)</f>
        <v>0</v>
      </c>
      <c r="P693" s="228">
        <f>SUM(P687:P692)</f>
        <v>0</v>
      </c>
      <c r="Q693" s="228">
        <f>SUM(Q687:Q692)</f>
        <v>0</v>
      </c>
      <c r="R693" s="229">
        <f t="shared" si="188"/>
        <v>0</v>
      </c>
      <c r="S693" s="229">
        <f t="shared" si="189"/>
        <v>0</v>
      </c>
    </row>
    <row r="694" spans="1:19" ht="12">
      <c r="A694" s="522"/>
      <c r="B694" s="523"/>
      <c r="C694" s="222" t="s">
        <v>990</v>
      </c>
      <c r="D694" s="223"/>
      <c r="E694" s="223"/>
      <c r="F694" s="223"/>
      <c r="G694" s="223"/>
      <c r="H694" s="223"/>
      <c r="I694" s="224"/>
      <c r="J694" s="224"/>
      <c r="K694" s="224"/>
      <c r="L694" s="224"/>
      <c r="M694" s="224"/>
      <c r="N694" s="223"/>
      <c r="O694" s="223"/>
      <c r="P694" s="224"/>
      <c r="Q694" s="224"/>
      <c r="R694" s="225">
        <f t="shared" si="188"/>
        <v>0</v>
      </c>
      <c r="S694" s="225">
        <f t="shared" si="189"/>
        <v>0</v>
      </c>
    </row>
    <row r="695" spans="1:19" ht="12">
      <c r="A695" s="522"/>
      <c r="B695" s="523"/>
      <c r="C695" s="222" t="s">
        <v>991</v>
      </c>
      <c r="D695" s="223"/>
      <c r="E695" s="223"/>
      <c r="F695" s="223"/>
      <c r="G695" s="223"/>
      <c r="H695" s="223"/>
      <c r="I695" s="224"/>
      <c r="J695" s="224"/>
      <c r="K695" s="224"/>
      <c r="L695" s="224"/>
      <c r="M695" s="224"/>
      <c r="N695" s="223"/>
      <c r="O695" s="223"/>
      <c r="P695" s="224"/>
      <c r="Q695" s="224"/>
      <c r="R695" s="225">
        <f t="shared" si="188"/>
        <v>0</v>
      </c>
      <c r="S695" s="225">
        <f t="shared" si="189"/>
        <v>0</v>
      </c>
    </row>
    <row r="696" spans="1:19" ht="12">
      <c r="A696" s="522"/>
      <c r="B696" s="523"/>
      <c r="C696" s="230" t="s">
        <v>992</v>
      </c>
      <c r="D696" s="223"/>
      <c r="E696" s="223"/>
      <c r="F696" s="223"/>
      <c r="G696" s="223"/>
      <c r="H696" s="223"/>
      <c r="I696" s="224"/>
      <c r="J696" s="224"/>
      <c r="K696" s="224"/>
      <c r="L696" s="224"/>
      <c r="M696" s="224"/>
      <c r="N696" s="223"/>
      <c r="O696" s="223"/>
      <c r="P696" s="224"/>
      <c r="Q696" s="224"/>
      <c r="R696" s="225">
        <f t="shared" si="188"/>
        <v>0</v>
      </c>
      <c r="S696" s="225">
        <f t="shared" si="189"/>
        <v>0</v>
      </c>
    </row>
    <row r="697" spans="1:19" ht="12">
      <c r="A697" s="522"/>
      <c r="B697" s="523"/>
      <c r="C697" s="230" t="s">
        <v>993</v>
      </c>
      <c r="D697" s="223"/>
      <c r="E697" s="223"/>
      <c r="F697" s="223"/>
      <c r="G697" s="223"/>
      <c r="H697" s="223"/>
      <c r="I697" s="224"/>
      <c r="J697" s="224"/>
      <c r="K697" s="224"/>
      <c r="L697" s="224"/>
      <c r="M697" s="224"/>
      <c r="N697" s="223"/>
      <c r="O697" s="223"/>
      <c r="P697" s="224"/>
      <c r="Q697" s="224"/>
      <c r="R697" s="225">
        <f t="shared" si="188"/>
        <v>0</v>
      </c>
      <c r="S697" s="225">
        <f t="shared" si="189"/>
        <v>0</v>
      </c>
    </row>
    <row r="698" spans="1:19" ht="12">
      <c r="A698" s="522"/>
      <c r="B698" s="523"/>
      <c r="C698" s="230" t="s">
        <v>994</v>
      </c>
      <c r="D698" s="223"/>
      <c r="E698" s="223"/>
      <c r="F698" s="223"/>
      <c r="G698" s="223"/>
      <c r="H698" s="223"/>
      <c r="I698" s="224"/>
      <c r="J698" s="224"/>
      <c r="K698" s="224"/>
      <c r="L698" s="224"/>
      <c r="M698" s="224"/>
      <c r="N698" s="223"/>
      <c r="O698" s="223"/>
      <c r="P698" s="224"/>
      <c r="Q698" s="224"/>
      <c r="R698" s="225">
        <f t="shared" si="188"/>
        <v>0</v>
      </c>
      <c r="S698" s="225">
        <f t="shared" si="189"/>
        <v>0</v>
      </c>
    </row>
    <row r="699" spans="1:19" ht="12">
      <c r="A699" s="522"/>
      <c r="B699" s="523"/>
      <c r="C699" s="230" t="s">
        <v>995</v>
      </c>
      <c r="D699" s="223"/>
      <c r="E699" s="223"/>
      <c r="F699" s="223"/>
      <c r="G699" s="223"/>
      <c r="H699" s="223"/>
      <c r="I699" s="224"/>
      <c r="J699" s="224"/>
      <c r="K699" s="224"/>
      <c r="L699" s="224"/>
      <c r="M699" s="224"/>
      <c r="N699" s="223"/>
      <c r="O699" s="223"/>
      <c r="P699" s="224"/>
      <c r="Q699" s="224"/>
      <c r="R699" s="225">
        <f t="shared" si="188"/>
        <v>0</v>
      </c>
      <c r="S699" s="225">
        <f t="shared" si="189"/>
        <v>0</v>
      </c>
    </row>
    <row r="700" spans="1:19" ht="12">
      <c r="A700" s="522"/>
      <c r="B700" s="523"/>
      <c r="C700" s="230" t="s">
        <v>996</v>
      </c>
      <c r="D700" s="223"/>
      <c r="E700" s="223"/>
      <c r="F700" s="223"/>
      <c r="G700" s="223"/>
      <c r="H700" s="223"/>
      <c r="I700" s="224"/>
      <c r="J700" s="224"/>
      <c r="K700" s="224"/>
      <c r="L700" s="224"/>
      <c r="M700" s="224"/>
      <c r="N700" s="223"/>
      <c r="O700" s="223"/>
      <c r="P700" s="224"/>
      <c r="Q700" s="224"/>
      <c r="R700" s="225">
        <f t="shared" si="188"/>
        <v>0</v>
      </c>
      <c r="S700" s="225">
        <f t="shared" si="189"/>
        <v>0</v>
      </c>
    </row>
    <row r="701" spans="1:19" ht="12">
      <c r="A701" s="522"/>
      <c r="B701" s="523"/>
      <c r="C701" s="227" t="s">
        <v>997</v>
      </c>
      <c r="D701" s="228">
        <f t="shared" ref="D701:Q701" si="191">SUM(D693:D700)</f>
        <v>0</v>
      </c>
      <c r="E701" s="228">
        <f t="shared" si="191"/>
        <v>0</v>
      </c>
      <c r="F701" s="228">
        <f t="shared" si="191"/>
        <v>0</v>
      </c>
      <c r="G701" s="228">
        <f t="shared" si="191"/>
        <v>0</v>
      </c>
      <c r="H701" s="228">
        <f t="shared" si="191"/>
        <v>0</v>
      </c>
      <c r="I701" s="228">
        <f t="shared" si="191"/>
        <v>0</v>
      </c>
      <c r="J701" s="228">
        <f t="shared" si="191"/>
        <v>0</v>
      </c>
      <c r="K701" s="228">
        <f t="shared" si="191"/>
        <v>0</v>
      </c>
      <c r="L701" s="228">
        <f t="shared" si="191"/>
        <v>0</v>
      </c>
      <c r="M701" s="228">
        <f t="shared" si="191"/>
        <v>0</v>
      </c>
      <c r="N701" s="228">
        <f t="shared" si="191"/>
        <v>0</v>
      </c>
      <c r="O701" s="228">
        <f t="shared" si="191"/>
        <v>0</v>
      </c>
      <c r="P701" s="228">
        <f t="shared" si="191"/>
        <v>0</v>
      </c>
      <c r="Q701" s="228">
        <f t="shared" si="191"/>
        <v>0</v>
      </c>
      <c r="R701" s="228">
        <f t="shared" si="188"/>
        <v>0</v>
      </c>
      <c r="S701" s="228">
        <f>+E701+G701+I701+K701+M701+O701+Q701</f>
        <v>0</v>
      </c>
    </row>
    <row r="702" spans="1:19" ht="12">
      <c r="A702" s="522"/>
      <c r="B702" s="523"/>
      <c r="C702" s="231" t="s">
        <v>998</v>
      </c>
      <c r="D702" s="232"/>
      <c r="E702" s="232"/>
      <c r="F702" s="232"/>
      <c r="G702" s="232"/>
      <c r="H702" s="233"/>
      <c r="I702" s="232"/>
      <c r="J702" s="232"/>
      <c r="K702" s="232"/>
      <c r="L702" s="233"/>
      <c r="M702" s="233"/>
      <c r="N702" s="233"/>
      <c r="O702" s="233"/>
      <c r="P702" s="233"/>
      <c r="Q702" s="233"/>
      <c r="R702" s="234">
        <f>+D702+F702+H702+J702+L702+N702+P702</f>
        <v>0</v>
      </c>
      <c r="S702" s="234">
        <f>+E702+G702+I702+K702+M702+O702+Q702</f>
        <v>0</v>
      </c>
    </row>
    <row r="703" spans="1:19" ht="12.75" thickBot="1">
      <c r="A703" s="522"/>
      <c r="B703" s="523"/>
      <c r="C703" s="235" t="s">
        <v>999</v>
      </c>
      <c r="D703" s="223"/>
      <c r="E703" s="223"/>
      <c r="F703" s="223"/>
      <c r="G703" s="223"/>
      <c r="H703" s="223"/>
      <c r="I703" s="224"/>
      <c r="J703" s="224"/>
      <c r="K703" s="224"/>
      <c r="L703" s="224"/>
      <c r="M703" s="224"/>
      <c r="N703" s="223"/>
      <c r="O703" s="223"/>
      <c r="P703" s="224"/>
      <c r="Q703" s="224"/>
      <c r="R703" s="225">
        <f>+D703+F703+H703+J703+L703+N703+P703</f>
        <v>0</v>
      </c>
      <c r="S703" s="225">
        <f>+E703+G703+I703+K703+M703+O703+Q703</f>
        <v>0</v>
      </c>
    </row>
    <row r="704" spans="1:19" ht="12">
      <c r="A704" s="522"/>
      <c r="B704" s="523"/>
      <c r="C704" s="236"/>
      <c r="D704" s="237">
        <f t="shared" ref="D704:S704" si="192">+D701</f>
        <v>0</v>
      </c>
      <c r="E704" s="237">
        <f t="shared" si="192"/>
        <v>0</v>
      </c>
      <c r="F704" s="237">
        <f t="shared" si="192"/>
        <v>0</v>
      </c>
      <c r="G704" s="237">
        <f t="shared" si="192"/>
        <v>0</v>
      </c>
      <c r="H704" s="237">
        <f t="shared" si="192"/>
        <v>0</v>
      </c>
      <c r="I704" s="237">
        <f t="shared" si="192"/>
        <v>0</v>
      </c>
      <c r="J704" s="237">
        <f t="shared" si="192"/>
        <v>0</v>
      </c>
      <c r="K704" s="237">
        <f t="shared" si="192"/>
        <v>0</v>
      </c>
      <c r="L704" s="237">
        <f t="shared" si="192"/>
        <v>0</v>
      </c>
      <c r="M704" s="237">
        <f t="shared" si="192"/>
        <v>0</v>
      </c>
      <c r="N704" s="237">
        <f t="shared" si="192"/>
        <v>0</v>
      </c>
      <c r="O704" s="237">
        <f t="shared" si="192"/>
        <v>0</v>
      </c>
      <c r="P704" s="237">
        <f t="shared" si="192"/>
        <v>0</v>
      </c>
      <c r="Q704" s="237">
        <f t="shared" si="192"/>
        <v>0</v>
      </c>
      <c r="R704" s="237">
        <f t="shared" si="192"/>
        <v>0</v>
      </c>
      <c r="S704" s="237">
        <f t="shared" si="192"/>
        <v>0</v>
      </c>
    </row>
    <row r="705" spans="1:19" ht="12">
      <c r="A705" s="524">
        <v>40</v>
      </c>
      <c r="B705" s="523" t="str">
        <f>VLOOKUP(VALUE(A705),Metas!$A$3:$B$4999,2,0)</f>
        <v>Implementar 1 red intersectorial y comunitaria de salud ambiental por localidad.</v>
      </c>
      <c r="C705" s="222" t="s">
        <v>983</v>
      </c>
      <c r="D705" s="223"/>
      <c r="E705" s="223"/>
      <c r="F705" s="223"/>
      <c r="G705" s="223"/>
      <c r="H705" s="223"/>
      <c r="I705" s="224"/>
      <c r="J705" s="224"/>
      <c r="K705" s="224"/>
      <c r="L705" s="224"/>
      <c r="M705" s="224"/>
      <c r="N705" s="223"/>
      <c r="O705" s="223"/>
      <c r="P705" s="224"/>
      <c r="Q705" s="224"/>
      <c r="R705" s="225">
        <f>+D705+F705+H705+J705+L705+N705+P705</f>
        <v>0</v>
      </c>
      <c r="S705" s="225">
        <f>+E705+G705+I705+K705+M705+O705+Q705</f>
        <v>0</v>
      </c>
    </row>
    <row r="706" spans="1:19" ht="12">
      <c r="A706" s="524"/>
      <c r="B706" s="523"/>
      <c r="C706" s="226" t="s">
        <v>984</v>
      </c>
      <c r="D706" s="223"/>
      <c r="E706" s="223"/>
      <c r="F706" s="223"/>
      <c r="G706" s="223"/>
      <c r="H706" s="223"/>
      <c r="I706" s="224"/>
      <c r="J706" s="224"/>
      <c r="K706" s="224"/>
      <c r="L706" s="224"/>
      <c r="M706" s="224"/>
      <c r="N706" s="223"/>
      <c r="O706" s="223"/>
      <c r="P706" s="224"/>
      <c r="Q706" s="224"/>
      <c r="R706" s="225">
        <f t="shared" ref="R706:R719" si="193">+D706+F706+H706+J706+L706+N706+P706</f>
        <v>0</v>
      </c>
      <c r="S706" s="225">
        <f t="shared" ref="S706:S718" si="194">+E706+G706+I706+K706+M706+O706+Q706</f>
        <v>0</v>
      </c>
    </row>
    <row r="707" spans="1:19" ht="12">
      <c r="A707" s="524"/>
      <c r="B707" s="523"/>
      <c r="C707" s="222" t="s">
        <v>985</v>
      </c>
      <c r="D707" s="223"/>
      <c r="E707" s="223"/>
      <c r="F707" s="223"/>
      <c r="G707" s="223"/>
      <c r="H707" s="223"/>
      <c r="I707" s="224"/>
      <c r="J707" s="224"/>
      <c r="K707" s="224"/>
      <c r="L707" s="224"/>
      <c r="M707" s="224"/>
      <c r="N707" s="223"/>
      <c r="O707" s="223"/>
      <c r="P707" s="224"/>
      <c r="Q707" s="224"/>
      <c r="R707" s="225">
        <f t="shared" si="193"/>
        <v>0</v>
      </c>
      <c r="S707" s="225">
        <f t="shared" si="194"/>
        <v>0</v>
      </c>
    </row>
    <row r="708" spans="1:19" ht="12">
      <c r="A708" s="524"/>
      <c r="B708" s="523"/>
      <c r="C708" s="222" t="s">
        <v>986</v>
      </c>
      <c r="D708" s="223"/>
      <c r="E708" s="223"/>
      <c r="F708" s="223"/>
      <c r="G708" s="223"/>
      <c r="H708" s="223"/>
      <c r="I708" s="224"/>
      <c r="J708" s="224"/>
      <c r="K708" s="224"/>
      <c r="L708" s="224"/>
      <c r="M708" s="224"/>
      <c r="N708" s="223"/>
      <c r="O708" s="223"/>
      <c r="P708" s="224"/>
      <c r="Q708" s="224"/>
      <c r="R708" s="225">
        <f t="shared" si="193"/>
        <v>0</v>
      </c>
      <c r="S708" s="225">
        <f t="shared" si="194"/>
        <v>0</v>
      </c>
    </row>
    <row r="709" spans="1:19" ht="12">
      <c r="A709" s="524"/>
      <c r="B709" s="523"/>
      <c r="C709" s="222" t="s">
        <v>987</v>
      </c>
      <c r="D709" s="223"/>
      <c r="E709" s="223"/>
      <c r="F709" s="223"/>
      <c r="G709" s="223"/>
      <c r="H709" s="223"/>
      <c r="I709" s="224"/>
      <c r="J709" s="224"/>
      <c r="K709" s="224"/>
      <c r="L709" s="224"/>
      <c r="M709" s="224"/>
      <c r="N709" s="223"/>
      <c r="O709" s="223"/>
      <c r="P709" s="224"/>
      <c r="Q709" s="224"/>
      <c r="R709" s="225">
        <f t="shared" si="193"/>
        <v>0</v>
      </c>
      <c r="S709" s="225">
        <f t="shared" si="194"/>
        <v>0</v>
      </c>
    </row>
    <row r="710" spans="1:19" ht="12">
      <c r="A710" s="524"/>
      <c r="B710" s="523"/>
      <c r="C710" s="226" t="s">
        <v>988</v>
      </c>
      <c r="D710" s="223"/>
      <c r="E710" s="223"/>
      <c r="F710" s="223"/>
      <c r="G710" s="223"/>
      <c r="H710" s="223"/>
      <c r="I710" s="224"/>
      <c r="J710" s="224"/>
      <c r="K710" s="224"/>
      <c r="L710" s="224"/>
      <c r="M710" s="224"/>
      <c r="N710" s="223"/>
      <c r="O710" s="223"/>
      <c r="P710" s="224"/>
      <c r="Q710" s="224"/>
      <c r="R710" s="225">
        <f t="shared" si="193"/>
        <v>0</v>
      </c>
      <c r="S710" s="225">
        <f t="shared" si="194"/>
        <v>0</v>
      </c>
    </row>
    <row r="711" spans="1:19" ht="12">
      <c r="A711" s="524"/>
      <c r="B711" s="523"/>
      <c r="C711" s="227" t="s">
        <v>989</v>
      </c>
      <c r="D711" s="228">
        <f t="shared" ref="D711:M711" si="195">SUM(D705:D710)</f>
        <v>0</v>
      </c>
      <c r="E711" s="228">
        <f t="shared" si="195"/>
        <v>0</v>
      </c>
      <c r="F711" s="228">
        <f t="shared" si="195"/>
        <v>0</v>
      </c>
      <c r="G711" s="228">
        <f t="shared" si="195"/>
        <v>0</v>
      </c>
      <c r="H711" s="228">
        <f t="shared" si="195"/>
        <v>0</v>
      </c>
      <c r="I711" s="228">
        <f t="shared" si="195"/>
        <v>0</v>
      </c>
      <c r="J711" s="228">
        <f t="shared" si="195"/>
        <v>0</v>
      </c>
      <c r="K711" s="228">
        <f t="shared" si="195"/>
        <v>0</v>
      </c>
      <c r="L711" s="228">
        <f t="shared" si="195"/>
        <v>0</v>
      </c>
      <c r="M711" s="228">
        <f t="shared" si="195"/>
        <v>0</v>
      </c>
      <c r="N711" s="228">
        <f>SUM(N705:N710)</f>
        <v>0</v>
      </c>
      <c r="O711" s="228">
        <f>SUM(O705:O710)</f>
        <v>0</v>
      </c>
      <c r="P711" s="228">
        <f>SUM(P705:P710)</f>
        <v>0</v>
      </c>
      <c r="Q711" s="228">
        <f>SUM(Q705:Q710)</f>
        <v>0</v>
      </c>
      <c r="R711" s="229">
        <f t="shared" si="193"/>
        <v>0</v>
      </c>
      <c r="S711" s="229">
        <f t="shared" si="194"/>
        <v>0</v>
      </c>
    </row>
    <row r="712" spans="1:19" ht="12">
      <c r="A712" s="524"/>
      <c r="B712" s="523"/>
      <c r="C712" s="222" t="s">
        <v>990</v>
      </c>
      <c r="D712" s="223"/>
      <c r="E712" s="223"/>
      <c r="F712" s="223"/>
      <c r="G712" s="223"/>
      <c r="H712" s="223"/>
      <c r="I712" s="224"/>
      <c r="J712" s="224"/>
      <c r="K712" s="224"/>
      <c r="L712" s="224"/>
      <c r="M712" s="224"/>
      <c r="N712" s="223"/>
      <c r="O712" s="223"/>
      <c r="P712" s="224"/>
      <c r="Q712" s="224"/>
      <c r="R712" s="225">
        <f t="shared" si="193"/>
        <v>0</v>
      </c>
      <c r="S712" s="225">
        <f t="shared" si="194"/>
        <v>0</v>
      </c>
    </row>
    <row r="713" spans="1:19" ht="12">
      <c r="A713" s="524"/>
      <c r="B713" s="523"/>
      <c r="C713" s="222" t="s">
        <v>991</v>
      </c>
      <c r="D713" s="223"/>
      <c r="E713" s="223"/>
      <c r="F713" s="223"/>
      <c r="G713" s="223"/>
      <c r="H713" s="223"/>
      <c r="I713" s="224"/>
      <c r="J713" s="224"/>
      <c r="K713" s="224"/>
      <c r="L713" s="224"/>
      <c r="M713" s="224"/>
      <c r="N713" s="223"/>
      <c r="O713" s="223"/>
      <c r="P713" s="224"/>
      <c r="Q713" s="224"/>
      <c r="R713" s="225">
        <f t="shared" si="193"/>
        <v>0</v>
      </c>
      <c r="S713" s="225">
        <f t="shared" si="194"/>
        <v>0</v>
      </c>
    </row>
    <row r="714" spans="1:19" ht="12">
      <c r="A714" s="524"/>
      <c r="B714" s="523"/>
      <c r="C714" s="230" t="s">
        <v>992</v>
      </c>
      <c r="D714" s="223"/>
      <c r="E714" s="223"/>
      <c r="F714" s="223"/>
      <c r="G714" s="223"/>
      <c r="H714" s="223"/>
      <c r="I714" s="224"/>
      <c r="J714" s="224"/>
      <c r="K714" s="224"/>
      <c r="L714" s="224"/>
      <c r="M714" s="224"/>
      <c r="N714" s="223"/>
      <c r="O714" s="223"/>
      <c r="P714" s="224"/>
      <c r="Q714" s="224"/>
      <c r="R714" s="225">
        <f t="shared" si="193"/>
        <v>0</v>
      </c>
      <c r="S714" s="225">
        <f t="shared" si="194"/>
        <v>0</v>
      </c>
    </row>
    <row r="715" spans="1:19" ht="12">
      <c r="A715" s="524"/>
      <c r="B715" s="523"/>
      <c r="C715" s="230" t="s">
        <v>993</v>
      </c>
      <c r="D715" s="223"/>
      <c r="E715" s="223"/>
      <c r="F715" s="223"/>
      <c r="G715" s="223"/>
      <c r="H715" s="223"/>
      <c r="I715" s="224"/>
      <c r="J715" s="224"/>
      <c r="K715" s="224"/>
      <c r="L715" s="224"/>
      <c r="M715" s="224"/>
      <c r="N715" s="223"/>
      <c r="O715" s="223"/>
      <c r="P715" s="224"/>
      <c r="Q715" s="224"/>
      <c r="R715" s="225">
        <f t="shared" si="193"/>
        <v>0</v>
      </c>
      <c r="S715" s="225">
        <f t="shared" si="194"/>
        <v>0</v>
      </c>
    </row>
    <row r="716" spans="1:19" ht="12">
      <c r="A716" s="524"/>
      <c r="B716" s="523"/>
      <c r="C716" s="230" t="s">
        <v>994</v>
      </c>
      <c r="D716" s="223"/>
      <c r="E716" s="223"/>
      <c r="F716" s="223"/>
      <c r="G716" s="223"/>
      <c r="H716" s="223"/>
      <c r="I716" s="224"/>
      <c r="J716" s="224"/>
      <c r="K716" s="224"/>
      <c r="L716" s="224"/>
      <c r="M716" s="224"/>
      <c r="N716" s="223"/>
      <c r="O716" s="223"/>
      <c r="P716" s="224"/>
      <c r="Q716" s="224"/>
      <c r="R716" s="225">
        <f t="shared" si="193"/>
        <v>0</v>
      </c>
      <c r="S716" s="225">
        <f t="shared" si="194"/>
        <v>0</v>
      </c>
    </row>
    <row r="717" spans="1:19" ht="12">
      <c r="A717" s="524"/>
      <c r="B717" s="523"/>
      <c r="C717" s="230" t="s">
        <v>995</v>
      </c>
      <c r="D717" s="223"/>
      <c r="E717" s="223"/>
      <c r="F717" s="223"/>
      <c r="G717" s="223"/>
      <c r="H717" s="223"/>
      <c r="I717" s="224"/>
      <c r="J717" s="224"/>
      <c r="K717" s="224"/>
      <c r="L717" s="224"/>
      <c r="M717" s="224"/>
      <c r="N717" s="223"/>
      <c r="O717" s="223"/>
      <c r="P717" s="224"/>
      <c r="Q717" s="224"/>
      <c r="R717" s="225">
        <f t="shared" si="193"/>
        <v>0</v>
      </c>
      <c r="S717" s="225">
        <f t="shared" si="194"/>
        <v>0</v>
      </c>
    </row>
    <row r="718" spans="1:19" ht="12">
      <c r="A718" s="524"/>
      <c r="B718" s="523"/>
      <c r="C718" s="230" t="s">
        <v>996</v>
      </c>
      <c r="D718" s="223"/>
      <c r="E718" s="223"/>
      <c r="F718" s="223"/>
      <c r="G718" s="223"/>
      <c r="H718" s="223"/>
      <c r="I718" s="224"/>
      <c r="J718" s="224"/>
      <c r="K718" s="224"/>
      <c r="L718" s="224"/>
      <c r="M718" s="224"/>
      <c r="N718" s="223"/>
      <c r="O718" s="223"/>
      <c r="P718" s="224"/>
      <c r="Q718" s="224"/>
      <c r="R718" s="225">
        <f t="shared" si="193"/>
        <v>0</v>
      </c>
      <c r="S718" s="225">
        <f t="shared" si="194"/>
        <v>0</v>
      </c>
    </row>
    <row r="719" spans="1:19" ht="12">
      <c r="A719" s="524"/>
      <c r="B719" s="523"/>
      <c r="C719" s="227" t="s">
        <v>997</v>
      </c>
      <c r="D719" s="228">
        <v>776</v>
      </c>
      <c r="E719" s="228">
        <v>662</v>
      </c>
      <c r="F719" s="228">
        <v>24053</v>
      </c>
      <c r="G719" s="228">
        <v>23966</v>
      </c>
      <c r="H719" s="228">
        <v>36568</v>
      </c>
      <c r="I719" s="228">
        <v>36407</v>
      </c>
      <c r="J719" s="228">
        <v>19446</v>
      </c>
      <c r="K719" s="228">
        <v>20833</v>
      </c>
      <c r="L719" s="228">
        <v>18101</v>
      </c>
      <c r="M719" s="228">
        <v>21124</v>
      </c>
      <c r="N719" s="228">
        <v>41168</v>
      </c>
      <c r="O719" s="228">
        <v>54993</v>
      </c>
      <c r="P719" s="228">
        <v>22122</v>
      </c>
      <c r="Q719" s="228">
        <v>32068</v>
      </c>
      <c r="R719" s="228">
        <f t="shared" si="193"/>
        <v>162234</v>
      </c>
      <c r="S719" s="228">
        <f>+E719+G719+I719+K719+M719+O719+Q719</f>
        <v>190053</v>
      </c>
    </row>
    <row r="720" spans="1:19" ht="12">
      <c r="A720" s="524"/>
      <c r="B720" s="523"/>
      <c r="C720" s="231" t="s">
        <v>998</v>
      </c>
      <c r="D720" s="232"/>
      <c r="E720" s="232"/>
      <c r="F720" s="232"/>
      <c r="G720" s="232"/>
      <c r="H720" s="233"/>
      <c r="I720" s="232"/>
      <c r="J720" s="232"/>
      <c r="K720" s="232"/>
      <c r="L720" s="233"/>
      <c r="M720" s="233"/>
      <c r="N720" s="233"/>
      <c r="O720" s="233"/>
      <c r="P720" s="233"/>
      <c r="Q720" s="233"/>
      <c r="R720" s="234">
        <f>+D720+F720+H720+J720+L720+N720+P720</f>
        <v>0</v>
      </c>
      <c r="S720" s="234">
        <f>+E720+G720+I720+K720+M720+O720+Q720</f>
        <v>0</v>
      </c>
    </row>
    <row r="721" spans="1:19" ht="12.75" thickBot="1">
      <c r="A721" s="524"/>
      <c r="B721" s="523"/>
      <c r="C721" s="235" t="s">
        <v>999</v>
      </c>
      <c r="D721" s="223"/>
      <c r="E721" s="223"/>
      <c r="F721" s="223"/>
      <c r="G721" s="223"/>
      <c r="H721" s="223"/>
      <c r="I721" s="224"/>
      <c r="J721" s="224"/>
      <c r="K721" s="224"/>
      <c r="L721" s="224"/>
      <c r="M721" s="224"/>
      <c r="N721" s="223"/>
      <c r="O721" s="223"/>
      <c r="P721" s="224"/>
      <c r="Q721" s="224"/>
      <c r="R721" s="225">
        <f>+D721+F721+H721+J721+L721+N721+P721</f>
        <v>0</v>
      </c>
      <c r="S721" s="225">
        <f>+E721+G721+I721+K721+M721+O721+Q721</f>
        <v>0</v>
      </c>
    </row>
    <row r="722" spans="1:19" ht="12">
      <c r="A722" s="524"/>
      <c r="B722" s="523"/>
      <c r="C722" s="236"/>
      <c r="D722" s="237">
        <f t="shared" ref="D722:S722" si="196">+D719</f>
        <v>776</v>
      </c>
      <c r="E722" s="237">
        <f t="shared" si="196"/>
        <v>662</v>
      </c>
      <c r="F722" s="237">
        <f t="shared" si="196"/>
        <v>24053</v>
      </c>
      <c r="G722" s="237">
        <f t="shared" si="196"/>
        <v>23966</v>
      </c>
      <c r="H722" s="237">
        <f t="shared" si="196"/>
        <v>36568</v>
      </c>
      <c r="I722" s="237">
        <f t="shared" si="196"/>
        <v>36407</v>
      </c>
      <c r="J722" s="237">
        <f t="shared" si="196"/>
        <v>19446</v>
      </c>
      <c r="K722" s="237">
        <f t="shared" si="196"/>
        <v>20833</v>
      </c>
      <c r="L722" s="237">
        <f t="shared" si="196"/>
        <v>18101</v>
      </c>
      <c r="M722" s="237">
        <f t="shared" si="196"/>
        <v>21124</v>
      </c>
      <c r="N722" s="237">
        <f t="shared" si="196"/>
        <v>41168</v>
      </c>
      <c r="O722" s="237">
        <f t="shared" si="196"/>
        <v>54993</v>
      </c>
      <c r="P722" s="237">
        <f t="shared" si="196"/>
        <v>22122</v>
      </c>
      <c r="Q722" s="237">
        <f t="shared" si="196"/>
        <v>32068</v>
      </c>
      <c r="R722" s="237">
        <f t="shared" si="196"/>
        <v>162234</v>
      </c>
      <c r="S722" s="237">
        <f t="shared" si="196"/>
        <v>190053</v>
      </c>
    </row>
    <row r="723" spans="1:19" ht="12">
      <c r="A723" s="522">
        <v>41</v>
      </c>
      <c r="B723" s="523" t="str">
        <f>VLOOKUP(VALUE(A723),Metas!$A$3:$B$4999,2,0)</f>
        <v>Implementar el 100% de la estrategia para la gestión integral de zoonosis en el DC</v>
      </c>
      <c r="C723" s="222" t="s">
        <v>983</v>
      </c>
      <c r="D723" s="223"/>
      <c r="E723" s="223"/>
      <c r="F723" s="223"/>
      <c r="G723" s="223"/>
      <c r="H723" s="223"/>
      <c r="I723" s="224"/>
      <c r="J723" s="224"/>
      <c r="K723" s="224"/>
      <c r="L723" s="224"/>
      <c r="M723" s="224"/>
      <c r="N723" s="223"/>
      <c r="O723" s="223"/>
      <c r="P723" s="224"/>
      <c r="Q723" s="224"/>
      <c r="R723" s="225">
        <f>+D723+F723+H723+J723+L723+N723+P723</f>
        <v>0</v>
      </c>
      <c r="S723" s="225">
        <f>+E723+G723+I723+K723+M723+O723+Q723</f>
        <v>0</v>
      </c>
    </row>
    <row r="724" spans="1:19" ht="12">
      <c r="A724" s="522"/>
      <c r="B724" s="523"/>
      <c r="C724" s="226" t="s">
        <v>984</v>
      </c>
      <c r="D724" s="223"/>
      <c r="E724" s="223"/>
      <c r="F724" s="223"/>
      <c r="G724" s="223"/>
      <c r="H724" s="223"/>
      <c r="I724" s="223"/>
      <c r="J724" s="223"/>
      <c r="K724" s="223"/>
      <c r="L724" s="223"/>
      <c r="M724" s="223"/>
      <c r="N724" s="223"/>
      <c r="O724" s="223"/>
      <c r="P724" s="223"/>
      <c r="Q724" s="223"/>
      <c r="R724" s="225">
        <f t="shared" ref="R724:R737" si="197">+D724+F724+H724+J724+L724+N724+P724</f>
        <v>0</v>
      </c>
      <c r="S724" s="225">
        <f t="shared" ref="S724:S736" si="198">+E724+G724+I724+K724+M724+O724+Q724</f>
        <v>0</v>
      </c>
    </row>
    <row r="725" spans="1:19" ht="12">
      <c r="A725" s="522"/>
      <c r="B725" s="523"/>
      <c r="C725" s="222" t="s">
        <v>985</v>
      </c>
      <c r="D725" s="224"/>
      <c r="E725" s="224"/>
      <c r="F725" s="224"/>
      <c r="G725" s="224"/>
      <c r="H725" s="224"/>
      <c r="I725" s="224"/>
      <c r="J725" s="224"/>
      <c r="K725" s="224"/>
      <c r="L725" s="224"/>
      <c r="M725" s="224"/>
      <c r="N725" s="224"/>
      <c r="O725" s="224"/>
      <c r="P725" s="224"/>
      <c r="Q725" s="224"/>
      <c r="R725" s="225">
        <f t="shared" si="197"/>
        <v>0</v>
      </c>
      <c r="S725" s="225">
        <f t="shared" si="198"/>
        <v>0</v>
      </c>
    </row>
    <row r="726" spans="1:19" ht="12">
      <c r="A726" s="522"/>
      <c r="B726" s="523"/>
      <c r="C726" s="222" t="s">
        <v>986</v>
      </c>
      <c r="D726" s="223"/>
      <c r="E726" s="223"/>
      <c r="F726" s="224"/>
      <c r="G726" s="224"/>
      <c r="H726" s="224"/>
      <c r="I726" s="224"/>
      <c r="J726" s="224"/>
      <c r="K726" s="224"/>
      <c r="L726" s="224"/>
      <c r="M726" s="224"/>
      <c r="N726" s="224"/>
      <c r="O726" s="224"/>
      <c r="P726" s="224"/>
      <c r="Q726" s="224"/>
      <c r="R726" s="225">
        <f t="shared" si="197"/>
        <v>0</v>
      </c>
      <c r="S726" s="225">
        <f t="shared" si="198"/>
        <v>0</v>
      </c>
    </row>
    <row r="727" spans="1:19" ht="12">
      <c r="A727" s="522"/>
      <c r="B727" s="523"/>
      <c r="C727" s="222" t="s">
        <v>987</v>
      </c>
      <c r="D727" s="223"/>
      <c r="E727" s="223"/>
      <c r="F727" s="224"/>
      <c r="G727" s="224"/>
      <c r="H727" s="224"/>
      <c r="I727" s="224"/>
      <c r="J727" s="224"/>
      <c r="K727" s="224"/>
      <c r="L727" s="224"/>
      <c r="M727" s="224"/>
      <c r="N727" s="224"/>
      <c r="O727" s="224"/>
      <c r="P727" s="224"/>
      <c r="Q727" s="224"/>
      <c r="R727" s="225">
        <f t="shared" si="197"/>
        <v>0</v>
      </c>
      <c r="S727" s="225">
        <f t="shared" si="198"/>
        <v>0</v>
      </c>
    </row>
    <row r="728" spans="1:19" ht="12">
      <c r="A728" s="522"/>
      <c r="B728" s="523"/>
      <c r="C728" s="226" t="s">
        <v>988</v>
      </c>
      <c r="D728" s="223"/>
      <c r="E728" s="223"/>
      <c r="F728" s="224"/>
      <c r="G728" s="224"/>
      <c r="H728" s="224"/>
      <c r="I728" s="224"/>
      <c r="J728" s="224"/>
      <c r="K728" s="224"/>
      <c r="L728" s="224"/>
      <c r="M728" s="224"/>
      <c r="N728" s="224"/>
      <c r="O728" s="224"/>
      <c r="P728" s="224"/>
      <c r="Q728" s="224"/>
      <c r="R728" s="225">
        <f t="shared" si="197"/>
        <v>0</v>
      </c>
      <c r="S728" s="225">
        <f t="shared" si="198"/>
        <v>0</v>
      </c>
    </row>
    <row r="729" spans="1:19" ht="12">
      <c r="A729" s="522"/>
      <c r="B729" s="523"/>
      <c r="C729" s="227" t="s">
        <v>989</v>
      </c>
      <c r="D729" s="228">
        <f t="shared" ref="D729:M729" si="199">SUM(D723:D728)</f>
        <v>0</v>
      </c>
      <c r="E729" s="228">
        <f t="shared" si="199"/>
        <v>0</v>
      </c>
      <c r="F729" s="228">
        <f t="shared" si="199"/>
        <v>0</v>
      </c>
      <c r="G729" s="228">
        <f t="shared" si="199"/>
        <v>0</v>
      </c>
      <c r="H729" s="228">
        <f t="shared" si="199"/>
        <v>0</v>
      </c>
      <c r="I729" s="228">
        <f t="shared" si="199"/>
        <v>0</v>
      </c>
      <c r="J729" s="228">
        <f t="shared" si="199"/>
        <v>0</v>
      </c>
      <c r="K729" s="228">
        <f t="shared" si="199"/>
        <v>0</v>
      </c>
      <c r="L729" s="228">
        <f t="shared" si="199"/>
        <v>0</v>
      </c>
      <c r="M729" s="228">
        <f t="shared" si="199"/>
        <v>0</v>
      </c>
      <c r="N729" s="228">
        <f>SUM(N723:N728)</f>
        <v>0</v>
      </c>
      <c r="O729" s="228">
        <f>SUM(O723:O728)</f>
        <v>0</v>
      </c>
      <c r="P729" s="228">
        <f>SUM(P723:P728)</f>
        <v>0</v>
      </c>
      <c r="Q729" s="228">
        <f>SUM(Q723:Q728)</f>
        <v>0</v>
      </c>
      <c r="R729" s="229">
        <f t="shared" si="197"/>
        <v>0</v>
      </c>
      <c r="S729" s="229">
        <f t="shared" si="198"/>
        <v>0</v>
      </c>
    </row>
    <row r="730" spans="1:19" ht="12">
      <c r="A730" s="522"/>
      <c r="B730" s="523"/>
      <c r="C730" s="222" t="s">
        <v>990</v>
      </c>
      <c r="D730" s="223"/>
      <c r="E730" s="223"/>
      <c r="F730" s="223"/>
      <c r="G730" s="223"/>
      <c r="H730" s="223"/>
      <c r="I730" s="224"/>
      <c r="J730" s="224"/>
      <c r="K730" s="224"/>
      <c r="L730" s="224"/>
      <c r="M730" s="224"/>
      <c r="N730" s="223"/>
      <c r="O730" s="223"/>
      <c r="P730" s="224"/>
      <c r="Q730" s="224"/>
      <c r="R730" s="225">
        <f t="shared" si="197"/>
        <v>0</v>
      </c>
      <c r="S730" s="225">
        <f t="shared" si="198"/>
        <v>0</v>
      </c>
    </row>
    <row r="731" spans="1:19" ht="12">
      <c r="A731" s="522"/>
      <c r="B731" s="523"/>
      <c r="C731" s="222" t="s">
        <v>991</v>
      </c>
      <c r="D731" s="223"/>
      <c r="E731" s="223"/>
      <c r="F731" s="223"/>
      <c r="G731" s="223"/>
      <c r="H731" s="223"/>
      <c r="I731" s="224"/>
      <c r="J731" s="224"/>
      <c r="K731" s="224"/>
      <c r="L731" s="224"/>
      <c r="M731" s="224"/>
      <c r="N731" s="223"/>
      <c r="O731" s="223"/>
      <c r="P731" s="224"/>
      <c r="Q731" s="224"/>
      <c r="R731" s="225">
        <f t="shared" si="197"/>
        <v>0</v>
      </c>
      <c r="S731" s="225">
        <f t="shared" si="198"/>
        <v>0</v>
      </c>
    </row>
    <row r="732" spans="1:19" ht="12">
      <c r="A732" s="522"/>
      <c r="B732" s="523"/>
      <c r="C732" s="230" t="s">
        <v>992</v>
      </c>
      <c r="D732" s="223"/>
      <c r="E732" s="223"/>
      <c r="F732" s="223"/>
      <c r="G732" s="223"/>
      <c r="H732" s="223"/>
      <c r="I732" s="224"/>
      <c r="J732" s="224"/>
      <c r="K732" s="224"/>
      <c r="L732" s="224"/>
      <c r="M732" s="224"/>
      <c r="N732" s="223"/>
      <c r="O732" s="223"/>
      <c r="P732" s="224"/>
      <c r="Q732" s="224"/>
      <c r="R732" s="225">
        <f t="shared" si="197"/>
        <v>0</v>
      </c>
      <c r="S732" s="225">
        <f t="shared" si="198"/>
        <v>0</v>
      </c>
    </row>
    <row r="733" spans="1:19" ht="12">
      <c r="A733" s="522"/>
      <c r="B733" s="523"/>
      <c r="C733" s="230" t="s">
        <v>993</v>
      </c>
      <c r="D733" s="223"/>
      <c r="E733" s="223"/>
      <c r="F733" s="223"/>
      <c r="G733" s="223"/>
      <c r="H733" s="223"/>
      <c r="I733" s="224"/>
      <c r="J733" s="224"/>
      <c r="K733" s="224"/>
      <c r="L733" s="224"/>
      <c r="M733" s="224"/>
      <c r="N733" s="223"/>
      <c r="O733" s="223"/>
      <c r="P733" s="224"/>
      <c r="Q733" s="224"/>
      <c r="R733" s="225">
        <f t="shared" si="197"/>
        <v>0</v>
      </c>
      <c r="S733" s="225">
        <f t="shared" si="198"/>
        <v>0</v>
      </c>
    </row>
    <row r="734" spans="1:19" ht="12">
      <c r="A734" s="522"/>
      <c r="B734" s="523"/>
      <c r="C734" s="230" t="s">
        <v>994</v>
      </c>
      <c r="D734" s="223"/>
      <c r="E734" s="223"/>
      <c r="F734" s="223"/>
      <c r="G734" s="223"/>
      <c r="H734" s="223"/>
      <c r="I734" s="224"/>
      <c r="J734" s="224"/>
      <c r="K734" s="224"/>
      <c r="L734" s="224"/>
      <c r="M734" s="224"/>
      <c r="N734" s="223"/>
      <c r="O734" s="223"/>
      <c r="P734" s="224"/>
      <c r="Q734" s="224"/>
      <c r="R734" s="225">
        <f t="shared" si="197"/>
        <v>0</v>
      </c>
      <c r="S734" s="225">
        <f t="shared" si="198"/>
        <v>0</v>
      </c>
    </row>
    <row r="735" spans="1:19" ht="12">
      <c r="A735" s="522"/>
      <c r="B735" s="523"/>
      <c r="C735" s="230" t="s">
        <v>995</v>
      </c>
      <c r="D735" s="223"/>
      <c r="E735" s="223"/>
      <c r="F735" s="223"/>
      <c r="G735" s="223"/>
      <c r="H735" s="223"/>
      <c r="I735" s="224"/>
      <c r="J735" s="224"/>
      <c r="K735" s="224"/>
      <c r="L735" s="224"/>
      <c r="M735" s="224"/>
      <c r="N735" s="223"/>
      <c r="O735" s="223"/>
      <c r="P735" s="224"/>
      <c r="Q735" s="224"/>
      <c r="R735" s="225">
        <f t="shared" si="197"/>
        <v>0</v>
      </c>
      <c r="S735" s="225">
        <f t="shared" si="198"/>
        <v>0</v>
      </c>
    </row>
    <row r="736" spans="1:19" ht="12">
      <c r="A736" s="522"/>
      <c r="B736" s="523"/>
      <c r="C736" s="230" t="s">
        <v>996</v>
      </c>
      <c r="D736" s="223"/>
      <c r="E736" s="223"/>
      <c r="F736" s="223"/>
      <c r="G736" s="223"/>
      <c r="H736" s="223"/>
      <c r="I736" s="224"/>
      <c r="J736" s="224"/>
      <c r="K736" s="224"/>
      <c r="L736" s="224"/>
      <c r="M736" s="224"/>
      <c r="N736" s="223"/>
      <c r="O736" s="223"/>
      <c r="P736" s="224"/>
      <c r="Q736" s="224"/>
      <c r="R736" s="225">
        <f t="shared" si="197"/>
        <v>0</v>
      </c>
      <c r="S736" s="225">
        <f t="shared" si="198"/>
        <v>0</v>
      </c>
    </row>
    <row r="737" spans="1:19" ht="12">
      <c r="A737" s="522"/>
      <c r="B737" s="523"/>
      <c r="C737" s="227" t="s">
        <v>997</v>
      </c>
      <c r="D737" s="228">
        <f t="shared" ref="D737:Q737" si="200">SUM(D729:D736)</f>
        <v>0</v>
      </c>
      <c r="E737" s="228">
        <f t="shared" si="200"/>
        <v>0</v>
      </c>
      <c r="F737" s="228">
        <f t="shared" si="200"/>
        <v>0</v>
      </c>
      <c r="G737" s="228">
        <f t="shared" si="200"/>
        <v>0</v>
      </c>
      <c r="H737" s="228">
        <f t="shared" si="200"/>
        <v>0</v>
      </c>
      <c r="I737" s="228">
        <f t="shared" si="200"/>
        <v>0</v>
      </c>
      <c r="J737" s="228">
        <f t="shared" si="200"/>
        <v>0</v>
      </c>
      <c r="K737" s="228">
        <f t="shared" si="200"/>
        <v>0</v>
      </c>
      <c r="L737" s="228">
        <f t="shared" si="200"/>
        <v>0</v>
      </c>
      <c r="M737" s="228">
        <f t="shared" si="200"/>
        <v>0</v>
      </c>
      <c r="N737" s="228">
        <f t="shared" si="200"/>
        <v>0</v>
      </c>
      <c r="O737" s="228">
        <f t="shared" si="200"/>
        <v>0</v>
      </c>
      <c r="P737" s="228">
        <f t="shared" si="200"/>
        <v>0</v>
      </c>
      <c r="Q737" s="228">
        <f t="shared" si="200"/>
        <v>0</v>
      </c>
      <c r="R737" s="228">
        <f t="shared" si="197"/>
        <v>0</v>
      </c>
      <c r="S737" s="228">
        <f>+E737+G737+I737+K737+M737+O737+Q737</f>
        <v>0</v>
      </c>
    </row>
    <row r="738" spans="1:19" ht="12">
      <c r="A738" s="522"/>
      <c r="B738" s="523"/>
      <c r="C738" s="231" t="s">
        <v>998</v>
      </c>
      <c r="D738" s="232"/>
      <c r="E738" s="232"/>
      <c r="F738" s="232"/>
      <c r="G738" s="232"/>
      <c r="H738" s="233"/>
      <c r="I738" s="232"/>
      <c r="J738" s="232"/>
      <c r="K738" s="232"/>
      <c r="L738" s="233"/>
      <c r="M738" s="233"/>
      <c r="N738" s="233"/>
      <c r="O738" s="233"/>
      <c r="P738" s="233"/>
      <c r="Q738" s="233"/>
      <c r="R738" s="234">
        <f>+D738+F738+H738+J738+L738+N738+P738</f>
        <v>0</v>
      </c>
      <c r="S738" s="234">
        <f>+E738+G738+I738+K738+M738+O738+Q738</f>
        <v>0</v>
      </c>
    </row>
    <row r="739" spans="1:19" ht="12.75" thickBot="1">
      <c r="A739" s="522"/>
      <c r="B739" s="523"/>
      <c r="C739" s="235" t="s">
        <v>999</v>
      </c>
      <c r="D739" s="223"/>
      <c r="E739" s="223"/>
      <c r="F739" s="223"/>
      <c r="G739" s="223"/>
      <c r="H739" s="223"/>
      <c r="I739" s="224"/>
      <c r="J739" s="224"/>
      <c r="K739" s="224"/>
      <c r="L739" s="224"/>
      <c r="M739" s="224"/>
      <c r="N739" s="223"/>
      <c r="O739" s="223"/>
      <c r="P739" s="224"/>
      <c r="Q739" s="224"/>
      <c r="R739" s="225">
        <f>+D739+F739+H739+J739+L739+N739+P739</f>
        <v>0</v>
      </c>
      <c r="S739" s="225">
        <f>+E739+G739+I739+K739+M739+O739+Q739</f>
        <v>0</v>
      </c>
    </row>
    <row r="740" spans="1:19" ht="12">
      <c r="A740" s="522"/>
      <c r="B740" s="523"/>
      <c r="C740" s="236"/>
      <c r="D740" s="237">
        <f t="shared" ref="D740:S740" si="201">+D737</f>
        <v>0</v>
      </c>
      <c r="E740" s="237">
        <f t="shared" si="201"/>
        <v>0</v>
      </c>
      <c r="F740" s="237">
        <f t="shared" si="201"/>
        <v>0</v>
      </c>
      <c r="G740" s="237">
        <f t="shared" si="201"/>
        <v>0</v>
      </c>
      <c r="H740" s="237">
        <f t="shared" si="201"/>
        <v>0</v>
      </c>
      <c r="I740" s="237">
        <f t="shared" si="201"/>
        <v>0</v>
      </c>
      <c r="J740" s="237">
        <f t="shared" si="201"/>
        <v>0</v>
      </c>
      <c r="K740" s="237">
        <f t="shared" si="201"/>
        <v>0</v>
      </c>
      <c r="L740" s="237">
        <f t="shared" si="201"/>
        <v>0</v>
      </c>
      <c r="M740" s="237">
        <f t="shared" si="201"/>
        <v>0</v>
      </c>
      <c r="N740" s="237">
        <f t="shared" si="201"/>
        <v>0</v>
      </c>
      <c r="O740" s="237">
        <f t="shared" si="201"/>
        <v>0</v>
      </c>
      <c r="P740" s="237">
        <f t="shared" si="201"/>
        <v>0</v>
      </c>
      <c r="Q740" s="237">
        <f t="shared" si="201"/>
        <v>0</v>
      </c>
      <c r="R740" s="237">
        <f t="shared" si="201"/>
        <v>0</v>
      </c>
      <c r="S740" s="237">
        <f t="shared" si="201"/>
        <v>0</v>
      </c>
    </row>
    <row r="741" spans="1:19" ht="12">
      <c r="A741" s="524">
        <v>42</v>
      </c>
      <c r="B741" s="523" t="str">
        <f>VLOOKUP(VALUE(A741),Metas!$A$3:$B$4999,2,0)</f>
        <v>Incrementar mínimo un 50% de establecimientos inscritos ante la autoridad sanitaria, en el marco del fortalecimiento de la estrategia de autorregulación y las acciones de inspección, vigilancia y control en el DC</v>
      </c>
      <c r="C741" s="222" t="s">
        <v>983</v>
      </c>
      <c r="D741" s="223"/>
      <c r="E741" s="223"/>
      <c r="F741" s="223"/>
      <c r="G741" s="223"/>
      <c r="H741" s="223"/>
      <c r="I741" s="224"/>
      <c r="J741" s="224"/>
      <c r="K741" s="224"/>
      <c r="L741" s="224"/>
      <c r="M741" s="224"/>
      <c r="N741" s="223"/>
      <c r="O741" s="223"/>
      <c r="P741" s="224"/>
      <c r="Q741" s="224"/>
      <c r="R741" s="225">
        <f>+D741+F741+H741+J741+L741+N741+P741</f>
        <v>0</v>
      </c>
      <c r="S741" s="225">
        <f>+E741+G741+I741+K741+M741+O741+Q741</f>
        <v>0</v>
      </c>
    </row>
    <row r="742" spans="1:19" ht="12">
      <c r="A742" s="524"/>
      <c r="B742" s="523"/>
      <c r="C742" s="226" t="s">
        <v>984</v>
      </c>
      <c r="D742" s="223"/>
      <c r="E742" s="223"/>
      <c r="F742" s="223"/>
      <c r="G742" s="223"/>
      <c r="H742" s="223"/>
      <c r="I742" s="224"/>
      <c r="J742" s="224"/>
      <c r="K742" s="224"/>
      <c r="L742" s="224"/>
      <c r="M742" s="224"/>
      <c r="N742" s="223"/>
      <c r="O742" s="223"/>
      <c r="P742" s="224"/>
      <c r="Q742" s="224"/>
      <c r="R742" s="225">
        <f t="shared" ref="R742:R755" si="202">+D742+F742+H742+J742+L742+N742+P742</f>
        <v>0</v>
      </c>
      <c r="S742" s="225">
        <f t="shared" ref="S742:S754" si="203">+E742+G742+I742+K742+M742+O742+Q742</f>
        <v>0</v>
      </c>
    </row>
    <row r="743" spans="1:19" ht="12">
      <c r="A743" s="524"/>
      <c r="B743" s="523"/>
      <c r="C743" s="222" t="s">
        <v>985</v>
      </c>
      <c r="D743" s="223"/>
      <c r="E743" s="223"/>
      <c r="F743" s="223"/>
      <c r="G743" s="223"/>
      <c r="H743" s="223"/>
      <c r="I743" s="224"/>
      <c r="J743" s="224"/>
      <c r="K743" s="224"/>
      <c r="L743" s="224"/>
      <c r="M743" s="224"/>
      <c r="N743" s="223"/>
      <c r="O743" s="223"/>
      <c r="P743" s="224"/>
      <c r="Q743" s="224"/>
      <c r="R743" s="225">
        <f t="shared" si="202"/>
        <v>0</v>
      </c>
      <c r="S743" s="225">
        <f t="shared" si="203"/>
        <v>0</v>
      </c>
    </row>
    <row r="744" spans="1:19" ht="12">
      <c r="A744" s="524"/>
      <c r="B744" s="523"/>
      <c r="C744" s="222" t="s">
        <v>986</v>
      </c>
      <c r="D744" s="223"/>
      <c r="E744" s="223"/>
      <c r="F744" s="223"/>
      <c r="G744" s="223"/>
      <c r="H744" s="223"/>
      <c r="I744" s="224"/>
      <c r="J744" s="224"/>
      <c r="K744" s="224"/>
      <c r="L744" s="224"/>
      <c r="M744" s="224"/>
      <c r="N744" s="223"/>
      <c r="O744" s="223"/>
      <c r="P744" s="224"/>
      <c r="Q744" s="224"/>
      <c r="R744" s="225">
        <f t="shared" si="202"/>
        <v>0</v>
      </c>
      <c r="S744" s="225">
        <f t="shared" si="203"/>
        <v>0</v>
      </c>
    </row>
    <row r="745" spans="1:19" ht="12">
      <c r="A745" s="524"/>
      <c r="B745" s="523"/>
      <c r="C745" s="222" t="s">
        <v>987</v>
      </c>
      <c r="D745" s="223"/>
      <c r="E745" s="223"/>
      <c r="F745" s="223"/>
      <c r="G745" s="223"/>
      <c r="H745" s="223"/>
      <c r="I745" s="224"/>
      <c r="J745" s="224"/>
      <c r="K745" s="224"/>
      <c r="L745" s="224"/>
      <c r="M745" s="224"/>
      <c r="N745" s="223"/>
      <c r="O745" s="223"/>
      <c r="P745" s="224"/>
      <c r="Q745" s="224"/>
      <c r="R745" s="225">
        <f t="shared" si="202"/>
        <v>0</v>
      </c>
      <c r="S745" s="225">
        <f t="shared" si="203"/>
        <v>0</v>
      </c>
    </row>
    <row r="746" spans="1:19" ht="12">
      <c r="A746" s="524"/>
      <c r="B746" s="523"/>
      <c r="C746" s="226" t="s">
        <v>988</v>
      </c>
      <c r="D746" s="223"/>
      <c r="E746" s="223"/>
      <c r="F746" s="223"/>
      <c r="G746" s="223"/>
      <c r="H746" s="223"/>
      <c r="I746" s="224"/>
      <c r="J746" s="224"/>
      <c r="K746" s="224"/>
      <c r="L746" s="224"/>
      <c r="M746" s="224"/>
      <c r="N746" s="223"/>
      <c r="O746" s="223"/>
      <c r="P746" s="224"/>
      <c r="Q746" s="224"/>
      <c r="R746" s="225">
        <f t="shared" si="202"/>
        <v>0</v>
      </c>
      <c r="S746" s="225">
        <f t="shared" si="203"/>
        <v>0</v>
      </c>
    </row>
    <row r="747" spans="1:19" ht="12">
      <c r="A747" s="524"/>
      <c r="B747" s="523"/>
      <c r="C747" s="227" t="s">
        <v>989</v>
      </c>
      <c r="D747" s="228">
        <f t="shared" ref="D747:M747" si="204">SUM(D741:D746)</f>
        <v>0</v>
      </c>
      <c r="E747" s="228">
        <f t="shared" si="204"/>
        <v>0</v>
      </c>
      <c r="F747" s="228">
        <f t="shared" si="204"/>
        <v>0</v>
      </c>
      <c r="G747" s="228">
        <f t="shared" si="204"/>
        <v>0</v>
      </c>
      <c r="H747" s="228">
        <f t="shared" si="204"/>
        <v>0</v>
      </c>
      <c r="I747" s="228">
        <f t="shared" si="204"/>
        <v>0</v>
      </c>
      <c r="J747" s="228">
        <f t="shared" si="204"/>
        <v>0</v>
      </c>
      <c r="K747" s="228">
        <f t="shared" si="204"/>
        <v>0</v>
      </c>
      <c r="L747" s="228">
        <f t="shared" si="204"/>
        <v>0</v>
      </c>
      <c r="M747" s="228">
        <f t="shared" si="204"/>
        <v>0</v>
      </c>
      <c r="N747" s="228">
        <f>SUM(N741:N746)</f>
        <v>0</v>
      </c>
      <c r="O747" s="228">
        <f>SUM(O741:O746)</f>
        <v>0</v>
      </c>
      <c r="P747" s="228">
        <f>SUM(P741:P746)</f>
        <v>0</v>
      </c>
      <c r="Q747" s="228">
        <f>SUM(Q741:Q746)</f>
        <v>0</v>
      </c>
      <c r="R747" s="229">
        <f t="shared" si="202"/>
        <v>0</v>
      </c>
      <c r="S747" s="229">
        <f t="shared" si="203"/>
        <v>0</v>
      </c>
    </row>
    <row r="748" spans="1:19" ht="12">
      <c r="A748" s="524"/>
      <c r="B748" s="523"/>
      <c r="C748" s="222" t="s">
        <v>990</v>
      </c>
      <c r="D748" s="223"/>
      <c r="E748" s="223"/>
      <c r="F748" s="223"/>
      <c r="G748" s="223"/>
      <c r="H748" s="223"/>
      <c r="I748" s="224"/>
      <c r="J748" s="224"/>
      <c r="K748" s="224"/>
      <c r="L748" s="224"/>
      <c r="M748" s="224"/>
      <c r="N748" s="223"/>
      <c r="O748" s="223"/>
      <c r="P748" s="224"/>
      <c r="Q748" s="224"/>
      <c r="R748" s="225">
        <f t="shared" si="202"/>
        <v>0</v>
      </c>
      <c r="S748" s="225">
        <f t="shared" si="203"/>
        <v>0</v>
      </c>
    </row>
    <row r="749" spans="1:19" ht="12">
      <c r="A749" s="524"/>
      <c r="B749" s="523"/>
      <c r="C749" s="222" t="s">
        <v>991</v>
      </c>
      <c r="D749" s="223"/>
      <c r="E749" s="223"/>
      <c r="F749" s="223"/>
      <c r="G749" s="223"/>
      <c r="H749" s="223"/>
      <c r="I749" s="224"/>
      <c r="J749" s="224"/>
      <c r="K749" s="224"/>
      <c r="L749" s="224"/>
      <c r="M749" s="224"/>
      <c r="N749" s="223"/>
      <c r="O749" s="223"/>
      <c r="P749" s="224"/>
      <c r="Q749" s="224"/>
      <c r="R749" s="225">
        <f t="shared" si="202"/>
        <v>0</v>
      </c>
      <c r="S749" s="225">
        <f t="shared" si="203"/>
        <v>0</v>
      </c>
    </row>
    <row r="750" spans="1:19" ht="12">
      <c r="A750" s="524"/>
      <c r="B750" s="523"/>
      <c r="C750" s="230" t="s">
        <v>992</v>
      </c>
      <c r="D750" s="223"/>
      <c r="E750" s="223"/>
      <c r="F750" s="223"/>
      <c r="G750" s="223"/>
      <c r="H750" s="223"/>
      <c r="I750" s="224"/>
      <c r="J750" s="224"/>
      <c r="K750" s="224"/>
      <c r="L750" s="224"/>
      <c r="M750" s="224"/>
      <c r="N750" s="223"/>
      <c r="O750" s="223"/>
      <c r="P750" s="224"/>
      <c r="Q750" s="224"/>
      <c r="R750" s="225">
        <f t="shared" si="202"/>
        <v>0</v>
      </c>
      <c r="S750" s="225">
        <f t="shared" si="203"/>
        <v>0</v>
      </c>
    </row>
    <row r="751" spans="1:19" ht="12">
      <c r="A751" s="524"/>
      <c r="B751" s="523"/>
      <c r="C751" s="230" t="s">
        <v>993</v>
      </c>
      <c r="D751" s="223"/>
      <c r="E751" s="223"/>
      <c r="F751" s="223"/>
      <c r="G751" s="223"/>
      <c r="H751" s="223"/>
      <c r="I751" s="224"/>
      <c r="J751" s="224"/>
      <c r="K751" s="224"/>
      <c r="L751" s="224"/>
      <c r="M751" s="224"/>
      <c r="N751" s="223"/>
      <c r="O751" s="223"/>
      <c r="P751" s="224"/>
      <c r="Q751" s="224"/>
      <c r="R751" s="225">
        <f t="shared" si="202"/>
        <v>0</v>
      </c>
      <c r="S751" s="225">
        <f t="shared" si="203"/>
        <v>0</v>
      </c>
    </row>
    <row r="752" spans="1:19" ht="12">
      <c r="A752" s="524"/>
      <c r="B752" s="523"/>
      <c r="C752" s="230" t="s">
        <v>994</v>
      </c>
      <c r="D752" s="223"/>
      <c r="E752" s="223"/>
      <c r="F752" s="223"/>
      <c r="G752" s="223"/>
      <c r="H752" s="223"/>
      <c r="I752" s="224"/>
      <c r="J752" s="224"/>
      <c r="K752" s="224"/>
      <c r="L752" s="224"/>
      <c r="M752" s="224"/>
      <c r="N752" s="223"/>
      <c r="O752" s="223"/>
      <c r="P752" s="224"/>
      <c r="Q752" s="224"/>
      <c r="R752" s="225">
        <f t="shared" si="202"/>
        <v>0</v>
      </c>
      <c r="S752" s="225">
        <f t="shared" si="203"/>
        <v>0</v>
      </c>
    </row>
    <row r="753" spans="1:19" ht="12">
      <c r="A753" s="524"/>
      <c r="B753" s="523"/>
      <c r="C753" s="230" t="s">
        <v>995</v>
      </c>
      <c r="D753" s="223"/>
      <c r="E753" s="223"/>
      <c r="F753" s="223"/>
      <c r="G753" s="223"/>
      <c r="H753" s="223"/>
      <c r="I753" s="224"/>
      <c r="J753" s="224"/>
      <c r="K753" s="224"/>
      <c r="L753" s="224"/>
      <c r="M753" s="224"/>
      <c r="N753" s="223"/>
      <c r="O753" s="223"/>
      <c r="P753" s="224"/>
      <c r="Q753" s="224"/>
      <c r="R753" s="225">
        <f t="shared" si="202"/>
        <v>0</v>
      </c>
      <c r="S753" s="225">
        <f t="shared" si="203"/>
        <v>0</v>
      </c>
    </row>
    <row r="754" spans="1:19" ht="12">
      <c r="A754" s="524"/>
      <c r="B754" s="523"/>
      <c r="C754" s="230" t="s">
        <v>996</v>
      </c>
      <c r="D754" s="223"/>
      <c r="E754" s="223"/>
      <c r="F754" s="223"/>
      <c r="G754" s="223"/>
      <c r="H754" s="223"/>
      <c r="I754" s="224"/>
      <c r="J754" s="224"/>
      <c r="K754" s="224"/>
      <c r="L754" s="224"/>
      <c r="M754" s="224"/>
      <c r="N754" s="223"/>
      <c r="O754" s="223"/>
      <c r="P754" s="224"/>
      <c r="Q754" s="224"/>
      <c r="R754" s="225">
        <f t="shared" si="202"/>
        <v>0</v>
      </c>
      <c r="S754" s="225">
        <f t="shared" si="203"/>
        <v>0</v>
      </c>
    </row>
    <row r="755" spans="1:19" ht="12">
      <c r="A755" s="524"/>
      <c r="B755" s="523"/>
      <c r="C755" s="227" t="s">
        <v>997</v>
      </c>
      <c r="D755" s="228">
        <f t="shared" ref="D755:Q755" si="205">SUM(D747:D754)</f>
        <v>0</v>
      </c>
      <c r="E755" s="228">
        <f t="shared" si="205"/>
        <v>0</v>
      </c>
      <c r="F755" s="228">
        <f t="shared" si="205"/>
        <v>0</v>
      </c>
      <c r="G755" s="228">
        <f t="shared" si="205"/>
        <v>0</v>
      </c>
      <c r="H755" s="228">
        <f t="shared" si="205"/>
        <v>0</v>
      </c>
      <c r="I755" s="228">
        <f t="shared" si="205"/>
        <v>0</v>
      </c>
      <c r="J755" s="228">
        <f t="shared" si="205"/>
        <v>0</v>
      </c>
      <c r="K755" s="228">
        <f t="shared" si="205"/>
        <v>0</v>
      </c>
      <c r="L755" s="228">
        <f t="shared" si="205"/>
        <v>0</v>
      </c>
      <c r="M755" s="228">
        <f t="shared" si="205"/>
        <v>0</v>
      </c>
      <c r="N755" s="228">
        <f t="shared" si="205"/>
        <v>0</v>
      </c>
      <c r="O755" s="228">
        <f t="shared" si="205"/>
        <v>0</v>
      </c>
      <c r="P755" s="228">
        <f t="shared" si="205"/>
        <v>0</v>
      </c>
      <c r="Q755" s="228">
        <f t="shared" si="205"/>
        <v>0</v>
      </c>
      <c r="R755" s="228">
        <f t="shared" si="202"/>
        <v>0</v>
      </c>
      <c r="S755" s="228">
        <f>+E755+G755+I755+K755+M755+O755+Q755</f>
        <v>0</v>
      </c>
    </row>
    <row r="756" spans="1:19" ht="12">
      <c r="A756" s="524"/>
      <c r="B756" s="523"/>
      <c r="C756" s="231" t="s">
        <v>998</v>
      </c>
      <c r="D756" s="232"/>
      <c r="E756" s="232"/>
      <c r="F756" s="232"/>
      <c r="G756" s="232"/>
      <c r="H756" s="233"/>
      <c r="I756" s="232"/>
      <c r="J756" s="232"/>
      <c r="K756" s="232"/>
      <c r="L756" s="233"/>
      <c r="M756" s="233"/>
      <c r="N756" s="233"/>
      <c r="O756" s="233"/>
      <c r="P756" s="233"/>
      <c r="Q756" s="233"/>
      <c r="R756" s="234">
        <f>+D756+F756+H756+J756+L756+N756+P756</f>
        <v>0</v>
      </c>
      <c r="S756" s="234">
        <f>+E756+G756+I756+K756+M756+O756+Q756</f>
        <v>0</v>
      </c>
    </row>
    <row r="757" spans="1:19" ht="12.75" thickBot="1">
      <c r="A757" s="524"/>
      <c r="B757" s="523"/>
      <c r="C757" s="235" t="s">
        <v>999</v>
      </c>
      <c r="D757" s="223"/>
      <c r="E757" s="223"/>
      <c r="F757" s="223"/>
      <c r="G757" s="223"/>
      <c r="H757" s="223"/>
      <c r="I757" s="224"/>
      <c r="J757" s="224"/>
      <c r="K757" s="224"/>
      <c r="L757" s="224"/>
      <c r="M757" s="224"/>
      <c r="N757" s="223"/>
      <c r="O757" s="223"/>
      <c r="P757" s="224"/>
      <c r="Q757" s="224"/>
      <c r="R757" s="225">
        <f>+D757+F757+H757+J757+L757+N757+P757</f>
        <v>0</v>
      </c>
      <c r="S757" s="225">
        <f>+E757+G757+I757+K757+M757+O757+Q757</f>
        <v>0</v>
      </c>
    </row>
    <row r="758" spans="1:19" ht="12">
      <c r="A758" s="524"/>
      <c r="B758" s="523"/>
      <c r="C758" s="236"/>
      <c r="D758" s="237">
        <f t="shared" ref="D758:S758" si="206">+D755</f>
        <v>0</v>
      </c>
      <c r="E758" s="237">
        <f t="shared" si="206"/>
        <v>0</v>
      </c>
      <c r="F758" s="237">
        <f t="shared" si="206"/>
        <v>0</v>
      </c>
      <c r="G758" s="237">
        <f t="shared" si="206"/>
        <v>0</v>
      </c>
      <c r="H758" s="237">
        <f t="shared" si="206"/>
        <v>0</v>
      </c>
      <c r="I758" s="237">
        <f t="shared" si="206"/>
        <v>0</v>
      </c>
      <c r="J758" s="237">
        <f t="shared" si="206"/>
        <v>0</v>
      </c>
      <c r="K758" s="237">
        <f t="shared" si="206"/>
        <v>0</v>
      </c>
      <c r="L758" s="237">
        <f t="shared" si="206"/>
        <v>0</v>
      </c>
      <c r="M758" s="237">
        <f t="shared" si="206"/>
        <v>0</v>
      </c>
      <c r="N758" s="237">
        <f t="shared" si="206"/>
        <v>0</v>
      </c>
      <c r="O758" s="237">
        <f t="shared" si="206"/>
        <v>0</v>
      </c>
      <c r="P758" s="237">
        <f t="shared" si="206"/>
        <v>0</v>
      </c>
      <c r="Q758" s="237">
        <f t="shared" si="206"/>
        <v>0</v>
      </c>
      <c r="R758" s="237">
        <f t="shared" si="206"/>
        <v>0</v>
      </c>
      <c r="S758" s="237">
        <f t="shared" si="206"/>
        <v>0</v>
      </c>
    </row>
    <row r="759" spans="1:19" ht="12">
      <c r="A759" s="522">
        <v>43</v>
      </c>
      <c r="B759" s="523" t="str">
        <f>VLOOKUP(VALUE(A759),Metas!$A$3:$B$4999,2,0)</f>
        <v>Implementar el 60% del plan de respuesta sectorial de gestión integral del riesgo en Salud por calidad del aire en Bogotá</v>
      </c>
      <c r="C759" s="222" t="s">
        <v>983</v>
      </c>
      <c r="D759" s="223"/>
      <c r="E759" s="223"/>
      <c r="F759" s="223"/>
      <c r="G759" s="223"/>
      <c r="H759" s="223"/>
      <c r="I759" s="224"/>
      <c r="J759" s="224"/>
      <c r="K759" s="224"/>
      <c r="L759" s="224"/>
      <c r="M759" s="224"/>
      <c r="N759" s="223"/>
      <c r="O759" s="223"/>
      <c r="P759" s="224"/>
      <c r="Q759" s="224"/>
      <c r="R759" s="225">
        <f>+D759+F759+H759+J759+L759+N759+P759</f>
        <v>0</v>
      </c>
      <c r="S759" s="225">
        <f>+E759+G759+I759+K759+M759+O759+Q759</f>
        <v>0</v>
      </c>
    </row>
    <row r="760" spans="1:19" ht="12">
      <c r="A760" s="522"/>
      <c r="B760" s="523"/>
      <c r="C760" s="226" t="s">
        <v>984</v>
      </c>
      <c r="D760" s="223"/>
      <c r="E760" s="223"/>
      <c r="F760" s="223"/>
      <c r="G760" s="223"/>
      <c r="H760" s="223"/>
      <c r="I760" s="223"/>
      <c r="J760" s="223"/>
      <c r="K760" s="223"/>
      <c r="L760" s="223"/>
      <c r="M760" s="223"/>
      <c r="N760" s="223"/>
      <c r="O760" s="223"/>
      <c r="P760" s="223"/>
      <c r="Q760" s="223"/>
      <c r="R760" s="225">
        <f t="shared" ref="R760:R773" si="207">+D760+F760+H760+J760+L760+N760+P760</f>
        <v>0</v>
      </c>
      <c r="S760" s="225">
        <f t="shared" ref="S760:S772" si="208">+E760+G760+I760+K760+M760+O760+Q760</f>
        <v>0</v>
      </c>
    </row>
    <row r="761" spans="1:19" ht="12">
      <c r="A761" s="522"/>
      <c r="B761" s="523"/>
      <c r="C761" s="222" t="s">
        <v>985</v>
      </c>
      <c r="D761" s="224"/>
      <c r="E761" s="224"/>
      <c r="F761" s="224"/>
      <c r="G761" s="224"/>
      <c r="H761" s="224"/>
      <c r="I761" s="224"/>
      <c r="J761" s="224"/>
      <c r="K761" s="224"/>
      <c r="L761" s="224"/>
      <c r="M761" s="224"/>
      <c r="N761" s="224"/>
      <c r="O761" s="224"/>
      <c r="P761" s="224"/>
      <c r="Q761" s="224"/>
      <c r="R761" s="225">
        <f t="shared" si="207"/>
        <v>0</v>
      </c>
      <c r="S761" s="225">
        <f t="shared" si="208"/>
        <v>0</v>
      </c>
    </row>
    <row r="762" spans="1:19" ht="12">
      <c r="A762" s="522"/>
      <c r="B762" s="523"/>
      <c r="C762" s="222" t="s">
        <v>986</v>
      </c>
      <c r="D762" s="223"/>
      <c r="E762" s="223"/>
      <c r="F762" s="224"/>
      <c r="G762" s="224"/>
      <c r="H762" s="224"/>
      <c r="I762" s="224"/>
      <c r="J762" s="224"/>
      <c r="K762" s="224"/>
      <c r="L762" s="224"/>
      <c r="M762" s="224"/>
      <c r="N762" s="224"/>
      <c r="O762" s="224"/>
      <c r="P762" s="224"/>
      <c r="Q762" s="224"/>
      <c r="R762" s="225">
        <f t="shared" si="207"/>
        <v>0</v>
      </c>
      <c r="S762" s="225">
        <f t="shared" si="208"/>
        <v>0</v>
      </c>
    </row>
    <row r="763" spans="1:19" ht="12">
      <c r="A763" s="522"/>
      <c r="B763" s="523"/>
      <c r="C763" s="222" t="s">
        <v>987</v>
      </c>
      <c r="D763" s="223"/>
      <c r="E763" s="223"/>
      <c r="F763" s="224"/>
      <c r="G763" s="224"/>
      <c r="H763" s="224"/>
      <c r="I763" s="224"/>
      <c r="J763" s="224"/>
      <c r="K763" s="224"/>
      <c r="L763" s="224"/>
      <c r="M763" s="224"/>
      <c r="N763" s="224"/>
      <c r="O763" s="224"/>
      <c r="P763" s="224"/>
      <c r="Q763" s="224"/>
      <c r="R763" s="225">
        <f t="shared" si="207"/>
        <v>0</v>
      </c>
      <c r="S763" s="225">
        <f t="shared" si="208"/>
        <v>0</v>
      </c>
    </row>
    <row r="764" spans="1:19" ht="12">
      <c r="A764" s="522"/>
      <c r="B764" s="523"/>
      <c r="C764" s="226" t="s">
        <v>988</v>
      </c>
      <c r="D764" s="223"/>
      <c r="E764" s="223"/>
      <c r="F764" s="224"/>
      <c r="G764" s="224"/>
      <c r="H764" s="224"/>
      <c r="I764" s="224"/>
      <c r="J764" s="224"/>
      <c r="K764" s="224"/>
      <c r="L764" s="224"/>
      <c r="M764" s="224"/>
      <c r="N764" s="224"/>
      <c r="O764" s="224"/>
      <c r="P764" s="224"/>
      <c r="Q764" s="224"/>
      <c r="R764" s="225">
        <f t="shared" si="207"/>
        <v>0</v>
      </c>
      <c r="S764" s="225">
        <f t="shared" si="208"/>
        <v>0</v>
      </c>
    </row>
    <row r="765" spans="1:19" ht="12">
      <c r="A765" s="522"/>
      <c r="B765" s="523"/>
      <c r="C765" s="227" t="s">
        <v>989</v>
      </c>
      <c r="D765" s="228">
        <f t="shared" ref="D765:M765" si="209">SUM(D759:D764)</f>
        <v>0</v>
      </c>
      <c r="E765" s="228">
        <f t="shared" si="209"/>
        <v>0</v>
      </c>
      <c r="F765" s="228">
        <f t="shared" si="209"/>
        <v>0</v>
      </c>
      <c r="G765" s="228">
        <f t="shared" si="209"/>
        <v>0</v>
      </c>
      <c r="H765" s="228">
        <f t="shared" si="209"/>
        <v>0</v>
      </c>
      <c r="I765" s="228">
        <f t="shared" si="209"/>
        <v>0</v>
      </c>
      <c r="J765" s="228">
        <f t="shared" si="209"/>
        <v>0</v>
      </c>
      <c r="K765" s="228">
        <f t="shared" si="209"/>
        <v>0</v>
      </c>
      <c r="L765" s="228">
        <f t="shared" si="209"/>
        <v>0</v>
      </c>
      <c r="M765" s="228">
        <f t="shared" si="209"/>
        <v>0</v>
      </c>
      <c r="N765" s="228">
        <f>SUM(N759:N764)</f>
        <v>0</v>
      </c>
      <c r="O765" s="228">
        <f>SUM(O759:O764)</f>
        <v>0</v>
      </c>
      <c r="P765" s="228">
        <f>SUM(P759:P764)</f>
        <v>0</v>
      </c>
      <c r="Q765" s="228">
        <f>SUM(Q759:Q764)</f>
        <v>0</v>
      </c>
      <c r="R765" s="229">
        <f t="shared" si="207"/>
        <v>0</v>
      </c>
      <c r="S765" s="229">
        <f t="shared" si="208"/>
        <v>0</v>
      </c>
    </row>
    <row r="766" spans="1:19" ht="12">
      <c r="A766" s="522"/>
      <c r="B766" s="523"/>
      <c r="C766" s="222" t="s">
        <v>990</v>
      </c>
      <c r="D766" s="223"/>
      <c r="E766" s="223"/>
      <c r="F766" s="223"/>
      <c r="G766" s="223"/>
      <c r="H766" s="223"/>
      <c r="I766" s="224"/>
      <c r="J766" s="224"/>
      <c r="K766" s="224"/>
      <c r="L766" s="224"/>
      <c r="M766" s="224"/>
      <c r="N766" s="223"/>
      <c r="O766" s="223"/>
      <c r="P766" s="224"/>
      <c r="Q766" s="224"/>
      <c r="R766" s="225">
        <f t="shared" si="207"/>
        <v>0</v>
      </c>
      <c r="S766" s="225">
        <f t="shared" si="208"/>
        <v>0</v>
      </c>
    </row>
    <row r="767" spans="1:19" ht="12">
      <c r="A767" s="522"/>
      <c r="B767" s="523"/>
      <c r="C767" s="222" t="s">
        <v>991</v>
      </c>
      <c r="D767" s="223"/>
      <c r="E767" s="223"/>
      <c r="F767" s="223"/>
      <c r="G767" s="223"/>
      <c r="H767" s="223"/>
      <c r="I767" s="224"/>
      <c r="J767" s="224"/>
      <c r="K767" s="224"/>
      <c r="L767" s="224"/>
      <c r="M767" s="224"/>
      <c r="N767" s="223"/>
      <c r="O767" s="223"/>
      <c r="P767" s="224"/>
      <c r="Q767" s="224"/>
      <c r="R767" s="225">
        <f t="shared" si="207"/>
        <v>0</v>
      </c>
      <c r="S767" s="225">
        <f t="shared" si="208"/>
        <v>0</v>
      </c>
    </row>
    <row r="768" spans="1:19" ht="12">
      <c r="A768" s="522"/>
      <c r="B768" s="523"/>
      <c r="C768" s="230" t="s">
        <v>992</v>
      </c>
      <c r="D768" s="223"/>
      <c r="E768" s="223"/>
      <c r="F768" s="223"/>
      <c r="G768" s="223"/>
      <c r="H768" s="223"/>
      <c r="I768" s="224"/>
      <c r="J768" s="224"/>
      <c r="K768" s="224"/>
      <c r="L768" s="224"/>
      <c r="M768" s="224"/>
      <c r="N768" s="223"/>
      <c r="O768" s="223"/>
      <c r="P768" s="224"/>
      <c r="Q768" s="224"/>
      <c r="R768" s="225">
        <f t="shared" si="207"/>
        <v>0</v>
      </c>
      <c r="S768" s="225">
        <f t="shared" si="208"/>
        <v>0</v>
      </c>
    </row>
    <row r="769" spans="1:19" ht="12">
      <c r="A769" s="522"/>
      <c r="B769" s="523"/>
      <c r="C769" s="230" t="s">
        <v>993</v>
      </c>
      <c r="D769" s="223"/>
      <c r="E769" s="223"/>
      <c r="F769" s="223"/>
      <c r="G769" s="223"/>
      <c r="H769" s="223"/>
      <c r="I769" s="224"/>
      <c r="J769" s="224"/>
      <c r="K769" s="224"/>
      <c r="L769" s="224"/>
      <c r="M769" s="224"/>
      <c r="N769" s="223"/>
      <c r="O769" s="223"/>
      <c r="P769" s="224"/>
      <c r="Q769" s="224"/>
      <c r="R769" s="225">
        <f t="shared" si="207"/>
        <v>0</v>
      </c>
      <c r="S769" s="225">
        <f t="shared" si="208"/>
        <v>0</v>
      </c>
    </row>
    <row r="770" spans="1:19" ht="12">
      <c r="A770" s="522"/>
      <c r="B770" s="523"/>
      <c r="C770" s="230" t="s">
        <v>994</v>
      </c>
      <c r="D770" s="223"/>
      <c r="E770" s="223"/>
      <c r="F770" s="223"/>
      <c r="G770" s="223"/>
      <c r="H770" s="223"/>
      <c r="I770" s="224"/>
      <c r="J770" s="224"/>
      <c r="K770" s="224"/>
      <c r="L770" s="224"/>
      <c r="M770" s="224"/>
      <c r="N770" s="223"/>
      <c r="O770" s="223"/>
      <c r="P770" s="224"/>
      <c r="Q770" s="224"/>
      <c r="R770" s="225">
        <f t="shared" si="207"/>
        <v>0</v>
      </c>
      <c r="S770" s="225">
        <f t="shared" si="208"/>
        <v>0</v>
      </c>
    </row>
    <row r="771" spans="1:19" ht="12">
      <c r="A771" s="522"/>
      <c r="B771" s="523"/>
      <c r="C771" s="230" t="s">
        <v>995</v>
      </c>
      <c r="D771" s="223"/>
      <c r="E771" s="223"/>
      <c r="F771" s="223"/>
      <c r="G771" s="223"/>
      <c r="H771" s="223"/>
      <c r="I771" s="224"/>
      <c r="J771" s="224"/>
      <c r="K771" s="224"/>
      <c r="L771" s="224"/>
      <c r="M771" s="224"/>
      <c r="N771" s="223"/>
      <c r="O771" s="223"/>
      <c r="P771" s="224"/>
      <c r="Q771" s="224"/>
      <c r="R771" s="225">
        <f t="shared" si="207"/>
        <v>0</v>
      </c>
      <c r="S771" s="225">
        <f t="shared" si="208"/>
        <v>0</v>
      </c>
    </row>
    <row r="772" spans="1:19" ht="12">
      <c r="A772" s="522"/>
      <c r="B772" s="523"/>
      <c r="C772" s="230" t="s">
        <v>996</v>
      </c>
      <c r="D772" s="223">
        <v>56</v>
      </c>
      <c r="E772" s="223">
        <v>63</v>
      </c>
      <c r="F772" s="223">
        <v>299</v>
      </c>
      <c r="G772" s="223">
        <v>276</v>
      </c>
      <c r="H772" s="223">
        <v>1353</v>
      </c>
      <c r="I772" s="224">
        <v>1291</v>
      </c>
      <c r="J772" s="224">
        <v>950</v>
      </c>
      <c r="K772" s="224">
        <v>943</v>
      </c>
      <c r="L772" s="224">
        <v>151</v>
      </c>
      <c r="M772" s="224">
        <v>211</v>
      </c>
      <c r="N772" s="223">
        <v>511</v>
      </c>
      <c r="O772" s="223">
        <v>1238</v>
      </c>
      <c r="P772" s="224">
        <v>418</v>
      </c>
      <c r="Q772" s="224">
        <v>834</v>
      </c>
      <c r="R772" s="225">
        <f t="shared" si="207"/>
        <v>3738</v>
      </c>
      <c r="S772" s="225">
        <f t="shared" si="208"/>
        <v>4856</v>
      </c>
    </row>
    <row r="773" spans="1:19" ht="12">
      <c r="A773" s="522"/>
      <c r="B773" s="523"/>
      <c r="C773" s="227" t="s">
        <v>997</v>
      </c>
      <c r="D773" s="228">
        <f t="shared" ref="D773:Q773" si="210">SUM(D765:D772)</f>
        <v>56</v>
      </c>
      <c r="E773" s="228">
        <f t="shared" si="210"/>
        <v>63</v>
      </c>
      <c r="F773" s="228">
        <f t="shared" si="210"/>
        <v>299</v>
      </c>
      <c r="G773" s="228">
        <f t="shared" si="210"/>
        <v>276</v>
      </c>
      <c r="H773" s="228">
        <f t="shared" si="210"/>
        <v>1353</v>
      </c>
      <c r="I773" s="228">
        <f t="shared" si="210"/>
        <v>1291</v>
      </c>
      <c r="J773" s="228">
        <f t="shared" si="210"/>
        <v>950</v>
      </c>
      <c r="K773" s="228">
        <f t="shared" si="210"/>
        <v>943</v>
      </c>
      <c r="L773" s="228">
        <f t="shared" si="210"/>
        <v>151</v>
      </c>
      <c r="M773" s="228">
        <f t="shared" si="210"/>
        <v>211</v>
      </c>
      <c r="N773" s="228">
        <f t="shared" si="210"/>
        <v>511</v>
      </c>
      <c r="O773" s="228">
        <f t="shared" si="210"/>
        <v>1238</v>
      </c>
      <c r="P773" s="228">
        <f t="shared" si="210"/>
        <v>418</v>
      </c>
      <c r="Q773" s="228">
        <f t="shared" si="210"/>
        <v>834</v>
      </c>
      <c r="R773" s="228">
        <f t="shared" si="207"/>
        <v>3738</v>
      </c>
      <c r="S773" s="228">
        <f>+E773+G773+I773+K773+M773+O773+Q773</f>
        <v>4856</v>
      </c>
    </row>
    <row r="774" spans="1:19" ht="12">
      <c r="A774" s="522"/>
      <c r="B774" s="523"/>
      <c r="C774" s="231" t="s">
        <v>998</v>
      </c>
      <c r="D774" s="232"/>
      <c r="E774" s="232"/>
      <c r="F774" s="232"/>
      <c r="G774" s="232"/>
      <c r="H774" s="233"/>
      <c r="I774" s="232"/>
      <c r="J774" s="232"/>
      <c r="K774" s="232"/>
      <c r="L774" s="233"/>
      <c r="M774" s="233"/>
      <c r="N774" s="233"/>
      <c r="O774" s="233"/>
      <c r="P774" s="233"/>
      <c r="Q774" s="233"/>
      <c r="R774" s="234">
        <f>+D774+F774+H774+J774+L774+N774+P774</f>
        <v>0</v>
      </c>
      <c r="S774" s="234">
        <f>+E774+G774+I774+K774+M774+O774+Q774</f>
        <v>0</v>
      </c>
    </row>
    <row r="775" spans="1:19" ht="12.75" thickBot="1">
      <c r="A775" s="522"/>
      <c r="B775" s="523"/>
      <c r="C775" s="235" t="s">
        <v>999</v>
      </c>
      <c r="D775" s="223"/>
      <c r="E775" s="223"/>
      <c r="F775" s="223"/>
      <c r="G775" s="223"/>
      <c r="H775" s="223"/>
      <c r="I775" s="224"/>
      <c r="J775" s="224"/>
      <c r="K775" s="224"/>
      <c r="L775" s="224"/>
      <c r="M775" s="224"/>
      <c r="N775" s="223"/>
      <c r="O775" s="223"/>
      <c r="P775" s="224"/>
      <c r="Q775" s="224"/>
      <c r="R775" s="225">
        <f>+D775+F775+H775+J775+L775+N775+P775</f>
        <v>0</v>
      </c>
      <c r="S775" s="225">
        <f>+E775+G775+I775+K775+M775+O775+Q775</f>
        <v>0</v>
      </c>
    </row>
    <row r="776" spans="1:19" ht="12">
      <c r="A776" s="522"/>
      <c r="B776" s="523"/>
      <c r="C776" s="236"/>
      <c r="D776" s="237">
        <f t="shared" ref="D776:S776" si="211">+D773</f>
        <v>56</v>
      </c>
      <c r="E776" s="237">
        <f t="shared" si="211"/>
        <v>63</v>
      </c>
      <c r="F776" s="237">
        <f t="shared" si="211"/>
        <v>299</v>
      </c>
      <c r="G776" s="237">
        <f t="shared" si="211"/>
        <v>276</v>
      </c>
      <c r="H776" s="237">
        <f t="shared" si="211"/>
        <v>1353</v>
      </c>
      <c r="I776" s="237">
        <f t="shared" si="211"/>
        <v>1291</v>
      </c>
      <c r="J776" s="237">
        <f t="shared" si="211"/>
        <v>950</v>
      </c>
      <c r="K776" s="237">
        <f t="shared" si="211"/>
        <v>943</v>
      </c>
      <c r="L776" s="237">
        <f t="shared" si="211"/>
        <v>151</v>
      </c>
      <c r="M776" s="237">
        <f t="shared" si="211"/>
        <v>211</v>
      </c>
      <c r="N776" s="237">
        <f t="shared" si="211"/>
        <v>511</v>
      </c>
      <c r="O776" s="237">
        <f t="shared" si="211"/>
        <v>1238</v>
      </c>
      <c r="P776" s="237">
        <f t="shared" si="211"/>
        <v>418</v>
      </c>
      <c r="Q776" s="237">
        <f t="shared" si="211"/>
        <v>834</v>
      </c>
      <c r="R776" s="237">
        <f t="shared" si="211"/>
        <v>3738</v>
      </c>
      <c r="S776" s="237">
        <f t="shared" si="211"/>
        <v>4856</v>
      </c>
    </row>
    <row r="777" spans="1:19" ht="12">
      <c r="A777" s="524">
        <v>44</v>
      </c>
      <c r="B777" s="523" t="str">
        <f>VLOOKUP(VALUE(A777),Metas!$A$3:$B$4999,2,0)</f>
        <v>Mantener el 100% de la operación de la red de vigilancia y la gestión del riesgo en salud pública en Bogotá D.C.</v>
      </c>
      <c r="C777" s="222" t="s">
        <v>983</v>
      </c>
      <c r="D777" s="223"/>
      <c r="E777" s="223"/>
      <c r="F777" s="223"/>
      <c r="G777" s="223"/>
      <c r="H777" s="223"/>
      <c r="I777" s="224"/>
      <c r="J777" s="224"/>
      <c r="K777" s="224"/>
      <c r="L777" s="224"/>
      <c r="M777" s="224"/>
      <c r="N777" s="223"/>
      <c r="O777" s="223"/>
      <c r="P777" s="224"/>
      <c r="Q777" s="224"/>
      <c r="R777" s="225">
        <f>+D777+F777+H777+J777+L777+N777+P777</f>
        <v>0</v>
      </c>
      <c r="S777" s="225">
        <f>+E777+G777+I777+K777+M777+O777+Q777</f>
        <v>0</v>
      </c>
    </row>
    <row r="778" spans="1:19" ht="12">
      <c r="A778" s="524"/>
      <c r="B778" s="523"/>
      <c r="C778" s="226" t="s">
        <v>984</v>
      </c>
      <c r="D778" s="223"/>
      <c r="E778" s="223"/>
      <c r="F778" s="223"/>
      <c r="G778" s="223"/>
      <c r="H778" s="223"/>
      <c r="I778" s="224"/>
      <c r="J778" s="224"/>
      <c r="K778" s="224"/>
      <c r="L778" s="224"/>
      <c r="M778" s="224"/>
      <c r="N778" s="223"/>
      <c r="O778" s="223"/>
      <c r="P778" s="224"/>
      <c r="Q778" s="224"/>
      <c r="R778" s="225">
        <f t="shared" ref="R778:R791" si="212">+D778+F778+H778+J778+L778+N778+P778</f>
        <v>0</v>
      </c>
      <c r="S778" s="225">
        <f t="shared" ref="S778:S790" si="213">+E778+G778+I778+K778+M778+O778+Q778</f>
        <v>0</v>
      </c>
    </row>
    <row r="779" spans="1:19" ht="12">
      <c r="A779" s="524"/>
      <c r="B779" s="523"/>
      <c r="C779" s="222" t="s">
        <v>985</v>
      </c>
      <c r="D779" s="223"/>
      <c r="E779" s="223"/>
      <c r="F779" s="223"/>
      <c r="G779" s="223"/>
      <c r="H779" s="223"/>
      <c r="I779" s="224"/>
      <c r="J779" s="224"/>
      <c r="K779" s="224"/>
      <c r="L779" s="224"/>
      <c r="M779" s="224"/>
      <c r="N779" s="223"/>
      <c r="O779" s="223"/>
      <c r="P779" s="224"/>
      <c r="Q779" s="224"/>
      <c r="R779" s="225">
        <f t="shared" si="212"/>
        <v>0</v>
      </c>
      <c r="S779" s="225">
        <f t="shared" si="213"/>
        <v>0</v>
      </c>
    </row>
    <row r="780" spans="1:19" ht="12">
      <c r="A780" s="524"/>
      <c r="B780" s="523"/>
      <c r="C780" s="222" t="s">
        <v>986</v>
      </c>
      <c r="D780" s="223"/>
      <c r="E780" s="223"/>
      <c r="F780" s="223"/>
      <c r="G780" s="223"/>
      <c r="H780" s="223"/>
      <c r="I780" s="224"/>
      <c r="J780" s="224"/>
      <c r="K780" s="224"/>
      <c r="L780" s="224"/>
      <c r="M780" s="224"/>
      <c r="N780" s="223"/>
      <c r="O780" s="223"/>
      <c r="P780" s="224"/>
      <c r="Q780" s="224"/>
      <c r="R780" s="225">
        <f t="shared" si="212"/>
        <v>0</v>
      </c>
      <c r="S780" s="225">
        <f t="shared" si="213"/>
        <v>0</v>
      </c>
    </row>
    <row r="781" spans="1:19" ht="12">
      <c r="A781" s="524"/>
      <c r="B781" s="523"/>
      <c r="C781" s="222" t="s">
        <v>987</v>
      </c>
      <c r="D781" s="223"/>
      <c r="E781" s="223"/>
      <c r="F781" s="223"/>
      <c r="G781" s="223"/>
      <c r="H781" s="223"/>
      <c r="I781" s="224"/>
      <c r="J781" s="224"/>
      <c r="K781" s="224"/>
      <c r="L781" s="224"/>
      <c r="M781" s="224"/>
      <c r="N781" s="223"/>
      <c r="O781" s="223"/>
      <c r="P781" s="224"/>
      <c r="Q781" s="224"/>
      <c r="R781" s="225">
        <f t="shared" si="212"/>
        <v>0</v>
      </c>
      <c r="S781" s="225">
        <f t="shared" si="213"/>
        <v>0</v>
      </c>
    </row>
    <row r="782" spans="1:19" ht="12">
      <c r="A782" s="524"/>
      <c r="B782" s="523"/>
      <c r="C782" s="226" t="s">
        <v>988</v>
      </c>
      <c r="D782" s="223"/>
      <c r="E782" s="223"/>
      <c r="F782" s="223"/>
      <c r="G782" s="223"/>
      <c r="H782" s="223"/>
      <c r="I782" s="224"/>
      <c r="J782" s="224"/>
      <c r="K782" s="224"/>
      <c r="L782" s="224"/>
      <c r="M782" s="224"/>
      <c r="N782" s="223"/>
      <c r="O782" s="223"/>
      <c r="P782" s="224"/>
      <c r="Q782" s="224"/>
      <c r="R782" s="225">
        <f t="shared" si="212"/>
        <v>0</v>
      </c>
      <c r="S782" s="225">
        <f t="shared" si="213"/>
        <v>0</v>
      </c>
    </row>
    <row r="783" spans="1:19" ht="12">
      <c r="A783" s="524"/>
      <c r="B783" s="523"/>
      <c r="C783" s="227" t="s">
        <v>989</v>
      </c>
      <c r="D783" s="228">
        <f t="shared" ref="D783:M783" si="214">SUM(D777:D782)</f>
        <v>0</v>
      </c>
      <c r="E783" s="228">
        <f t="shared" si="214"/>
        <v>0</v>
      </c>
      <c r="F783" s="228">
        <f t="shared" si="214"/>
        <v>0</v>
      </c>
      <c r="G783" s="228">
        <f t="shared" si="214"/>
        <v>0</v>
      </c>
      <c r="H783" s="228">
        <f t="shared" si="214"/>
        <v>0</v>
      </c>
      <c r="I783" s="228">
        <f t="shared" si="214"/>
        <v>0</v>
      </c>
      <c r="J783" s="228">
        <f t="shared" si="214"/>
        <v>0</v>
      </c>
      <c r="K783" s="228">
        <f t="shared" si="214"/>
        <v>0</v>
      </c>
      <c r="L783" s="228">
        <f t="shared" si="214"/>
        <v>0</v>
      </c>
      <c r="M783" s="228">
        <f t="shared" si="214"/>
        <v>0</v>
      </c>
      <c r="N783" s="228">
        <f>SUM(N777:N782)</f>
        <v>0</v>
      </c>
      <c r="O783" s="228">
        <f>SUM(O777:O782)</f>
        <v>0</v>
      </c>
      <c r="P783" s="228">
        <f>SUM(P777:P782)</f>
        <v>0</v>
      </c>
      <c r="Q783" s="228">
        <f>SUM(Q777:Q782)</f>
        <v>0</v>
      </c>
      <c r="R783" s="229">
        <f t="shared" si="212"/>
        <v>0</v>
      </c>
      <c r="S783" s="229">
        <f t="shared" si="213"/>
        <v>0</v>
      </c>
    </row>
    <row r="784" spans="1:19" ht="12">
      <c r="A784" s="524"/>
      <c r="B784" s="523"/>
      <c r="C784" s="222" t="s">
        <v>990</v>
      </c>
      <c r="D784" s="223"/>
      <c r="E784" s="223"/>
      <c r="F784" s="223"/>
      <c r="G784" s="223"/>
      <c r="H784" s="223"/>
      <c r="I784" s="224"/>
      <c r="J784" s="224"/>
      <c r="K784" s="224"/>
      <c r="L784" s="224"/>
      <c r="M784" s="224"/>
      <c r="N784" s="223"/>
      <c r="O784" s="223"/>
      <c r="P784" s="224"/>
      <c r="Q784" s="224"/>
      <c r="R784" s="225">
        <f t="shared" si="212"/>
        <v>0</v>
      </c>
      <c r="S784" s="225">
        <f t="shared" si="213"/>
        <v>0</v>
      </c>
    </row>
    <row r="785" spans="1:19" ht="12">
      <c r="A785" s="524"/>
      <c r="B785" s="523"/>
      <c r="C785" s="222" t="s">
        <v>991</v>
      </c>
      <c r="D785" s="223"/>
      <c r="E785" s="223"/>
      <c r="F785" s="223"/>
      <c r="G785" s="223"/>
      <c r="H785" s="223"/>
      <c r="I785" s="224"/>
      <c r="J785" s="224"/>
      <c r="K785" s="224"/>
      <c r="L785" s="224"/>
      <c r="M785" s="224"/>
      <c r="N785" s="223"/>
      <c r="O785" s="223"/>
      <c r="P785" s="224"/>
      <c r="Q785" s="224"/>
      <c r="R785" s="225">
        <f t="shared" si="212"/>
        <v>0</v>
      </c>
      <c r="S785" s="225">
        <f t="shared" si="213"/>
        <v>0</v>
      </c>
    </row>
    <row r="786" spans="1:19" ht="12">
      <c r="A786" s="524"/>
      <c r="B786" s="523"/>
      <c r="C786" s="230" t="s">
        <v>992</v>
      </c>
      <c r="D786" s="223"/>
      <c r="E786" s="223"/>
      <c r="F786" s="223"/>
      <c r="G786" s="223"/>
      <c r="H786" s="223"/>
      <c r="I786" s="224"/>
      <c r="J786" s="224"/>
      <c r="K786" s="224"/>
      <c r="L786" s="224"/>
      <c r="M786" s="224"/>
      <c r="N786" s="223"/>
      <c r="O786" s="223"/>
      <c r="P786" s="224"/>
      <c r="Q786" s="224"/>
      <c r="R786" s="225">
        <f t="shared" si="212"/>
        <v>0</v>
      </c>
      <c r="S786" s="225">
        <f t="shared" si="213"/>
        <v>0</v>
      </c>
    </row>
    <row r="787" spans="1:19" ht="12">
      <c r="A787" s="524"/>
      <c r="B787" s="523"/>
      <c r="C787" s="230" t="s">
        <v>993</v>
      </c>
      <c r="D787" s="223"/>
      <c r="E787" s="223"/>
      <c r="F787" s="223"/>
      <c r="G787" s="223"/>
      <c r="H787" s="223"/>
      <c r="I787" s="224"/>
      <c r="J787" s="224"/>
      <c r="K787" s="224"/>
      <c r="L787" s="224"/>
      <c r="M787" s="224"/>
      <c r="N787" s="223"/>
      <c r="O787" s="223"/>
      <c r="P787" s="224"/>
      <c r="Q787" s="224"/>
      <c r="R787" s="225">
        <f t="shared" si="212"/>
        <v>0</v>
      </c>
      <c r="S787" s="225">
        <f t="shared" si="213"/>
        <v>0</v>
      </c>
    </row>
    <row r="788" spans="1:19" ht="12">
      <c r="A788" s="524"/>
      <c r="B788" s="523"/>
      <c r="C788" s="230" t="s">
        <v>994</v>
      </c>
      <c r="D788" s="223"/>
      <c r="E788" s="223"/>
      <c r="F788" s="223"/>
      <c r="G788" s="223"/>
      <c r="H788" s="223"/>
      <c r="I788" s="224"/>
      <c r="J788" s="224"/>
      <c r="K788" s="224"/>
      <c r="L788" s="224"/>
      <c r="M788" s="224"/>
      <c r="N788" s="223"/>
      <c r="O788" s="223"/>
      <c r="P788" s="224"/>
      <c r="Q788" s="224"/>
      <c r="R788" s="225">
        <f t="shared" si="212"/>
        <v>0</v>
      </c>
      <c r="S788" s="225">
        <f t="shared" si="213"/>
        <v>0</v>
      </c>
    </row>
    <row r="789" spans="1:19" ht="12">
      <c r="A789" s="524"/>
      <c r="B789" s="523"/>
      <c r="C789" s="230" t="s">
        <v>995</v>
      </c>
      <c r="D789" s="223"/>
      <c r="E789" s="223"/>
      <c r="F789" s="223"/>
      <c r="G789" s="223"/>
      <c r="H789" s="223"/>
      <c r="I789" s="224"/>
      <c r="J789" s="224"/>
      <c r="K789" s="224"/>
      <c r="L789" s="224"/>
      <c r="M789" s="224"/>
      <c r="N789" s="223"/>
      <c r="O789" s="223"/>
      <c r="P789" s="224"/>
      <c r="Q789" s="224"/>
      <c r="R789" s="225">
        <f t="shared" si="212"/>
        <v>0</v>
      </c>
      <c r="S789" s="225">
        <f t="shared" si="213"/>
        <v>0</v>
      </c>
    </row>
    <row r="790" spans="1:19" ht="12">
      <c r="A790" s="524"/>
      <c r="B790" s="523"/>
      <c r="C790" s="230" t="s">
        <v>996</v>
      </c>
      <c r="D790" s="223"/>
      <c r="E790" s="223"/>
      <c r="F790" s="223"/>
      <c r="G790" s="223"/>
      <c r="H790" s="223"/>
      <c r="I790" s="224"/>
      <c r="J790" s="224"/>
      <c r="K790" s="224"/>
      <c r="L790" s="224"/>
      <c r="M790" s="224"/>
      <c r="N790" s="223"/>
      <c r="O790" s="223"/>
      <c r="P790" s="224"/>
      <c r="Q790" s="224"/>
      <c r="R790" s="225">
        <f t="shared" si="212"/>
        <v>0</v>
      </c>
      <c r="S790" s="225">
        <f t="shared" si="213"/>
        <v>0</v>
      </c>
    </row>
    <row r="791" spans="1:19" ht="12">
      <c r="A791" s="524"/>
      <c r="B791" s="523"/>
      <c r="C791" s="227" t="s">
        <v>997</v>
      </c>
      <c r="D791" s="228">
        <f t="shared" ref="D791:Q791" si="215">SUM(D783:D790)</f>
        <v>0</v>
      </c>
      <c r="E791" s="228">
        <f t="shared" si="215"/>
        <v>0</v>
      </c>
      <c r="F791" s="228">
        <f t="shared" si="215"/>
        <v>0</v>
      </c>
      <c r="G791" s="228">
        <f t="shared" si="215"/>
        <v>0</v>
      </c>
      <c r="H791" s="228">
        <f t="shared" si="215"/>
        <v>0</v>
      </c>
      <c r="I791" s="228">
        <f t="shared" si="215"/>
        <v>0</v>
      </c>
      <c r="J791" s="228">
        <f t="shared" si="215"/>
        <v>0</v>
      </c>
      <c r="K791" s="228">
        <f t="shared" si="215"/>
        <v>0</v>
      </c>
      <c r="L791" s="228">
        <f t="shared" si="215"/>
        <v>0</v>
      </c>
      <c r="M791" s="228">
        <f t="shared" si="215"/>
        <v>0</v>
      </c>
      <c r="N791" s="228">
        <f t="shared" si="215"/>
        <v>0</v>
      </c>
      <c r="O791" s="228">
        <f t="shared" si="215"/>
        <v>0</v>
      </c>
      <c r="P791" s="228">
        <f t="shared" si="215"/>
        <v>0</v>
      </c>
      <c r="Q791" s="228">
        <f t="shared" si="215"/>
        <v>0</v>
      </c>
      <c r="R791" s="228">
        <f t="shared" si="212"/>
        <v>0</v>
      </c>
      <c r="S791" s="228">
        <f>+E791+G791+I791+K791+M791+O791+Q791</f>
        <v>0</v>
      </c>
    </row>
    <row r="792" spans="1:19" ht="12">
      <c r="A792" s="524"/>
      <c r="B792" s="523"/>
      <c r="C792" s="231" t="s">
        <v>998</v>
      </c>
      <c r="D792" s="232"/>
      <c r="E792" s="232"/>
      <c r="F792" s="232"/>
      <c r="G792" s="232"/>
      <c r="H792" s="233"/>
      <c r="I792" s="232"/>
      <c r="J792" s="232"/>
      <c r="K792" s="232"/>
      <c r="L792" s="233"/>
      <c r="M792" s="233"/>
      <c r="N792" s="233"/>
      <c r="O792" s="233"/>
      <c r="P792" s="233"/>
      <c r="Q792" s="233"/>
      <c r="R792" s="234">
        <f>+D792+F792+H792+J792+L792+N792+P792</f>
        <v>0</v>
      </c>
      <c r="S792" s="234">
        <f>+E792+G792+I792+K792+M792+O792+Q792</f>
        <v>0</v>
      </c>
    </row>
    <row r="793" spans="1:19" ht="12.75" thickBot="1">
      <c r="A793" s="524"/>
      <c r="B793" s="523"/>
      <c r="C793" s="235" t="s">
        <v>999</v>
      </c>
      <c r="D793" s="223"/>
      <c r="E793" s="223"/>
      <c r="F793" s="223"/>
      <c r="G793" s="223"/>
      <c r="H793" s="223"/>
      <c r="I793" s="224"/>
      <c r="J793" s="224"/>
      <c r="K793" s="224"/>
      <c r="L793" s="224"/>
      <c r="M793" s="224"/>
      <c r="N793" s="223"/>
      <c r="O793" s="223"/>
      <c r="P793" s="224"/>
      <c r="Q793" s="224"/>
      <c r="R793" s="225">
        <f>+D793+F793+H793+J793+L793+N793+P793</f>
        <v>0</v>
      </c>
      <c r="S793" s="225">
        <f>+E793+G793+I793+K793+M793+O793+Q793</f>
        <v>0</v>
      </c>
    </row>
    <row r="794" spans="1:19" ht="12">
      <c r="A794" s="524"/>
      <c r="B794" s="523"/>
      <c r="C794" s="236"/>
      <c r="D794" s="237">
        <f t="shared" ref="D794:S794" si="216">+D791</f>
        <v>0</v>
      </c>
      <c r="E794" s="237">
        <f t="shared" si="216"/>
        <v>0</v>
      </c>
      <c r="F794" s="237">
        <f t="shared" si="216"/>
        <v>0</v>
      </c>
      <c r="G794" s="237">
        <f t="shared" si="216"/>
        <v>0</v>
      </c>
      <c r="H794" s="237">
        <f t="shared" si="216"/>
        <v>0</v>
      </c>
      <c r="I794" s="237">
        <f t="shared" si="216"/>
        <v>0</v>
      </c>
      <c r="J794" s="237">
        <f t="shared" si="216"/>
        <v>0</v>
      </c>
      <c r="K794" s="237">
        <f t="shared" si="216"/>
        <v>0</v>
      </c>
      <c r="L794" s="237">
        <f t="shared" si="216"/>
        <v>0</v>
      </c>
      <c r="M794" s="237">
        <f t="shared" si="216"/>
        <v>0</v>
      </c>
      <c r="N794" s="237">
        <f t="shared" si="216"/>
        <v>0</v>
      </c>
      <c r="O794" s="237">
        <f t="shared" si="216"/>
        <v>0</v>
      </c>
      <c r="P794" s="237">
        <f t="shared" si="216"/>
        <v>0</v>
      </c>
      <c r="Q794" s="237">
        <f t="shared" si="216"/>
        <v>0</v>
      </c>
      <c r="R794" s="237">
        <f t="shared" si="216"/>
        <v>0</v>
      </c>
      <c r="S794" s="237">
        <f t="shared" si="216"/>
        <v>0</v>
      </c>
    </row>
    <row r="795" spans="1:19" ht="12">
      <c r="A795" s="524">
        <v>45</v>
      </c>
      <c r="B795" s="523" t="str">
        <f>VLOOKUP(VALUE(A795),Metas!$A$3:$B$4999,2,0)</f>
        <v>Mantener el 100% de la acreditación del Laboratorio de Salud Pública como referente técnico a nivel distrital y nacional junto con la operación del laboratorio de alta contención biológica BSL3.</v>
      </c>
      <c r="C795" s="222" t="s">
        <v>983</v>
      </c>
      <c r="D795" s="223"/>
      <c r="E795" s="223"/>
      <c r="F795" s="223"/>
      <c r="G795" s="223"/>
      <c r="H795" s="223"/>
      <c r="I795" s="224"/>
      <c r="J795" s="224"/>
      <c r="K795" s="224"/>
      <c r="L795" s="224"/>
      <c r="M795" s="224"/>
      <c r="N795" s="223"/>
      <c r="O795" s="223"/>
      <c r="P795" s="224"/>
      <c r="Q795" s="224"/>
      <c r="R795" s="225">
        <f>+D795+F795+H795+J795+L795+N795+P795</f>
        <v>0</v>
      </c>
      <c r="S795" s="225">
        <f>+E795+G795+I795+K795+M795+O795+Q795</f>
        <v>0</v>
      </c>
    </row>
    <row r="796" spans="1:19" ht="12">
      <c r="A796" s="524"/>
      <c r="B796" s="523"/>
      <c r="C796" s="226" t="s">
        <v>984</v>
      </c>
      <c r="D796" s="223"/>
      <c r="E796" s="223"/>
      <c r="F796" s="223"/>
      <c r="G796" s="223"/>
      <c r="H796" s="223"/>
      <c r="I796" s="224"/>
      <c r="J796" s="224"/>
      <c r="K796" s="224"/>
      <c r="L796" s="224"/>
      <c r="M796" s="224"/>
      <c r="N796" s="223"/>
      <c r="O796" s="223"/>
      <c r="P796" s="224"/>
      <c r="Q796" s="224"/>
      <c r="R796" s="225">
        <f t="shared" ref="R796:R809" si="217">+D796+F796+H796+J796+L796+N796+P796</f>
        <v>0</v>
      </c>
      <c r="S796" s="225">
        <f t="shared" ref="S796:S808" si="218">+E796+G796+I796+K796+M796+O796+Q796</f>
        <v>0</v>
      </c>
    </row>
    <row r="797" spans="1:19" ht="12">
      <c r="A797" s="524"/>
      <c r="B797" s="523"/>
      <c r="C797" s="222" t="s">
        <v>985</v>
      </c>
      <c r="D797" s="223"/>
      <c r="E797" s="223"/>
      <c r="F797" s="223"/>
      <c r="G797" s="223"/>
      <c r="H797" s="223"/>
      <c r="I797" s="224"/>
      <c r="J797" s="224"/>
      <c r="K797" s="224"/>
      <c r="L797" s="224"/>
      <c r="M797" s="224"/>
      <c r="N797" s="223"/>
      <c r="O797" s="223"/>
      <c r="P797" s="224"/>
      <c r="Q797" s="224"/>
      <c r="R797" s="225">
        <f t="shared" si="217"/>
        <v>0</v>
      </c>
      <c r="S797" s="225">
        <f t="shared" si="218"/>
        <v>0</v>
      </c>
    </row>
    <row r="798" spans="1:19" ht="12">
      <c r="A798" s="524"/>
      <c r="B798" s="523"/>
      <c r="C798" s="222" t="s">
        <v>986</v>
      </c>
      <c r="D798" s="223"/>
      <c r="E798" s="223"/>
      <c r="F798" s="223"/>
      <c r="G798" s="223"/>
      <c r="H798" s="223"/>
      <c r="I798" s="224"/>
      <c r="J798" s="224"/>
      <c r="K798" s="224"/>
      <c r="L798" s="224"/>
      <c r="M798" s="224"/>
      <c r="N798" s="223"/>
      <c r="O798" s="223"/>
      <c r="P798" s="224"/>
      <c r="Q798" s="224"/>
      <c r="R798" s="225">
        <f t="shared" si="217"/>
        <v>0</v>
      </c>
      <c r="S798" s="225">
        <f t="shared" si="218"/>
        <v>0</v>
      </c>
    </row>
    <row r="799" spans="1:19" ht="12">
      <c r="A799" s="524"/>
      <c r="B799" s="523"/>
      <c r="C799" s="222" t="s">
        <v>987</v>
      </c>
      <c r="D799" s="223"/>
      <c r="E799" s="223"/>
      <c r="F799" s="223"/>
      <c r="G799" s="223"/>
      <c r="H799" s="223"/>
      <c r="I799" s="224"/>
      <c r="J799" s="224"/>
      <c r="K799" s="224"/>
      <c r="L799" s="224"/>
      <c r="M799" s="224"/>
      <c r="N799" s="223"/>
      <c r="O799" s="223"/>
      <c r="P799" s="224"/>
      <c r="Q799" s="224"/>
      <c r="R799" s="225">
        <f t="shared" si="217"/>
        <v>0</v>
      </c>
      <c r="S799" s="225">
        <f t="shared" si="218"/>
        <v>0</v>
      </c>
    </row>
    <row r="800" spans="1:19" ht="12">
      <c r="A800" s="524"/>
      <c r="B800" s="523"/>
      <c r="C800" s="226" t="s">
        <v>988</v>
      </c>
      <c r="D800" s="223"/>
      <c r="E800" s="223"/>
      <c r="F800" s="223"/>
      <c r="G800" s="223"/>
      <c r="H800" s="223"/>
      <c r="I800" s="224"/>
      <c r="J800" s="224"/>
      <c r="K800" s="224"/>
      <c r="L800" s="224"/>
      <c r="M800" s="224"/>
      <c r="N800" s="223"/>
      <c r="O800" s="223"/>
      <c r="P800" s="224"/>
      <c r="Q800" s="224"/>
      <c r="R800" s="225">
        <f t="shared" si="217"/>
        <v>0</v>
      </c>
      <c r="S800" s="225">
        <f t="shared" si="218"/>
        <v>0</v>
      </c>
    </row>
    <row r="801" spans="1:19" ht="12">
      <c r="A801" s="524"/>
      <c r="B801" s="523"/>
      <c r="C801" s="227" t="s">
        <v>989</v>
      </c>
      <c r="D801" s="228">
        <f t="shared" ref="D801:M801" si="219">SUM(D795:D800)</f>
        <v>0</v>
      </c>
      <c r="E801" s="228">
        <f t="shared" si="219"/>
        <v>0</v>
      </c>
      <c r="F801" s="228">
        <f t="shared" si="219"/>
        <v>0</v>
      </c>
      <c r="G801" s="228">
        <f t="shared" si="219"/>
        <v>0</v>
      </c>
      <c r="H801" s="228">
        <f t="shared" si="219"/>
        <v>0</v>
      </c>
      <c r="I801" s="228">
        <f t="shared" si="219"/>
        <v>0</v>
      </c>
      <c r="J801" s="228">
        <f t="shared" si="219"/>
        <v>0</v>
      </c>
      <c r="K801" s="228">
        <f t="shared" si="219"/>
        <v>0</v>
      </c>
      <c r="L801" s="228">
        <f t="shared" si="219"/>
        <v>0</v>
      </c>
      <c r="M801" s="228">
        <f t="shared" si="219"/>
        <v>0</v>
      </c>
      <c r="N801" s="228">
        <f>SUM(N795:N800)</f>
        <v>0</v>
      </c>
      <c r="O801" s="228">
        <f>SUM(O795:O800)</f>
        <v>0</v>
      </c>
      <c r="P801" s="228">
        <f>SUM(P795:P800)</f>
        <v>0</v>
      </c>
      <c r="Q801" s="228">
        <f>SUM(Q795:Q800)</f>
        <v>0</v>
      </c>
      <c r="R801" s="229">
        <f t="shared" si="217"/>
        <v>0</v>
      </c>
      <c r="S801" s="229">
        <f t="shared" si="218"/>
        <v>0</v>
      </c>
    </row>
    <row r="802" spans="1:19" ht="12">
      <c r="A802" s="524"/>
      <c r="B802" s="523"/>
      <c r="C802" s="222" t="s">
        <v>990</v>
      </c>
      <c r="D802" s="223"/>
      <c r="E802" s="223"/>
      <c r="F802" s="223"/>
      <c r="G802" s="223"/>
      <c r="H802" s="223"/>
      <c r="I802" s="224"/>
      <c r="J802" s="224"/>
      <c r="K802" s="224"/>
      <c r="L802" s="224"/>
      <c r="M802" s="224"/>
      <c r="N802" s="223"/>
      <c r="O802" s="223"/>
      <c r="P802" s="224"/>
      <c r="Q802" s="224"/>
      <c r="R802" s="225">
        <f t="shared" si="217"/>
        <v>0</v>
      </c>
      <c r="S802" s="225">
        <f t="shared" si="218"/>
        <v>0</v>
      </c>
    </row>
    <row r="803" spans="1:19" ht="12">
      <c r="A803" s="524"/>
      <c r="B803" s="523"/>
      <c r="C803" s="222" t="s">
        <v>991</v>
      </c>
      <c r="D803" s="223"/>
      <c r="E803" s="223"/>
      <c r="F803" s="223"/>
      <c r="G803" s="223"/>
      <c r="H803" s="223"/>
      <c r="I803" s="224"/>
      <c r="J803" s="224"/>
      <c r="K803" s="224"/>
      <c r="L803" s="224"/>
      <c r="M803" s="224"/>
      <c r="N803" s="223"/>
      <c r="O803" s="223"/>
      <c r="P803" s="224"/>
      <c r="Q803" s="224"/>
      <c r="R803" s="225">
        <f t="shared" si="217"/>
        <v>0</v>
      </c>
      <c r="S803" s="225">
        <f t="shared" si="218"/>
        <v>0</v>
      </c>
    </row>
    <row r="804" spans="1:19" ht="12">
      <c r="A804" s="524"/>
      <c r="B804" s="523"/>
      <c r="C804" s="230" t="s">
        <v>992</v>
      </c>
      <c r="D804" s="223"/>
      <c r="E804" s="223"/>
      <c r="F804" s="223"/>
      <c r="G804" s="223"/>
      <c r="H804" s="223"/>
      <c r="I804" s="224"/>
      <c r="J804" s="224"/>
      <c r="K804" s="224"/>
      <c r="L804" s="224"/>
      <c r="M804" s="224"/>
      <c r="N804" s="223"/>
      <c r="O804" s="223"/>
      <c r="P804" s="224"/>
      <c r="Q804" s="224"/>
      <c r="R804" s="225">
        <f t="shared" si="217"/>
        <v>0</v>
      </c>
      <c r="S804" s="225">
        <f t="shared" si="218"/>
        <v>0</v>
      </c>
    </row>
    <row r="805" spans="1:19" ht="12">
      <c r="A805" s="524"/>
      <c r="B805" s="523"/>
      <c r="C805" s="230" t="s">
        <v>993</v>
      </c>
      <c r="D805" s="223"/>
      <c r="E805" s="223"/>
      <c r="F805" s="223"/>
      <c r="G805" s="223"/>
      <c r="H805" s="223"/>
      <c r="I805" s="224"/>
      <c r="J805" s="224"/>
      <c r="K805" s="224"/>
      <c r="L805" s="224"/>
      <c r="M805" s="224"/>
      <c r="N805" s="223"/>
      <c r="O805" s="223"/>
      <c r="P805" s="224"/>
      <c r="Q805" s="224"/>
      <c r="R805" s="225">
        <f t="shared" si="217"/>
        <v>0</v>
      </c>
      <c r="S805" s="225">
        <f t="shared" si="218"/>
        <v>0</v>
      </c>
    </row>
    <row r="806" spans="1:19" ht="12">
      <c r="A806" s="524"/>
      <c r="B806" s="523"/>
      <c r="C806" s="230" t="s">
        <v>994</v>
      </c>
      <c r="D806" s="223"/>
      <c r="E806" s="223"/>
      <c r="F806" s="223"/>
      <c r="G806" s="223"/>
      <c r="H806" s="223"/>
      <c r="I806" s="224"/>
      <c r="J806" s="224"/>
      <c r="K806" s="224"/>
      <c r="L806" s="224"/>
      <c r="M806" s="224"/>
      <c r="N806" s="223"/>
      <c r="O806" s="223"/>
      <c r="P806" s="224"/>
      <c r="Q806" s="224"/>
      <c r="R806" s="225">
        <f t="shared" si="217"/>
        <v>0</v>
      </c>
      <c r="S806" s="225">
        <f t="shared" si="218"/>
        <v>0</v>
      </c>
    </row>
    <row r="807" spans="1:19" ht="12">
      <c r="A807" s="524"/>
      <c r="B807" s="523"/>
      <c r="C807" s="230" t="s">
        <v>995</v>
      </c>
      <c r="D807" s="223"/>
      <c r="E807" s="223"/>
      <c r="F807" s="223"/>
      <c r="G807" s="223"/>
      <c r="H807" s="223"/>
      <c r="I807" s="224"/>
      <c r="J807" s="224"/>
      <c r="K807" s="224"/>
      <c r="L807" s="224"/>
      <c r="M807" s="224"/>
      <c r="N807" s="223"/>
      <c r="O807" s="223"/>
      <c r="P807" s="224"/>
      <c r="Q807" s="224"/>
      <c r="R807" s="225">
        <f t="shared" si="217"/>
        <v>0</v>
      </c>
      <c r="S807" s="225">
        <f t="shared" si="218"/>
        <v>0</v>
      </c>
    </row>
    <row r="808" spans="1:19" ht="12">
      <c r="A808" s="524"/>
      <c r="B808" s="523"/>
      <c r="C808" s="230" t="s">
        <v>996</v>
      </c>
      <c r="D808" s="223"/>
      <c r="E808" s="223"/>
      <c r="F808" s="223"/>
      <c r="G808" s="223"/>
      <c r="H808" s="223"/>
      <c r="I808" s="224"/>
      <c r="J808" s="224"/>
      <c r="K808" s="224"/>
      <c r="L808" s="224"/>
      <c r="M808" s="224"/>
      <c r="N808" s="223"/>
      <c r="O808" s="223"/>
      <c r="P808" s="224"/>
      <c r="Q808" s="224"/>
      <c r="R808" s="225">
        <f t="shared" si="217"/>
        <v>0</v>
      </c>
      <c r="S808" s="225">
        <f t="shared" si="218"/>
        <v>0</v>
      </c>
    </row>
    <row r="809" spans="1:19" ht="12">
      <c r="A809" s="524"/>
      <c r="B809" s="523"/>
      <c r="C809" s="227" t="s">
        <v>997</v>
      </c>
      <c r="D809" s="228">
        <f t="shared" ref="D809:Q809" si="220">SUM(D801:D808)</f>
        <v>0</v>
      </c>
      <c r="E809" s="228">
        <f t="shared" si="220"/>
        <v>0</v>
      </c>
      <c r="F809" s="228">
        <f t="shared" si="220"/>
        <v>0</v>
      </c>
      <c r="G809" s="228">
        <f t="shared" si="220"/>
        <v>0</v>
      </c>
      <c r="H809" s="228">
        <f t="shared" si="220"/>
        <v>0</v>
      </c>
      <c r="I809" s="228">
        <f t="shared" si="220"/>
        <v>0</v>
      </c>
      <c r="J809" s="228">
        <f t="shared" si="220"/>
        <v>0</v>
      </c>
      <c r="K809" s="228">
        <f t="shared" si="220"/>
        <v>0</v>
      </c>
      <c r="L809" s="228">
        <f t="shared" si="220"/>
        <v>0</v>
      </c>
      <c r="M809" s="228">
        <f t="shared" si="220"/>
        <v>0</v>
      </c>
      <c r="N809" s="228">
        <f t="shared" si="220"/>
        <v>0</v>
      </c>
      <c r="O809" s="228">
        <f t="shared" si="220"/>
        <v>0</v>
      </c>
      <c r="P809" s="228">
        <f t="shared" si="220"/>
        <v>0</v>
      </c>
      <c r="Q809" s="228">
        <f t="shared" si="220"/>
        <v>0</v>
      </c>
      <c r="R809" s="228">
        <f t="shared" si="217"/>
        <v>0</v>
      </c>
      <c r="S809" s="228">
        <f>+E809+G809+I809+K809+M809+O809+Q809</f>
        <v>0</v>
      </c>
    </row>
    <row r="810" spans="1:19" ht="12">
      <c r="A810" s="524"/>
      <c r="B810" s="523"/>
      <c r="C810" s="231" t="s">
        <v>998</v>
      </c>
      <c r="D810" s="232"/>
      <c r="E810" s="232"/>
      <c r="F810" s="232"/>
      <c r="G810" s="232"/>
      <c r="H810" s="233"/>
      <c r="I810" s="232"/>
      <c r="J810" s="232"/>
      <c r="K810" s="232"/>
      <c r="L810" s="233"/>
      <c r="M810" s="233"/>
      <c r="N810" s="233"/>
      <c r="O810" s="233"/>
      <c r="P810" s="233"/>
      <c r="Q810" s="233"/>
      <c r="R810" s="234">
        <f>+D810+F810+H810+J810+L810+N810+P810</f>
        <v>0</v>
      </c>
      <c r="S810" s="234">
        <f>+E810+G810+I810+K810+M810+O810+Q810</f>
        <v>0</v>
      </c>
    </row>
    <row r="811" spans="1:19" ht="12.75" thickBot="1">
      <c r="A811" s="524"/>
      <c r="B811" s="523"/>
      <c r="C811" s="235" t="s">
        <v>999</v>
      </c>
      <c r="D811" s="223"/>
      <c r="E811" s="223"/>
      <c r="F811" s="223"/>
      <c r="G811" s="223"/>
      <c r="H811" s="223"/>
      <c r="I811" s="224"/>
      <c r="J811" s="224"/>
      <c r="K811" s="224"/>
      <c r="L811" s="224"/>
      <c r="M811" s="224"/>
      <c r="N811" s="223"/>
      <c r="O811" s="223"/>
      <c r="P811" s="224"/>
      <c r="Q811" s="224"/>
      <c r="R811" s="225">
        <f>+D811+F811+H811+J811+L811+N811+P811</f>
        <v>0</v>
      </c>
      <c r="S811" s="225">
        <f>+E811+G811+I811+K811+M811+O811+Q811</f>
        <v>0</v>
      </c>
    </row>
    <row r="812" spans="1:19" ht="12">
      <c r="A812" s="524"/>
      <c r="B812" s="523"/>
      <c r="C812" s="236"/>
      <c r="D812" s="237">
        <f t="shared" ref="D812:S812" si="221">+D809</f>
        <v>0</v>
      </c>
      <c r="E812" s="237">
        <f t="shared" si="221"/>
        <v>0</v>
      </c>
      <c r="F812" s="237">
        <f t="shared" si="221"/>
        <v>0</v>
      </c>
      <c r="G812" s="237">
        <f t="shared" si="221"/>
        <v>0</v>
      </c>
      <c r="H812" s="237">
        <f t="shared" si="221"/>
        <v>0</v>
      </c>
      <c r="I812" s="237">
        <f t="shared" si="221"/>
        <v>0</v>
      </c>
      <c r="J812" s="237">
        <f t="shared" si="221"/>
        <v>0</v>
      </c>
      <c r="K812" s="237">
        <f t="shared" si="221"/>
        <v>0</v>
      </c>
      <c r="L812" s="237">
        <f t="shared" si="221"/>
        <v>0</v>
      </c>
      <c r="M812" s="237">
        <f t="shared" si="221"/>
        <v>0</v>
      </c>
      <c r="N812" s="237">
        <f t="shared" si="221"/>
        <v>0</v>
      </c>
      <c r="O812" s="237">
        <f t="shared" si="221"/>
        <v>0</v>
      </c>
      <c r="P812" s="237">
        <f t="shared" si="221"/>
        <v>0</v>
      </c>
      <c r="Q812" s="237">
        <f t="shared" si="221"/>
        <v>0</v>
      </c>
      <c r="R812" s="237">
        <f t="shared" si="221"/>
        <v>0</v>
      </c>
      <c r="S812" s="237">
        <f t="shared" si="221"/>
        <v>0</v>
      </c>
    </row>
  </sheetData>
  <mergeCells count="90">
    <mergeCell ref="A759:A776"/>
    <mergeCell ref="B759:B776"/>
    <mergeCell ref="A777:A794"/>
    <mergeCell ref="B777:B794"/>
    <mergeCell ref="A795:A812"/>
    <mergeCell ref="B795:B812"/>
    <mergeCell ref="A705:A722"/>
    <mergeCell ref="B705:B722"/>
    <mergeCell ref="A723:A740"/>
    <mergeCell ref="B723:B740"/>
    <mergeCell ref="A741:A758"/>
    <mergeCell ref="B741:B758"/>
    <mergeCell ref="A651:A668"/>
    <mergeCell ref="B651:B668"/>
    <mergeCell ref="A669:A686"/>
    <mergeCell ref="B669:B686"/>
    <mergeCell ref="A687:A704"/>
    <mergeCell ref="B687:B704"/>
    <mergeCell ref="A597:A614"/>
    <mergeCell ref="B597:B614"/>
    <mergeCell ref="A615:A632"/>
    <mergeCell ref="B615:B632"/>
    <mergeCell ref="A633:A650"/>
    <mergeCell ref="B633:B650"/>
    <mergeCell ref="A543:A560"/>
    <mergeCell ref="B543:B560"/>
    <mergeCell ref="A561:A578"/>
    <mergeCell ref="B561:B578"/>
    <mergeCell ref="A579:A596"/>
    <mergeCell ref="B579:B596"/>
    <mergeCell ref="A489:A506"/>
    <mergeCell ref="B489:B506"/>
    <mergeCell ref="A507:A524"/>
    <mergeCell ref="B507:B524"/>
    <mergeCell ref="A525:A542"/>
    <mergeCell ref="B525:B542"/>
    <mergeCell ref="A435:A452"/>
    <mergeCell ref="B435:B452"/>
    <mergeCell ref="A453:A470"/>
    <mergeCell ref="B453:B470"/>
    <mergeCell ref="A471:A488"/>
    <mergeCell ref="B471:B488"/>
    <mergeCell ref="A381:A398"/>
    <mergeCell ref="B381:B398"/>
    <mergeCell ref="A399:A416"/>
    <mergeCell ref="B399:B416"/>
    <mergeCell ref="A417:A434"/>
    <mergeCell ref="B417:B434"/>
    <mergeCell ref="A327:A344"/>
    <mergeCell ref="B327:B344"/>
    <mergeCell ref="A345:A362"/>
    <mergeCell ref="B345:B362"/>
    <mergeCell ref="A363:A380"/>
    <mergeCell ref="B363:B380"/>
    <mergeCell ref="A273:A290"/>
    <mergeCell ref="B273:B290"/>
    <mergeCell ref="A291:A308"/>
    <mergeCell ref="B291:B308"/>
    <mergeCell ref="A309:A326"/>
    <mergeCell ref="B309:B326"/>
    <mergeCell ref="A219:A236"/>
    <mergeCell ref="B219:B236"/>
    <mergeCell ref="A237:A254"/>
    <mergeCell ref="B237:B254"/>
    <mergeCell ref="A255:A272"/>
    <mergeCell ref="B255:B272"/>
    <mergeCell ref="A165:A182"/>
    <mergeCell ref="B165:B182"/>
    <mergeCell ref="A183:A200"/>
    <mergeCell ref="B183:B200"/>
    <mergeCell ref="A201:A218"/>
    <mergeCell ref="B201:B218"/>
    <mergeCell ref="A111:A128"/>
    <mergeCell ref="B111:B128"/>
    <mergeCell ref="A129:A146"/>
    <mergeCell ref="B129:B146"/>
    <mergeCell ref="A147:A164"/>
    <mergeCell ref="B147:B164"/>
    <mergeCell ref="A57:A74"/>
    <mergeCell ref="B57:B74"/>
    <mergeCell ref="A75:A92"/>
    <mergeCell ref="B75:B92"/>
    <mergeCell ref="A93:A110"/>
    <mergeCell ref="B93:B110"/>
    <mergeCell ref="A3:A20"/>
    <mergeCell ref="B3:B20"/>
    <mergeCell ref="A21:A38"/>
    <mergeCell ref="B21:B38"/>
    <mergeCell ref="A39:A56"/>
    <mergeCell ref="B39:B56"/>
  </mergeCells>
  <dataValidations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19:Q719 R705:S721 D729:Q729 D737:Q737 R723:S739 D747:Q747 D755:Q755 R741:S757 D765:Q765 D773:Q773 R759:S775 D783:Q783 D791:Q791 R777:S793 D801:Q801 D809:Q809 R795:S811" xr:uid="{A78D8DDE-278D-46F2-A7E8-DF3B98B21FAC}">
      <formula1>0</formula1>
      <formula2>99999999999</formula2>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9D071-0278-48C0-B1CC-C193F676DE07}">
  <sheetPr codeName="Hoja30">
    <tabColor theme="9" tint="0.39997558519241921"/>
  </sheetPr>
  <dimension ref="B1:AX172"/>
  <sheetViews>
    <sheetView showGridLines="0" topLeftCell="A33" zoomScaleNormal="100" workbookViewId="0">
      <selection activeCell="G41" sqref="G41"/>
    </sheetView>
  </sheetViews>
  <sheetFormatPr baseColWidth="10" defaultColWidth="12" defaultRowHeight="45" customHeight="1"/>
  <cols>
    <col min="1" max="1" width="4.33203125" style="51" customWidth="1"/>
    <col min="2" max="2" width="14.83203125" style="51" customWidth="1"/>
    <col min="3" max="3" width="90" style="51" customWidth="1"/>
    <col min="4" max="4" width="4.33203125" style="51" customWidth="1"/>
    <col min="5" max="5" width="12.5" style="51" customWidth="1"/>
    <col min="6" max="6" width="14.83203125" style="51" customWidth="1"/>
    <col min="7" max="7" width="90" style="51" customWidth="1"/>
    <col min="8" max="8" width="35.83203125" style="51" customWidth="1"/>
    <col min="9" max="9" width="22" style="52" customWidth="1"/>
    <col min="10" max="10" width="12.5" style="52" customWidth="1"/>
    <col min="11" max="15" width="15.83203125" style="51" customWidth="1"/>
    <col min="16" max="16" width="4.33203125" style="51" customWidth="1"/>
    <col min="17" max="17" width="17.83203125" style="51" customWidth="1"/>
    <col min="18" max="18" width="65.6640625" style="51" customWidth="1"/>
    <col min="19" max="19" width="96.83203125" style="51" customWidth="1"/>
    <col min="20" max="20" width="4.33203125" style="51" customWidth="1"/>
    <col min="21" max="21" width="14.83203125" style="51" customWidth="1"/>
    <col min="22" max="22" width="105.83203125" style="51" customWidth="1"/>
    <col min="23" max="23" width="4.33203125" style="51" customWidth="1"/>
    <col min="24" max="24" width="14.83203125" style="51" customWidth="1"/>
    <col min="25" max="25" width="105.83203125" style="51" customWidth="1"/>
    <col min="26" max="26" width="14.83203125" style="51" customWidth="1"/>
    <col min="27" max="27" width="4.33203125" style="51" customWidth="1"/>
    <col min="28" max="28" width="12.5" style="51" customWidth="1"/>
    <col min="29" max="29" width="105.83203125" style="51" customWidth="1"/>
    <col min="30" max="30" width="14.83203125" style="51" customWidth="1"/>
    <col min="31" max="31" width="4.33203125" style="51" customWidth="1"/>
    <col min="32" max="32" width="14.83203125" style="51" customWidth="1"/>
    <col min="33" max="33" width="105.83203125" style="51" customWidth="1"/>
    <col min="34" max="35" width="14.83203125" style="51" customWidth="1"/>
    <col min="36" max="36" width="4.33203125" style="51" customWidth="1"/>
    <col min="37" max="37" width="12" style="51"/>
    <col min="38" max="38" width="105.6640625" style="51" customWidth="1"/>
    <col min="39" max="39" width="3.83203125" style="51" customWidth="1"/>
    <col min="40" max="40" width="12" style="51"/>
    <col min="41" max="41" width="44.83203125" style="51" bestFit="1" customWidth="1"/>
    <col min="42" max="42" width="84.83203125" style="51" customWidth="1"/>
    <col min="43" max="44" width="12" style="51"/>
    <col min="45" max="45" width="51.83203125" style="51" customWidth="1"/>
    <col min="46" max="46" width="120.6640625" style="51" customWidth="1"/>
    <col min="47" max="47" width="12" style="51"/>
    <col min="48" max="48" width="3.83203125" style="51" customWidth="1"/>
    <col min="49" max="49" width="12" style="51"/>
    <col min="50" max="50" width="82.5" style="51" customWidth="1"/>
    <col min="51" max="16384" width="12" style="51"/>
  </cols>
  <sheetData>
    <row r="1" spans="2:50" ht="15"/>
    <row r="2" spans="2:50" ht="18.75" customHeight="1">
      <c r="B2" s="526" t="s">
        <v>1000</v>
      </c>
      <c r="C2" s="526"/>
      <c r="E2" s="526" t="s">
        <v>1001</v>
      </c>
      <c r="F2" s="526"/>
      <c r="G2" s="526"/>
      <c r="H2" s="526"/>
      <c r="I2" s="526"/>
      <c r="J2" s="526"/>
      <c r="K2" s="526"/>
      <c r="L2" s="526"/>
      <c r="M2" s="526"/>
      <c r="N2" s="526"/>
      <c r="O2" s="526"/>
      <c r="Q2" s="525" t="s">
        <v>1002</v>
      </c>
      <c r="R2" s="525"/>
      <c r="S2" s="525"/>
      <c r="U2" s="526" t="s">
        <v>1003</v>
      </c>
      <c r="V2" s="526"/>
      <c r="X2" s="525" t="s">
        <v>1004</v>
      </c>
      <c r="Y2" s="525"/>
      <c r="Z2" s="525"/>
      <c r="AB2" s="525" t="s">
        <v>1005</v>
      </c>
      <c r="AC2" s="525"/>
      <c r="AD2" s="525"/>
      <c r="AF2" s="527" t="s">
        <v>1006</v>
      </c>
      <c r="AG2" s="527"/>
      <c r="AH2" s="527"/>
      <c r="AI2" s="527"/>
      <c r="AK2" s="525" t="s">
        <v>1007</v>
      </c>
      <c r="AL2" s="525"/>
      <c r="AN2" s="528" t="s">
        <v>1008</v>
      </c>
      <c r="AO2" s="529"/>
      <c r="AP2" s="529"/>
      <c r="AR2" s="530" t="s">
        <v>1008</v>
      </c>
      <c r="AS2" s="531"/>
      <c r="AT2" s="531"/>
      <c r="AU2" s="531"/>
      <c r="AW2" s="526" t="s">
        <v>1009</v>
      </c>
      <c r="AX2" s="526"/>
    </row>
    <row r="3" spans="2:50" ht="60" customHeight="1">
      <c r="B3" s="53" t="s">
        <v>1010</v>
      </c>
      <c r="C3" s="54" t="s">
        <v>1011</v>
      </c>
      <c r="E3" s="53" t="s">
        <v>1012</v>
      </c>
      <c r="F3" s="55" t="s">
        <v>1013</v>
      </c>
      <c r="G3" s="55" t="s">
        <v>1014</v>
      </c>
      <c r="H3" s="55" t="s">
        <v>1015</v>
      </c>
      <c r="I3" s="55" t="s">
        <v>3</v>
      </c>
      <c r="J3" s="55" t="s">
        <v>1016</v>
      </c>
      <c r="K3" s="55" t="s">
        <v>1011</v>
      </c>
      <c r="L3" s="55" t="s">
        <v>1017</v>
      </c>
      <c r="M3" s="55" t="s">
        <v>1018</v>
      </c>
      <c r="N3" s="56" t="s">
        <v>1019</v>
      </c>
      <c r="O3" s="56" t="s">
        <v>1020</v>
      </c>
      <c r="Q3" s="57" t="s">
        <v>1021</v>
      </c>
      <c r="R3" s="57" t="s">
        <v>1022</v>
      </c>
      <c r="S3" s="57" t="s">
        <v>1023</v>
      </c>
      <c r="U3" s="53" t="s">
        <v>1024</v>
      </c>
      <c r="V3" s="54" t="s">
        <v>1025</v>
      </c>
      <c r="X3" s="58" t="s">
        <v>1026</v>
      </c>
      <c r="Y3" s="58" t="s">
        <v>1027</v>
      </c>
      <c r="Z3" s="58" t="s">
        <v>1021</v>
      </c>
      <c r="AB3" s="58" t="s">
        <v>1028</v>
      </c>
      <c r="AC3" s="58" t="s">
        <v>1029</v>
      </c>
      <c r="AD3" s="58" t="s">
        <v>1021</v>
      </c>
      <c r="AF3" s="58" t="s">
        <v>1030</v>
      </c>
      <c r="AG3" s="58" t="s">
        <v>1031</v>
      </c>
      <c r="AH3" s="59" t="s">
        <v>1028</v>
      </c>
      <c r="AI3" s="60" t="s">
        <v>1021</v>
      </c>
      <c r="AK3" s="58" t="s">
        <v>1026</v>
      </c>
      <c r="AL3" s="58" t="s">
        <v>1025</v>
      </c>
      <c r="AN3" s="59" t="s">
        <v>5</v>
      </c>
      <c r="AO3" s="61" t="s">
        <v>1032</v>
      </c>
      <c r="AP3" s="59" t="s">
        <v>1033</v>
      </c>
      <c r="AR3" s="59" t="s">
        <v>161</v>
      </c>
      <c r="AS3" s="61" t="s">
        <v>1034</v>
      </c>
      <c r="AT3" s="59" t="s">
        <v>1033</v>
      </c>
      <c r="AU3" s="59" t="s">
        <v>5</v>
      </c>
      <c r="AW3" s="59" t="s">
        <v>164</v>
      </c>
      <c r="AX3" s="61" t="s">
        <v>1035</v>
      </c>
    </row>
    <row r="4" spans="2:50" ht="45" customHeight="1">
      <c r="B4" s="62">
        <v>1</v>
      </c>
      <c r="C4" s="63" t="s">
        <v>1036</v>
      </c>
      <c r="E4" s="64">
        <v>7790</v>
      </c>
      <c r="F4" s="65">
        <v>149</v>
      </c>
      <c r="G4" s="66" t="s">
        <v>1037</v>
      </c>
      <c r="H4" s="66" t="s">
        <v>1038</v>
      </c>
      <c r="I4" s="67">
        <v>2020110010149</v>
      </c>
      <c r="J4" s="68">
        <v>40000</v>
      </c>
      <c r="K4" s="66"/>
      <c r="L4" s="69"/>
      <c r="M4" s="69"/>
      <c r="N4" s="63"/>
      <c r="O4" s="70"/>
      <c r="Q4" s="71">
        <v>1</v>
      </c>
      <c r="R4" s="72" t="s">
        <v>1039</v>
      </c>
      <c r="S4" s="72" t="s">
        <v>1040</v>
      </c>
      <c r="U4" s="62">
        <v>1</v>
      </c>
      <c r="V4" s="70" t="s">
        <v>1041</v>
      </c>
      <c r="X4" s="71" t="s">
        <v>59</v>
      </c>
      <c r="Y4" s="73" t="s">
        <v>1042</v>
      </c>
      <c r="Z4" s="71">
        <v>1</v>
      </c>
      <c r="AB4" s="71" t="s">
        <v>59</v>
      </c>
      <c r="AC4" s="72" t="s">
        <v>1043</v>
      </c>
      <c r="AD4" s="71">
        <v>1</v>
      </c>
      <c r="AF4" s="74" t="s">
        <v>1044</v>
      </c>
      <c r="AG4" s="75" t="s">
        <v>1045</v>
      </c>
      <c r="AH4" s="76" t="s">
        <v>59</v>
      </c>
      <c r="AI4" s="77">
        <v>1</v>
      </c>
      <c r="AK4" s="71">
        <v>1</v>
      </c>
      <c r="AL4" s="73" t="s">
        <v>1046</v>
      </c>
      <c r="AN4" s="74">
        <v>1</v>
      </c>
      <c r="AO4" s="78" t="s">
        <v>1047</v>
      </c>
      <c r="AP4" s="79" t="s">
        <v>1048</v>
      </c>
      <c r="AR4" s="74" t="s">
        <v>59</v>
      </c>
      <c r="AS4" s="78" t="s">
        <v>1049</v>
      </c>
      <c r="AT4" s="79" t="s">
        <v>1050</v>
      </c>
      <c r="AU4" s="74">
        <v>1</v>
      </c>
      <c r="AW4" s="74">
        <v>3</v>
      </c>
      <c r="AX4" s="78" t="s">
        <v>1051</v>
      </c>
    </row>
    <row r="5" spans="2:50" ht="45" customHeight="1">
      <c r="B5" s="62">
        <v>2</v>
      </c>
      <c r="C5" s="63" t="s">
        <v>1052</v>
      </c>
      <c r="E5" s="64">
        <v>7914</v>
      </c>
      <c r="F5" s="65">
        <v>1</v>
      </c>
      <c r="G5" s="66" t="s">
        <v>1053</v>
      </c>
      <c r="H5" s="66" t="s">
        <v>1054</v>
      </c>
      <c r="I5" s="67">
        <v>2022110010001</v>
      </c>
      <c r="J5" s="68">
        <v>40000</v>
      </c>
      <c r="K5" s="66"/>
      <c r="L5" s="69"/>
      <c r="M5" s="69"/>
      <c r="N5" s="63"/>
      <c r="O5" s="70"/>
      <c r="Q5" s="71">
        <v>2</v>
      </c>
      <c r="R5" s="72" t="s">
        <v>1055</v>
      </c>
      <c r="S5" s="72" t="s">
        <v>1056</v>
      </c>
      <c r="U5" s="62">
        <v>2</v>
      </c>
      <c r="V5" s="70" t="s">
        <v>1057</v>
      </c>
      <c r="X5" s="71" t="s">
        <v>1058</v>
      </c>
      <c r="Y5" s="73" t="s">
        <v>1059</v>
      </c>
      <c r="Z5" s="71">
        <v>1</v>
      </c>
      <c r="AB5" s="71" t="s">
        <v>1058</v>
      </c>
      <c r="AC5" s="72" t="s">
        <v>1060</v>
      </c>
      <c r="AD5" s="71">
        <v>1</v>
      </c>
      <c r="AF5" s="74" t="s">
        <v>1061</v>
      </c>
      <c r="AG5" s="75" t="s">
        <v>1062</v>
      </c>
      <c r="AH5" s="76" t="s">
        <v>59</v>
      </c>
      <c r="AI5" s="77">
        <v>1</v>
      </c>
      <c r="AK5" s="71">
        <v>2</v>
      </c>
      <c r="AL5" s="73" t="s">
        <v>1063</v>
      </c>
      <c r="AN5" s="74">
        <v>2</v>
      </c>
      <c r="AO5" s="78" t="s">
        <v>1064</v>
      </c>
      <c r="AP5" s="79" t="s">
        <v>1065</v>
      </c>
      <c r="AR5" s="74" t="s">
        <v>1058</v>
      </c>
      <c r="AS5" s="78" t="s">
        <v>1066</v>
      </c>
      <c r="AT5" s="79" t="s">
        <v>1067</v>
      </c>
      <c r="AU5" s="74">
        <v>1</v>
      </c>
      <c r="AW5" s="74">
        <v>6</v>
      </c>
      <c r="AX5" s="78" t="s">
        <v>1068</v>
      </c>
    </row>
    <row r="6" spans="2:50" ht="45" customHeight="1">
      <c r="B6" s="62">
        <v>3</v>
      </c>
      <c r="C6" s="63" t="s">
        <v>1069</v>
      </c>
      <c r="E6" s="64">
        <v>7919</v>
      </c>
      <c r="F6" s="65">
        <v>2</v>
      </c>
      <c r="G6" s="66" t="s">
        <v>1070</v>
      </c>
      <c r="H6" s="66" t="s">
        <v>1071</v>
      </c>
      <c r="I6" s="67">
        <v>2022011010002</v>
      </c>
      <c r="J6" s="68">
        <v>0</v>
      </c>
      <c r="K6" s="66"/>
      <c r="L6" s="69"/>
      <c r="M6" s="69"/>
      <c r="N6" s="63"/>
      <c r="O6" s="70"/>
      <c r="Q6" s="71">
        <v>3</v>
      </c>
      <c r="R6" s="72" t="s">
        <v>1072</v>
      </c>
      <c r="S6" s="72" t="s">
        <v>1073</v>
      </c>
      <c r="U6" s="62">
        <v>3</v>
      </c>
      <c r="V6" s="70" t="s">
        <v>1074</v>
      </c>
      <c r="X6" s="71" t="s">
        <v>7</v>
      </c>
      <c r="Y6" s="73" t="s">
        <v>1075</v>
      </c>
      <c r="Z6" s="71">
        <v>2</v>
      </c>
      <c r="AB6" s="71" t="s">
        <v>1076</v>
      </c>
      <c r="AC6" s="72" t="s">
        <v>1077</v>
      </c>
      <c r="AD6" s="71">
        <v>1</v>
      </c>
      <c r="AF6" s="74" t="s">
        <v>1078</v>
      </c>
      <c r="AG6" s="75" t="s">
        <v>1079</v>
      </c>
      <c r="AH6" s="76" t="s">
        <v>59</v>
      </c>
      <c r="AI6" s="77">
        <v>1</v>
      </c>
      <c r="AK6" s="71">
        <v>3</v>
      </c>
      <c r="AL6" s="73" t="s">
        <v>1080</v>
      </c>
      <c r="AN6" s="74">
        <v>3</v>
      </c>
      <c r="AO6" s="78" t="s">
        <v>1081</v>
      </c>
      <c r="AP6" s="79" t="s">
        <v>1082</v>
      </c>
      <c r="AR6" s="74" t="s">
        <v>1076</v>
      </c>
      <c r="AS6" s="78" t="s">
        <v>1083</v>
      </c>
      <c r="AT6" s="79" t="s">
        <v>1084</v>
      </c>
      <c r="AU6" s="74">
        <v>1</v>
      </c>
      <c r="AW6" s="74">
        <v>7</v>
      </c>
      <c r="AX6" s="78" t="s">
        <v>1085</v>
      </c>
    </row>
    <row r="7" spans="2:50" ht="45" customHeight="1">
      <c r="B7" s="62">
        <v>4</v>
      </c>
      <c r="C7" s="63" t="s">
        <v>1086</v>
      </c>
      <c r="E7" s="64">
        <v>8069</v>
      </c>
      <c r="F7" s="65">
        <v>195</v>
      </c>
      <c r="G7" s="66" t="s">
        <v>1087</v>
      </c>
      <c r="H7" s="66" t="s">
        <v>1088</v>
      </c>
      <c r="I7" s="67">
        <v>2024110010195</v>
      </c>
      <c r="J7" s="68">
        <v>10000</v>
      </c>
      <c r="K7" s="66"/>
      <c r="L7" s="69"/>
      <c r="M7" s="69"/>
      <c r="N7" s="63"/>
      <c r="O7" s="70"/>
      <c r="Q7" s="71">
        <v>4</v>
      </c>
      <c r="R7" s="72" t="s">
        <v>1089</v>
      </c>
      <c r="S7" s="72" t="s">
        <v>1090</v>
      </c>
      <c r="U7" s="62">
        <v>4</v>
      </c>
      <c r="V7" s="70" t="s">
        <v>1091</v>
      </c>
      <c r="X7" s="71" t="s">
        <v>9</v>
      </c>
      <c r="Y7" s="73" t="s">
        <v>1092</v>
      </c>
      <c r="Z7" s="71">
        <v>3</v>
      </c>
      <c r="AB7" s="71" t="s">
        <v>7</v>
      </c>
      <c r="AC7" s="72" t="s">
        <v>1093</v>
      </c>
      <c r="AD7" s="71">
        <v>2</v>
      </c>
      <c r="AF7" s="74" t="s">
        <v>1094</v>
      </c>
      <c r="AG7" s="75" t="s">
        <v>1095</v>
      </c>
      <c r="AH7" s="76" t="s">
        <v>59</v>
      </c>
      <c r="AI7" s="77">
        <v>1</v>
      </c>
      <c r="AK7" s="71">
        <v>4</v>
      </c>
      <c r="AL7" s="73" t="s">
        <v>1096</v>
      </c>
      <c r="AN7" s="80">
        <v>4</v>
      </c>
      <c r="AO7" s="81" t="s">
        <v>1097</v>
      </c>
      <c r="AP7" s="82" t="s">
        <v>1098</v>
      </c>
      <c r="AR7" s="74" t="s">
        <v>1099</v>
      </c>
      <c r="AS7" s="78" t="s">
        <v>1100</v>
      </c>
      <c r="AT7" s="79" t="s">
        <v>1101</v>
      </c>
      <c r="AU7" s="74">
        <v>1</v>
      </c>
      <c r="AW7" s="74">
        <v>8</v>
      </c>
      <c r="AX7" s="78" t="s">
        <v>1102</v>
      </c>
    </row>
    <row r="8" spans="2:50" ht="45" customHeight="1">
      <c r="B8" s="62">
        <v>5</v>
      </c>
      <c r="C8" s="63" t="s">
        <v>1103</v>
      </c>
      <c r="E8" s="64">
        <v>8105</v>
      </c>
      <c r="F8" s="65">
        <v>135</v>
      </c>
      <c r="G8" s="66" t="s">
        <v>1104</v>
      </c>
      <c r="H8" s="66" t="s">
        <v>1105</v>
      </c>
      <c r="I8" s="67">
        <v>2024110010135</v>
      </c>
      <c r="J8" s="68">
        <v>40000</v>
      </c>
      <c r="K8" s="66"/>
      <c r="L8" s="69"/>
      <c r="M8" s="69"/>
      <c r="N8" s="63"/>
      <c r="O8" s="70"/>
      <c r="Q8" s="71">
        <v>5</v>
      </c>
      <c r="R8" s="72" t="s">
        <v>1106</v>
      </c>
      <c r="S8" s="72" t="s">
        <v>1107</v>
      </c>
      <c r="U8" s="83">
        <v>5</v>
      </c>
      <c r="V8" s="84" t="s">
        <v>1108</v>
      </c>
      <c r="X8" s="71" t="s">
        <v>61</v>
      </c>
      <c r="Y8" s="73" t="s">
        <v>1109</v>
      </c>
      <c r="Z8" s="71">
        <v>4</v>
      </c>
      <c r="AB8" s="71" t="s">
        <v>8</v>
      </c>
      <c r="AC8" s="72" t="s">
        <v>1110</v>
      </c>
      <c r="AD8" s="71">
        <v>2</v>
      </c>
      <c r="AF8" s="74" t="s">
        <v>1111</v>
      </c>
      <c r="AG8" s="75" t="s">
        <v>1112</v>
      </c>
      <c r="AH8" s="76" t="s">
        <v>59</v>
      </c>
      <c r="AI8" s="77">
        <v>1</v>
      </c>
      <c r="AN8" s="74">
        <v>5</v>
      </c>
      <c r="AO8" s="78" t="s">
        <v>1113</v>
      </c>
      <c r="AP8" s="79" t="s">
        <v>1114</v>
      </c>
      <c r="AR8" s="74" t="s">
        <v>1115</v>
      </c>
      <c r="AS8" s="78" t="s">
        <v>1116</v>
      </c>
      <c r="AT8" s="79" t="s">
        <v>1117</v>
      </c>
      <c r="AU8" s="74">
        <v>1</v>
      </c>
      <c r="AW8" s="74">
        <v>9</v>
      </c>
      <c r="AX8" s="78" t="s">
        <v>1118</v>
      </c>
    </row>
    <row r="9" spans="2:50" ht="45" customHeight="1">
      <c r="B9" s="62">
        <v>6</v>
      </c>
      <c r="C9" s="63" t="s">
        <v>1119</v>
      </c>
      <c r="E9" s="64">
        <v>8108</v>
      </c>
      <c r="F9" s="65">
        <v>154</v>
      </c>
      <c r="G9" s="66" t="s">
        <v>1120</v>
      </c>
      <c r="H9" s="66" t="s">
        <v>1121</v>
      </c>
      <c r="I9" s="67">
        <v>2024110010154</v>
      </c>
      <c r="J9" s="68">
        <v>50000</v>
      </c>
      <c r="K9" s="66"/>
      <c r="L9" s="85"/>
      <c r="M9" s="69"/>
      <c r="N9" s="63"/>
      <c r="O9" s="70"/>
      <c r="Q9" s="71">
        <v>6</v>
      </c>
      <c r="R9" s="72" t="s">
        <v>1122</v>
      </c>
      <c r="S9" s="72" t="s">
        <v>1123</v>
      </c>
      <c r="X9" s="71" t="s">
        <v>62</v>
      </c>
      <c r="Y9" s="73" t="s">
        <v>1124</v>
      </c>
      <c r="Z9" s="71">
        <v>5</v>
      </c>
      <c r="AB9" s="71" t="s">
        <v>1125</v>
      </c>
      <c r="AC9" s="72" t="s">
        <v>1126</v>
      </c>
      <c r="AD9" s="71">
        <v>2</v>
      </c>
      <c r="AF9" s="74" t="s">
        <v>1127</v>
      </c>
      <c r="AG9" s="75" t="s">
        <v>1128</v>
      </c>
      <c r="AH9" s="76" t="s">
        <v>59</v>
      </c>
      <c r="AI9" s="77">
        <v>1</v>
      </c>
      <c r="AN9" s="74">
        <v>6</v>
      </c>
      <c r="AO9" s="78" t="s">
        <v>1129</v>
      </c>
      <c r="AP9" s="79" t="s">
        <v>1130</v>
      </c>
      <c r="AR9" s="74" t="s">
        <v>1131</v>
      </c>
      <c r="AS9" s="78" t="s">
        <v>1132</v>
      </c>
      <c r="AT9" s="79" t="s">
        <v>1133</v>
      </c>
      <c r="AU9" s="74">
        <v>1</v>
      </c>
      <c r="AW9" s="74">
        <v>10</v>
      </c>
      <c r="AX9" s="78" t="s">
        <v>1134</v>
      </c>
    </row>
    <row r="10" spans="2:50" ht="45" customHeight="1">
      <c r="B10" s="62">
        <v>7</v>
      </c>
      <c r="C10" s="63" t="s">
        <v>1135</v>
      </c>
      <c r="E10" s="64">
        <v>8113</v>
      </c>
      <c r="F10" s="65">
        <v>187</v>
      </c>
      <c r="G10" s="66" t="s">
        <v>1136</v>
      </c>
      <c r="H10" s="66" t="s">
        <v>1137</v>
      </c>
      <c r="I10" s="67">
        <v>2024110010187</v>
      </c>
      <c r="J10" s="68">
        <v>20000</v>
      </c>
      <c r="K10" s="66"/>
      <c r="L10" s="85"/>
      <c r="M10" s="69"/>
      <c r="N10" s="63"/>
      <c r="O10" s="70"/>
      <c r="Q10" s="71">
        <v>7</v>
      </c>
      <c r="R10" s="72" t="s">
        <v>1138</v>
      </c>
      <c r="S10" s="72"/>
      <c r="X10" s="71" t="s">
        <v>63</v>
      </c>
      <c r="Y10" s="73" t="s">
        <v>1139</v>
      </c>
      <c r="Z10" s="71">
        <v>6</v>
      </c>
      <c r="AB10" s="71" t="s">
        <v>1140</v>
      </c>
      <c r="AC10" s="72" t="s">
        <v>1141</v>
      </c>
      <c r="AD10" s="71">
        <v>2</v>
      </c>
      <c r="AF10" s="74" t="s">
        <v>1142</v>
      </c>
      <c r="AG10" s="75" t="s">
        <v>1143</v>
      </c>
      <c r="AH10" s="76" t="s">
        <v>59</v>
      </c>
      <c r="AI10" s="77">
        <v>1</v>
      </c>
      <c r="AN10" s="74">
        <v>7</v>
      </c>
      <c r="AO10" s="78" t="s">
        <v>1144</v>
      </c>
      <c r="AP10" s="79" t="s">
        <v>1145</v>
      </c>
      <c r="AR10" s="74" t="s">
        <v>1146</v>
      </c>
      <c r="AS10" s="78" t="s">
        <v>1147</v>
      </c>
      <c r="AT10" s="79" t="s">
        <v>1148</v>
      </c>
      <c r="AU10" s="74">
        <v>1</v>
      </c>
      <c r="AW10" s="74">
        <v>11</v>
      </c>
      <c r="AX10" s="78" t="s">
        <v>1149</v>
      </c>
    </row>
    <row r="11" spans="2:50" ht="45" customHeight="1">
      <c r="B11" s="62">
        <v>8</v>
      </c>
      <c r="C11" s="63" t="s">
        <v>1150</v>
      </c>
      <c r="E11" s="64">
        <v>8114</v>
      </c>
      <c r="F11" s="65">
        <v>141</v>
      </c>
      <c r="G11" s="66" t="s">
        <v>1151</v>
      </c>
      <c r="H11" s="66" t="s">
        <v>1152</v>
      </c>
      <c r="I11" s="67">
        <v>2024110010141</v>
      </c>
      <c r="J11" s="68">
        <v>50000</v>
      </c>
      <c r="K11" s="66"/>
      <c r="L11" s="85"/>
      <c r="M11" s="69"/>
      <c r="N11" s="63"/>
      <c r="O11" s="70"/>
      <c r="X11" s="86" t="s">
        <v>65</v>
      </c>
      <c r="Y11" s="87" t="s">
        <v>1153</v>
      </c>
      <c r="Z11" s="88">
        <v>7</v>
      </c>
      <c r="AB11" s="86" t="s">
        <v>9</v>
      </c>
      <c r="AC11" s="89" t="s">
        <v>1154</v>
      </c>
      <c r="AD11" s="88">
        <v>3</v>
      </c>
      <c r="AF11" s="74" t="s">
        <v>1155</v>
      </c>
      <c r="AG11" s="75" t="s">
        <v>1156</v>
      </c>
      <c r="AH11" s="76" t="s">
        <v>59</v>
      </c>
      <c r="AI11" s="77">
        <v>1</v>
      </c>
      <c r="AN11" s="80">
        <v>8</v>
      </c>
      <c r="AO11" s="81" t="s">
        <v>1157</v>
      </c>
      <c r="AP11" s="82" t="s">
        <v>1158</v>
      </c>
      <c r="AR11" s="74" t="s">
        <v>7</v>
      </c>
      <c r="AS11" s="78" t="s">
        <v>1159</v>
      </c>
      <c r="AT11" s="79" t="s">
        <v>1160</v>
      </c>
      <c r="AU11" s="74">
        <v>2</v>
      </c>
      <c r="AW11" s="74">
        <v>12</v>
      </c>
      <c r="AX11" s="78" t="s">
        <v>1161</v>
      </c>
    </row>
    <row r="12" spans="2:50" ht="45" customHeight="1">
      <c r="B12" s="62">
        <v>9</v>
      </c>
      <c r="C12" s="63" t="s">
        <v>1162</v>
      </c>
      <c r="E12" s="64">
        <v>8119</v>
      </c>
      <c r="F12" s="65">
        <v>178</v>
      </c>
      <c r="G12" s="66" t="s">
        <v>1163</v>
      </c>
      <c r="H12" s="66" t="s">
        <v>1164</v>
      </c>
      <c r="I12" s="67">
        <v>2024110010178</v>
      </c>
      <c r="J12" s="68">
        <v>50000</v>
      </c>
      <c r="K12" s="66"/>
      <c r="L12" s="85"/>
      <c r="M12" s="69"/>
      <c r="N12" s="63"/>
      <c r="O12" s="70"/>
      <c r="AB12" s="86" t="s">
        <v>10</v>
      </c>
      <c r="AC12" s="89" t="s">
        <v>1165</v>
      </c>
      <c r="AD12" s="88">
        <v>3</v>
      </c>
      <c r="AF12" s="74" t="s">
        <v>1166</v>
      </c>
      <c r="AG12" s="75" t="s">
        <v>1167</v>
      </c>
      <c r="AH12" s="76" t="s">
        <v>59</v>
      </c>
      <c r="AI12" s="77">
        <v>1</v>
      </c>
      <c r="AN12" s="74">
        <v>9</v>
      </c>
      <c r="AO12" s="78" t="s">
        <v>1168</v>
      </c>
      <c r="AP12" s="79" t="s">
        <v>1169</v>
      </c>
      <c r="AR12" s="74" t="s">
        <v>8</v>
      </c>
      <c r="AS12" s="78" t="s">
        <v>1170</v>
      </c>
      <c r="AT12" s="79" t="s">
        <v>1171</v>
      </c>
      <c r="AU12" s="74">
        <v>2</v>
      </c>
      <c r="AW12" s="74">
        <v>13</v>
      </c>
      <c r="AX12" s="78" t="s">
        <v>1172</v>
      </c>
    </row>
    <row r="13" spans="2:50" ht="45" customHeight="1">
      <c r="B13" s="62">
        <v>10</v>
      </c>
      <c r="C13" s="63" t="s">
        <v>1173</v>
      </c>
      <c r="E13" s="64">
        <v>8120</v>
      </c>
      <c r="F13" s="65">
        <v>167</v>
      </c>
      <c r="G13" s="66" t="s">
        <v>1174</v>
      </c>
      <c r="H13" s="66" t="s">
        <v>1175</v>
      </c>
      <c r="I13" s="67">
        <v>2024110010167</v>
      </c>
      <c r="J13" s="68">
        <v>30000</v>
      </c>
      <c r="K13" s="66"/>
      <c r="L13" s="69"/>
      <c r="M13" s="69"/>
      <c r="N13" s="63"/>
      <c r="O13" s="70"/>
      <c r="AB13" s="86" t="s">
        <v>11</v>
      </c>
      <c r="AC13" s="89" t="s">
        <v>1176</v>
      </c>
      <c r="AD13" s="88">
        <v>3</v>
      </c>
      <c r="AF13" s="74" t="s">
        <v>1177</v>
      </c>
      <c r="AG13" s="75" t="s">
        <v>1178</v>
      </c>
      <c r="AH13" s="76" t="s">
        <v>59</v>
      </c>
      <c r="AI13" s="77">
        <v>1</v>
      </c>
      <c r="AN13" s="74">
        <v>10</v>
      </c>
      <c r="AO13" s="78" t="s">
        <v>1179</v>
      </c>
      <c r="AP13" s="79" t="s">
        <v>1180</v>
      </c>
      <c r="AR13" s="74" t="s">
        <v>1181</v>
      </c>
      <c r="AS13" s="78" t="s">
        <v>1182</v>
      </c>
      <c r="AT13" s="79" t="s">
        <v>1183</v>
      </c>
      <c r="AU13" s="74">
        <v>2</v>
      </c>
      <c r="AW13" s="74">
        <v>14</v>
      </c>
      <c r="AX13" s="78" t="s">
        <v>1184</v>
      </c>
    </row>
    <row r="14" spans="2:50" ht="45" customHeight="1">
      <c r="B14" s="62">
        <v>11</v>
      </c>
      <c r="C14" s="63" t="s">
        <v>1185</v>
      </c>
      <c r="E14" s="64">
        <v>8124</v>
      </c>
      <c r="F14" s="65">
        <v>203</v>
      </c>
      <c r="G14" s="66" t="s">
        <v>1186</v>
      </c>
      <c r="H14" s="66" t="s">
        <v>1187</v>
      </c>
      <c r="I14" s="67">
        <v>2024110010203</v>
      </c>
      <c r="J14" s="68">
        <v>20000</v>
      </c>
      <c r="K14" s="66"/>
      <c r="L14" s="85"/>
      <c r="M14" s="69"/>
      <c r="N14" s="63"/>
      <c r="O14" s="70"/>
      <c r="AB14" s="86" t="s">
        <v>12</v>
      </c>
      <c r="AC14" s="89" t="s">
        <v>1188</v>
      </c>
      <c r="AD14" s="88">
        <v>3</v>
      </c>
      <c r="AF14" s="74" t="s">
        <v>1189</v>
      </c>
      <c r="AG14" s="75" t="s">
        <v>1190</v>
      </c>
      <c r="AH14" s="76" t="s">
        <v>59</v>
      </c>
      <c r="AI14" s="77">
        <v>1</v>
      </c>
      <c r="AN14" s="74">
        <v>11</v>
      </c>
      <c r="AO14" s="78" t="s">
        <v>1191</v>
      </c>
      <c r="AP14" s="79" t="s">
        <v>1192</v>
      </c>
      <c r="AR14" s="74" t="s">
        <v>1140</v>
      </c>
      <c r="AS14" s="78" t="s">
        <v>1193</v>
      </c>
      <c r="AT14" s="79" t="s">
        <v>1194</v>
      </c>
      <c r="AU14" s="74">
        <v>2</v>
      </c>
      <c r="AW14" s="74">
        <v>15</v>
      </c>
      <c r="AX14" s="78" t="s">
        <v>1195</v>
      </c>
    </row>
    <row r="15" spans="2:50" ht="51.75">
      <c r="B15" s="62">
        <v>12</v>
      </c>
      <c r="C15" s="63" t="s">
        <v>1196</v>
      </c>
      <c r="E15" s="64">
        <v>8127</v>
      </c>
      <c r="F15" s="65">
        <v>197</v>
      </c>
      <c r="G15" s="66" t="s">
        <v>1197</v>
      </c>
      <c r="H15" s="66" t="s">
        <v>1198</v>
      </c>
      <c r="I15" s="67">
        <v>2024110010197</v>
      </c>
      <c r="J15" s="68">
        <v>30000</v>
      </c>
      <c r="K15" s="66"/>
      <c r="L15" s="69"/>
      <c r="M15" s="69"/>
      <c r="N15" s="63"/>
      <c r="O15" s="70"/>
      <c r="AB15" s="86" t="s">
        <v>61</v>
      </c>
      <c r="AC15" s="89" t="s">
        <v>1199</v>
      </c>
      <c r="AD15" s="88">
        <v>4</v>
      </c>
      <c r="AF15" s="74" t="s">
        <v>1200</v>
      </c>
      <c r="AG15" s="75" t="s">
        <v>1201</v>
      </c>
      <c r="AH15" s="76" t="s">
        <v>1058</v>
      </c>
      <c r="AI15" s="77">
        <v>1</v>
      </c>
      <c r="AN15" s="80">
        <v>12</v>
      </c>
      <c r="AO15" s="81" t="s">
        <v>1202</v>
      </c>
      <c r="AP15" s="82" t="s">
        <v>1203</v>
      </c>
      <c r="AR15" s="74" t="s">
        <v>1204</v>
      </c>
      <c r="AS15" s="78" t="s">
        <v>1205</v>
      </c>
      <c r="AT15" s="79" t="s">
        <v>1206</v>
      </c>
      <c r="AU15" s="74">
        <v>2</v>
      </c>
      <c r="AW15" s="74">
        <v>16</v>
      </c>
      <c r="AX15" s="78" t="s">
        <v>1207</v>
      </c>
    </row>
    <row r="16" spans="2:50" ht="45" customHeight="1">
      <c r="B16" s="62">
        <v>13</v>
      </c>
      <c r="C16" s="63" t="s">
        <v>1208</v>
      </c>
      <c r="E16" s="64">
        <v>8140</v>
      </c>
      <c r="F16" s="65">
        <v>137</v>
      </c>
      <c r="G16" s="66" t="s">
        <v>1209</v>
      </c>
      <c r="H16" s="66" t="s">
        <v>1210</v>
      </c>
      <c r="I16" s="67">
        <v>2024110010137</v>
      </c>
      <c r="J16" s="68">
        <v>20000</v>
      </c>
      <c r="K16" s="66"/>
      <c r="L16" s="85"/>
      <c r="M16" s="69"/>
      <c r="N16" s="63"/>
      <c r="O16" s="70"/>
      <c r="AB16" s="86" t="s">
        <v>1211</v>
      </c>
      <c r="AC16" s="89" t="s">
        <v>1212</v>
      </c>
      <c r="AD16" s="88">
        <v>4</v>
      </c>
      <c r="AF16" s="74" t="s">
        <v>1213</v>
      </c>
      <c r="AG16" s="75" t="s">
        <v>1214</v>
      </c>
      <c r="AH16" s="76" t="s">
        <v>1058</v>
      </c>
      <c r="AI16" s="77">
        <v>1</v>
      </c>
      <c r="AN16" s="74">
        <v>13</v>
      </c>
      <c r="AO16" s="78" t="s">
        <v>1215</v>
      </c>
      <c r="AP16" s="79" t="s">
        <v>1216</v>
      </c>
      <c r="AR16" s="74" t="s">
        <v>1217</v>
      </c>
      <c r="AS16" s="78" t="s">
        <v>1218</v>
      </c>
      <c r="AT16" s="79" t="s">
        <v>1219</v>
      </c>
      <c r="AU16" s="74">
        <v>2</v>
      </c>
      <c r="AW16" s="74">
        <v>20</v>
      </c>
      <c r="AX16" s="78" t="s">
        <v>1220</v>
      </c>
    </row>
    <row r="17" spans="2:50" ht="45" customHeight="1">
      <c r="B17" s="62">
        <v>14</v>
      </c>
      <c r="C17" s="63" t="s">
        <v>1221</v>
      </c>
      <c r="E17" s="64">
        <v>8141</v>
      </c>
      <c r="F17" s="65">
        <v>242</v>
      </c>
      <c r="G17" s="66" t="s">
        <v>1222</v>
      </c>
      <c r="H17" s="66" t="s">
        <v>1223</v>
      </c>
      <c r="I17" s="67">
        <v>2024110010242</v>
      </c>
      <c r="J17" s="68">
        <v>10000</v>
      </c>
      <c r="K17" s="66"/>
      <c r="L17" s="69"/>
      <c r="M17" s="69"/>
      <c r="N17" s="63"/>
      <c r="O17" s="70"/>
      <c r="AB17" s="86" t="s">
        <v>1224</v>
      </c>
      <c r="AC17" s="89" t="s">
        <v>1225</v>
      </c>
      <c r="AD17" s="88">
        <v>4</v>
      </c>
      <c r="AF17" s="74" t="s">
        <v>1226</v>
      </c>
      <c r="AG17" s="75" t="s">
        <v>1227</v>
      </c>
      <c r="AH17" s="76" t="s">
        <v>1058</v>
      </c>
      <c r="AI17" s="77">
        <v>1</v>
      </c>
      <c r="AN17" s="74">
        <v>14</v>
      </c>
      <c r="AO17" s="78" t="s">
        <v>1228</v>
      </c>
      <c r="AP17" s="79" t="s">
        <v>1229</v>
      </c>
      <c r="AR17" s="74" t="s">
        <v>1230</v>
      </c>
      <c r="AS17" s="78" t="s">
        <v>1231</v>
      </c>
      <c r="AT17" s="79" t="s">
        <v>1232</v>
      </c>
      <c r="AU17" s="74">
        <v>2</v>
      </c>
      <c r="AW17" s="74">
        <v>21</v>
      </c>
      <c r="AX17" s="78" t="s">
        <v>1233</v>
      </c>
    </row>
    <row r="18" spans="2:50" ht="45" customHeight="1">
      <c r="B18" s="62">
        <v>15</v>
      </c>
      <c r="C18" s="63" t="s">
        <v>1234</v>
      </c>
      <c r="E18" s="64">
        <v>8143</v>
      </c>
      <c r="F18" s="65">
        <v>227</v>
      </c>
      <c r="G18" s="66" t="s">
        <v>1235</v>
      </c>
      <c r="H18" s="66" t="s">
        <v>1236</v>
      </c>
      <c r="I18" s="67">
        <v>2024110010227</v>
      </c>
      <c r="J18" s="68">
        <v>10000</v>
      </c>
      <c r="K18" s="66"/>
      <c r="L18" s="69"/>
      <c r="M18" s="69"/>
      <c r="N18" s="63"/>
      <c r="O18" s="70"/>
      <c r="AB18" s="86" t="s">
        <v>1237</v>
      </c>
      <c r="AC18" s="89" t="s">
        <v>1238</v>
      </c>
      <c r="AD18" s="88">
        <v>4</v>
      </c>
      <c r="AF18" s="74" t="s">
        <v>1239</v>
      </c>
      <c r="AG18" s="75" t="s">
        <v>1240</v>
      </c>
      <c r="AH18" s="76" t="s">
        <v>1076</v>
      </c>
      <c r="AI18" s="77">
        <v>1</v>
      </c>
      <c r="AN18" s="74">
        <v>15</v>
      </c>
      <c r="AO18" s="78" t="s">
        <v>1241</v>
      </c>
      <c r="AP18" s="79" t="s">
        <v>1242</v>
      </c>
      <c r="AR18" s="74" t="s">
        <v>1243</v>
      </c>
      <c r="AS18" s="78" t="s">
        <v>1244</v>
      </c>
      <c r="AT18" s="79" t="s">
        <v>1245</v>
      </c>
      <c r="AU18" s="74">
        <v>2</v>
      </c>
      <c r="AW18" s="74">
        <v>22</v>
      </c>
      <c r="AX18" s="78" t="s">
        <v>1246</v>
      </c>
    </row>
    <row r="19" spans="2:50" ht="45" customHeight="1">
      <c r="B19" s="62">
        <v>16</v>
      </c>
      <c r="C19" s="63" t="s">
        <v>1247</v>
      </c>
      <c r="E19" s="64">
        <v>8145</v>
      </c>
      <c r="F19" s="65">
        <v>233</v>
      </c>
      <c r="G19" s="66" t="s">
        <v>1248</v>
      </c>
      <c r="H19" s="66" t="s">
        <v>1249</v>
      </c>
      <c r="I19" s="67">
        <v>2024110010233</v>
      </c>
      <c r="J19" s="68">
        <v>10000</v>
      </c>
      <c r="K19" s="66"/>
      <c r="L19" s="69"/>
      <c r="M19" s="69"/>
      <c r="N19" s="63"/>
      <c r="O19" s="70"/>
      <c r="AB19" s="86" t="s">
        <v>1250</v>
      </c>
      <c r="AC19" s="89" t="s">
        <v>1251</v>
      </c>
      <c r="AD19" s="88">
        <v>4</v>
      </c>
      <c r="AF19" s="74" t="s">
        <v>1252</v>
      </c>
      <c r="AG19" s="75" t="s">
        <v>1253</v>
      </c>
      <c r="AH19" s="76" t="s">
        <v>1076</v>
      </c>
      <c r="AI19" s="77">
        <v>1</v>
      </c>
      <c r="AN19" s="80">
        <v>16</v>
      </c>
      <c r="AO19" s="81" t="s">
        <v>1254</v>
      </c>
      <c r="AP19" s="82" t="s">
        <v>1255</v>
      </c>
      <c r="AR19" s="74" t="s">
        <v>9</v>
      </c>
      <c r="AS19" s="78" t="s">
        <v>1256</v>
      </c>
      <c r="AT19" s="79" t="s">
        <v>1257</v>
      </c>
      <c r="AU19" s="74">
        <v>3</v>
      </c>
      <c r="AW19" s="74">
        <v>23</v>
      </c>
      <c r="AX19" s="78" t="s">
        <v>1258</v>
      </c>
    </row>
    <row r="20" spans="2:50" ht="45" customHeight="1">
      <c r="B20" s="62">
        <v>17</v>
      </c>
      <c r="C20" s="63" t="s">
        <v>1259</v>
      </c>
      <c r="E20" s="64">
        <v>8147</v>
      </c>
      <c r="F20" s="65">
        <v>237</v>
      </c>
      <c r="G20" s="66" t="s">
        <v>1260</v>
      </c>
      <c r="H20" s="66" t="s">
        <v>1261</v>
      </c>
      <c r="I20" s="67">
        <v>2024110010237</v>
      </c>
      <c r="J20" s="68">
        <v>10000</v>
      </c>
      <c r="K20" s="66"/>
      <c r="L20" s="69"/>
      <c r="M20" s="69"/>
      <c r="N20" s="63"/>
      <c r="O20" s="70"/>
      <c r="AB20" s="86" t="s">
        <v>62</v>
      </c>
      <c r="AC20" s="89" t="s">
        <v>1262</v>
      </c>
      <c r="AD20" s="88">
        <v>5</v>
      </c>
      <c r="AF20" s="74" t="s">
        <v>1263</v>
      </c>
      <c r="AG20" s="75" t="s">
        <v>1264</v>
      </c>
      <c r="AH20" s="76" t="s">
        <v>1076</v>
      </c>
      <c r="AI20" s="77">
        <v>1</v>
      </c>
      <c r="AN20" s="74">
        <v>17</v>
      </c>
      <c r="AO20" s="78" t="s">
        <v>1265</v>
      </c>
      <c r="AP20" s="79" t="s">
        <v>1266</v>
      </c>
      <c r="AR20" s="74" t="s">
        <v>10</v>
      </c>
      <c r="AS20" s="78" t="s">
        <v>1267</v>
      </c>
      <c r="AT20" s="79" t="s">
        <v>1268</v>
      </c>
      <c r="AU20" s="74">
        <v>3</v>
      </c>
      <c r="AW20" s="74">
        <v>24</v>
      </c>
      <c r="AX20" s="78" t="s">
        <v>1269</v>
      </c>
    </row>
    <row r="21" spans="2:50" ht="45" customHeight="1">
      <c r="B21" s="62">
        <v>18</v>
      </c>
      <c r="C21" s="63" t="s">
        <v>1270</v>
      </c>
      <c r="E21" s="90">
        <v>8149</v>
      </c>
      <c r="F21" s="91">
        <v>200</v>
      </c>
      <c r="G21" s="92" t="s">
        <v>1271</v>
      </c>
      <c r="H21" s="92" t="s">
        <v>1272</v>
      </c>
      <c r="I21" s="93">
        <v>2024110010200</v>
      </c>
      <c r="J21" s="94">
        <v>20000</v>
      </c>
      <c r="K21" s="92"/>
      <c r="L21" s="95"/>
      <c r="M21" s="96"/>
      <c r="N21" s="97"/>
      <c r="O21" s="84"/>
      <c r="AB21" s="86" t="s">
        <v>19</v>
      </c>
      <c r="AC21" s="89" t="s">
        <v>1107</v>
      </c>
      <c r="AD21" s="88">
        <v>5</v>
      </c>
      <c r="AF21" s="74" t="s">
        <v>1273</v>
      </c>
      <c r="AG21" s="75" t="s">
        <v>1274</v>
      </c>
      <c r="AH21" s="76" t="s">
        <v>1076</v>
      </c>
      <c r="AI21" s="77">
        <v>1</v>
      </c>
      <c r="AR21" s="74" t="s">
        <v>11</v>
      </c>
      <c r="AS21" s="78" t="s">
        <v>1275</v>
      </c>
      <c r="AT21" s="79" t="s">
        <v>1276</v>
      </c>
      <c r="AU21" s="74">
        <v>3</v>
      </c>
      <c r="AW21" s="74">
        <v>25</v>
      </c>
      <c r="AX21" s="78" t="s">
        <v>1277</v>
      </c>
    </row>
    <row r="22" spans="2:50" ht="45" customHeight="1">
      <c r="B22" s="62">
        <v>19</v>
      </c>
      <c r="C22" s="63" t="s">
        <v>1278</v>
      </c>
      <c r="AB22" s="86" t="s">
        <v>1279</v>
      </c>
      <c r="AC22" s="89" t="s">
        <v>1280</v>
      </c>
      <c r="AD22" s="88">
        <v>5</v>
      </c>
      <c r="AF22" s="74" t="s">
        <v>1281</v>
      </c>
      <c r="AG22" s="75" t="s">
        <v>1282</v>
      </c>
      <c r="AH22" s="76" t="s">
        <v>1076</v>
      </c>
      <c r="AI22" s="77">
        <v>1</v>
      </c>
      <c r="AR22" s="74" t="s">
        <v>12</v>
      </c>
      <c r="AS22" s="78" t="s">
        <v>1283</v>
      </c>
      <c r="AT22" s="79" t="s">
        <v>1284</v>
      </c>
      <c r="AU22" s="74">
        <v>3</v>
      </c>
      <c r="AW22" s="74">
        <v>26</v>
      </c>
      <c r="AX22" s="78" t="s">
        <v>1285</v>
      </c>
    </row>
    <row r="23" spans="2:50" ht="45" customHeight="1">
      <c r="B23" s="62">
        <v>20</v>
      </c>
      <c r="C23" s="63" t="s">
        <v>1286</v>
      </c>
      <c r="AB23" s="86" t="s">
        <v>63</v>
      </c>
      <c r="AC23" s="89" t="s">
        <v>1287</v>
      </c>
      <c r="AD23" s="88">
        <v>6</v>
      </c>
      <c r="AF23" s="74" t="s">
        <v>1288</v>
      </c>
      <c r="AG23" s="75" t="s">
        <v>1289</v>
      </c>
      <c r="AH23" s="76" t="s">
        <v>7</v>
      </c>
      <c r="AI23" s="77">
        <v>2</v>
      </c>
      <c r="AR23" s="74" t="s">
        <v>13</v>
      </c>
      <c r="AS23" s="78" t="s">
        <v>1290</v>
      </c>
      <c r="AT23" s="79" t="s">
        <v>1291</v>
      </c>
      <c r="AU23" s="74">
        <v>3</v>
      </c>
      <c r="AW23" s="74">
        <v>27</v>
      </c>
      <c r="AX23" s="78" t="s">
        <v>1292</v>
      </c>
    </row>
    <row r="24" spans="2:50" ht="45" customHeight="1">
      <c r="B24" s="62">
        <v>21</v>
      </c>
      <c r="C24" s="63" t="s">
        <v>1293</v>
      </c>
      <c r="AB24" s="86" t="s">
        <v>64</v>
      </c>
      <c r="AC24" s="89" t="s">
        <v>1294</v>
      </c>
      <c r="AD24" s="88">
        <v>6</v>
      </c>
      <c r="AF24" s="74" t="s">
        <v>1295</v>
      </c>
      <c r="AG24" s="75" t="s">
        <v>1296</v>
      </c>
      <c r="AH24" s="76" t="s">
        <v>7</v>
      </c>
      <c r="AI24" s="77">
        <v>2</v>
      </c>
      <c r="AR24" s="74" t="s">
        <v>1297</v>
      </c>
      <c r="AS24" s="78" t="s">
        <v>1298</v>
      </c>
      <c r="AT24" s="79" t="s">
        <v>1299</v>
      </c>
      <c r="AU24" s="74">
        <v>3</v>
      </c>
      <c r="AW24" s="74">
        <v>28</v>
      </c>
      <c r="AX24" s="78" t="s">
        <v>1300</v>
      </c>
    </row>
    <row r="25" spans="2:50" ht="45" customHeight="1">
      <c r="B25" s="62">
        <v>22</v>
      </c>
      <c r="C25" s="63" t="s">
        <v>1301</v>
      </c>
      <c r="AB25" s="86" t="s">
        <v>1302</v>
      </c>
      <c r="AC25" s="89" t="s">
        <v>1303</v>
      </c>
      <c r="AD25" s="88">
        <v>6</v>
      </c>
      <c r="AF25" s="74" t="s">
        <v>1304</v>
      </c>
      <c r="AG25" s="75" t="s">
        <v>1305</v>
      </c>
      <c r="AH25" s="76" t="s">
        <v>7</v>
      </c>
      <c r="AI25" s="77">
        <v>2</v>
      </c>
      <c r="AR25" s="74" t="s">
        <v>14</v>
      </c>
      <c r="AS25" s="78" t="s">
        <v>1306</v>
      </c>
      <c r="AT25" s="79" t="s">
        <v>1307</v>
      </c>
      <c r="AU25" s="74">
        <v>3</v>
      </c>
      <c r="AW25" s="74">
        <v>29</v>
      </c>
      <c r="AX25" s="78" t="s">
        <v>1308</v>
      </c>
    </row>
    <row r="26" spans="2:50" ht="45" customHeight="1">
      <c r="B26" s="62">
        <v>23</v>
      </c>
      <c r="C26" s="63" t="s">
        <v>1309</v>
      </c>
      <c r="AB26" s="86" t="s">
        <v>65</v>
      </c>
      <c r="AC26" s="89" t="s">
        <v>1310</v>
      </c>
      <c r="AD26" s="88">
        <v>7</v>
      </c>
      <c r="AF26" s="74" t="s">
        <v>1311</v>
      </c>
      <c r="AG26" s="75" t="s">
        <v>1312</v>
      </c>
      <c r="AH26" s="76" t="s">
        <v>7</v>
      </c>
      <c r="AI26" s="77">
        <v>2</v>
      </c>
      <c r="AR26" s="74" t="s">
        <v>15</v>
      </c>
      <c r="AS26" s="78" t="s">
        <v>1313</v>
      </c>
      <c r="AT26" s="79" t="s">
        <v>1314</v>
      </c>
      <c r="AU26" s="74">
        <v>3</v>
      </c>
    </row>
    <row r="27" spans="2:50" ht="45" customHeight="1">
      <c r="B27" s="62">
        <v>24</v>
      </c>
      <c r="C27" s="63" t="s">
        <v>1315</v>
      </c>
      <c r="AB27" s="86" t="s">
        <v>1316</v>
      </c>
      <c r="AC27" s="89" t="s">
        <v>1317</v>
      </c>
      <c r="AD27" s="88">
        <v>7</v>
      </c>
      <c r="AF27" s="74" t="s">
        <v>1318</v>
      </c>
      <c r="AG27" s="75" t="s">
        <v>1319</v>
      </c>
      <c r="AH27" s="76" t="s">
        <v>7</v>
      </c>
      <c r="AI27" s="77">
        <v>2</v>
      </c>
      <c r="AR27" s="74" t="s">
        <v>16</v>
      </c>
      <c r="AS27" s="78" t="s">
        <v>1320</v>
      </c>
      <c r="AT27" s="79" t="s">
        <v>1321</v>
      </c>
      <c r="AU27" s="74">
        <v>3</v>
      </c>
    </row>
    <row r="28" spans="2:50" ht="45" customHeight="1">
      <c r="B28" s="62">
        <v>25</v>
      </c>
      <c r="C28" s="63" t="s">
        <v>1322</v>
      </c>
      <c r="AB28" s="86" t="s">
        <v>1323</v>
      </c>
      <c r="AC28" s="89" t="s">
        <v>1324</v>
      </c>
      <c r="AD28" s="88">
        <v>7</v>
      </c>
      <c r="AF28" s="74" t="s">
        <v>1325</v>
      </c>
      <c r="AG28" s="75" t="s">
        <v>1326</v>
      </c>
      <c r="AH28" s="76" t="s">
        <v>7</v>
      </c>
      <c r="AI28" s="77">
        <v>2</v>
      </c>
      <c r="AR28" s="74" t="s">
        <v>1327</v>
      </c>
      <c r="AS28" s="78" t="s">
        <v>1328</v>
      </c>
      <c r="AT28" s="79" t="s">
        <v>1329</v>
      </c>
      <c r="AU28" s="74">
        <v>3</v>
      </c>
    </row>
    <row r="29" spans="2:50" ht="45" customHeight="1">
      <c r="B29" s="62">
        <v>26</v>
      </c>
      <c r="C29" s="63" t="s">
        <v>1330</v>
      </c>
      <c r="AB29" s="86" t="s">
        <v>1331</v>
      </c>
      <c r="AC29" s="89" t="s">
        <v>1332</v>
      </c>
      <c r="AD29" s="88">
        <v>7</v>
      </c>
      <c r="AF29" s="74" t="s">
        <v>1333</v>
      </c>
      <c r="AG29" s="75" t="s">
        <v>1334</v>
      </c>
      <c r="AH29" s="76" t="s">
        <v>7</v>
      </c>
      <c r="AI29" s="77">
        <v>2</v>
      </c>
      <c r="AR29" s="74" t="s">
        <v>17</v>
      </c>
      <c r="AS29" s="78" t="s">
        <v>1335</v>
      </c>
      <c r="AT29" s="79" t="s">
        <v>1336</v>
      </c>
      <c r="AU29" s="74">
        <v>3</v>
      </c>
    </row>
    <row r="30" spans="2:50" ht="45" customHeight="1">
      <c r="B30" s="62">
        <v>27</v>
      </c>
      <c r="C30" s="63" t="s">
        <v>1337</v>
      </c>
      <c r="AF30" s="74" t="s">
        <v>1338</v>
      </c>
      <c r="AG30" s="75" t="s">
        <v>1339</v>
      </c>
      <c r="AH30" s="76" t="s">
        <v>8</v>
      </c>
      <c r="AI30" s="77">
        <v>2</v>
      </c>
      <c r="AR30" s="74" t="s">
        <v>1340</v>
      </c>
      <c r="AS30" s="78" t="s">
        <v>1341</v>
      </c>
      <c r="AT30" s="79" t="s">
        <v>1342</v>
      </c>
      <c r="AU30" s="74">
        <v>3</v>
      </c>
    </row>
    <row r="31" spans="2:50" ht="45" customHeight="1">
      <c r="B31" s="62">
        <v>28</v>
      </c>
      <c r="C31" s="63" t="s">
        <v>1343</v>
      </c>
      <c r="AF31" s="74" t="s">
        <v>1344</v>
      </c>
      <c r="AG31" s="75" t="s">
        <v>1345</v>
      </c>
      <c r="AH31" s="76" t="s">
        <v>8</v>
      </c>
      <c r="AI31" s="77">
        <v>2</v>
      </c>
      <c r="AR31" s="74" t="s">
        <v>18</v>
      </c>
      <c r="AS31" s="78" t="s">
        <v>1346</v>
      </c>
      <c r="AT31" s="79" t="s">
        <v>1347</v>
      </c>
      <c r="AU31" s="74">
        <v>3</v>
      </c>
    </row>
    <row r="32" spans="2:50" ht="45" customHeight="1">
      <c r="B32" s="62">
        <v>29</v>
      </c>
      <c r="C32" s="63" t="s">
        <v>1348</v>
      </c>
      <c r="AF32" s="74" t="s">
        <v>1349</v>
      </c>
      <c r="AG32" s="75" t="s">
        <v>1350</v>
      </c>
      <c r="AH32" s="76" t="s">
        <v>8</v>
      </c>
      <c r="AI32" s="77">
        <v>2</v>
      </c>
      <c r="AR32" s="74" t="s">
        <v>61</v>
      </c>
      <c r="AS32" s="78" t="s">
        <v>1351</v>
      </c>
      <c r="AT32" s="79" t="s">
        <v>1352</v>
      </c>
      <c r="AU32" s="74">
        <v>4</v>
      </c>
    </row>
    <row r="33" spans="2:47" ht="45" customHeight="1">
      <c r="B33" s="62">
        <v>30</v>
      </c>
      <c r="C33" s="63" t="s">
        <v>1353</v>
      </c>
      <c r="AF33" s="74" t="s">
        <v>1354</v>
      </c>
      <c r="AG33" s="75" t="s">
        <v>1355</v>
      </c>
      <c r="AH33" s="76" t="s">
        <v>8</v>
      </c>
      <c r="AI33" s="77">
        <v>2</v>
      </c>
      <c r="AR33" s="74" t="s">
        <v>1211</v>
      </c>
      <c r="AS33" s="78" t="s">
        <v>1356</v>
      </c>
      <c r="AT33" s="79" t="s">
        <v>1357</v>
      </c>
      <c r="AU33" s="74">
        <v>4</v>
      </c>
    </row>
    <row r="34" spans="2:47" ht="45" customHeight="1">
      <c r="B34" s="62">
        <v>31</v>
      </c>
      <c r="C34" s="63" t="s">
        <v>1358</v>
      </c>
      <c r="AF34" s="74" t="s">
        <v>1359</v>
      </c>
      <c r="AG34" s="75" t="s">
        <v>1360</v>
      </c>
      <c r="AH34" s="76" t="s">
        <v>1125</v>
      </c>
      <c r="AI34" s="77">
        <v>2</v>
      </c>
      <c r="AR34" s="74" t="s">
        <v>1224</v>
      </c>
      <c r="AS34" s="78" t="s">
        <v>1361</v>
      </c>
      <c r="AT34" s="79" t="s">
        <v>1362</v>
      </c>
      <c r="AU34" s="74">
        <v>4</v>
      </c>
    </row>
    <row r="35" spans="2:47" ht="45" customHeight="1">
      <c r="B35" s="62">
        <v>32</v>
      </c>
      <c r="C35" s="63" t="s">
        <v>1363</v>
      </c>
      <c r="H35" s="98"/>
      <c r="AF35" s="74" t="s">
        <v>1364</v>
      </c>
      <c r="AG35" s="75" t="s">
        <v>1365</v>
      </c>
      <c r="AH35" s="76" t="s">
        <v>1125</v>
      </c>
      <c r="AI35" s="77">
        <v>2</v>
      </c>
      <c r="AR35" s="74" t="s">
        <v>1237</v>
      </c>
      <c r="AS35" s="78" t="s">
        <v>1366</v>
      </c>
      <c r="AT35" s="79" t="s">
        <v>1367</v>
      </c>
      <c r="AU35" s="74">
        <v>4</v>
      </c>
    </row>
    <row r="36" spans="2:47" ht="45" customHeight="1">
      <c r="B36" s="62">
        <v>33</v>
      </c>
      <c r="C36" s="63" t="s">
        <v>1368</v>
      </c>
      <c r="H36" s="98"/>
      <c r="AF36" s="74" t="s">
        <v>1369</v>
      </c>
      <c r="AG36" s="75" t="s">
        <v>1370</v>
      </c>
      <c r="AH36" s="76" t="s">
        <v>1125</v>
      </c>
      <c r="AI36" s="77">
        <v>2</v>
      </c>
      <c r="AR36" s="74" t="s">
        <v>1250</v>
      </c>
      <c r="AS36" s="78" t="s">
        <v>1371</v>
      </c>
      <c r="AT36" s="79" t="s">
        <v>1372</v>
      </c>
      <c r="AU36" s="74">
        <v>4</v>
      </c>
    </row>
    <row r="37" spans="2:47" ht="45" customHeight="1">
      <c r="B37" s="62">
        <v>34</v>
      </c>
      <c r="C37" s="63" t="s">
        <v>1373</v>
      </c>
      <c r="H37" s="98"/>
      <c r="AF37" s="74" t="s">
        <v>1374</v>
      </c>
      <c r="AG37" s="75" t="s">
        <v>1375</v>
      </c>
      <c r="AH37" s="76" t="s">
        <v>1125</v>
      </c>
      <c r="AI37" s="77">
        <v>2</v>
      </c>
      <c r="AR37" s="74" t="s">
        <v>1376</v>
      </c>
      <c r="AS37" s="78" t="s">
        <v>1377</v>
      </c>
      <c r="AT37" s="79" t="s">
        <v>1378</v>
      </c>
      <c r="AU37" s="74">
        <v>4</v>
      </c>
    </row>
    <row r="38" spans="2:47" ht="45" customHeight="1">
      <c r="B38" s="62">
        <v>35</v>
      </c>
      <c r="C38" s="63" t="s">
        <v>1379</v>
      </c>
      <c r="H38" s="98"/>
      <c r="AF38" s="74" t="s">
        <v>1380</v>
      </c>
      <c r="AG38" s="75" t="s">
        <v>1381</v>
      </c>
      <c r="AH38" s="76" t="s">
        <v>1140</v>
      </c>
      <c r="AI38" s="77">
        <v>2</v>
      </c>
      <c r="AR38" s="74" t="s">
        <v>1382</v>
      </c>
      <c r="AS38" s="78" t="s">
        <v>1383</v>
      </c>
      <c r="AT38" s="79" t="s">
        <v>1384</v>
      </c>
      <c r="AU38" s="74">
        <v>4</v>
      </c>
    </row>
    <row r="39" spans="2:47" ht="45" customHeight="1">
      <c r="B39" s="62">
        <v>36</v>
      </c>
      <c r="C39" s="63" t="s">
        <v>1385</v>
      </c>
      <c r="H39" s="98"/>
      <c r="AF39" s="74" t="s">
        <v>1386</v>
      </c>
      <c r="AG39" s="75" t="s">
        <v>1387</v>
      </c>
      <c r="AH39" s="76" t="s">
        <v>1140</v>
      </c>
      <c r="AI39" s="77">
        <v>2</v>
      </c>
      <c r="AR39" s="74" t="s">
        <v>1388</v>
      </c>
      <c r="AS39" s="78" t="s">
        <v>1389</v>
      </c>
      <c r="AT39" s="79" t="s">
        <v>1390</v>
      </c>
      <c r="AU39" s="74">
        <v>4</v>
      </c>
    </row>
    <row r="40" spans="2:47" ht="45" customHeight="1">
      <c r="B40" s="62">
        <v>37</v>
      </c>
      <c r="C40" s="63" t="s">
        <v>1391</v>
      </c>
      <c r="H40" s="98"/>
      <c r="AF40" s="74" t="s">
        <v>1392</v>
      </c>
      <c r="AG40" s="75" t="s">
        <v>1393</v>
      </c>
      <c r="AH40" s="76" t="s">
        <v>1140</v>
      </c>
      <c r="AI40" s="77">
        <v>2</v>
      </c>
      <c r="AR40" s="74" t="s">
        <v>1394</v>
      </c>
      <c r="AS40" s="78" t="s">
        <v>1395</v>
      </c>
      <c r="AT40" s="79" t="s">
        <v>1396</v>
      </c>
      <c r="AU40" s="74">
        <v>4</v>
      </c>
    </row>
    <row r="41" spans="2:47" ht="45" customHeight="1">
      <c r="B41" s="62">
        <v>38</v>
      </c>
      <c r="C41" s="63" t="s">
        <v>1397</v>
      </c>
      <c r="H41" s="98"/>
      <c r="AF41" s="74" t="s">
        <v>1398</v>
      </c>
      <c r="AG41" s="75" t="s">
        <v>1399</v>
      </c>
      <c r="AH41" s="76" t="s">
        <v>1140</v>
      </c>
      <c r="AI41" s="77">
        <v>2</v>
      </c>
      <c r="AR41" s="74" t="s">
        <v>1400</v>
      </c>
      <c r="AS41" s="78" t="s">
        <v>1401</v>
      </c>
      <c r="AT41" s="79" t="s">
        <v>1402</v>
      </c>
      <c r="AU41" s="74">
        <v>4</v>
      </c>
    </row>
    <row r="42" spans="2:47" ht="45" customHeight="1">
      <c r="B42" s="83">
        <v>39</v>
      </c>
      <c r="C42" s="97" t="s">
        <v>1403</v>
      </c>
      <c r="H42" s="98"/>
      <c r="AF42" s="74" t="s">
        <v>1404</v>
      </c>
      <c r="AG42" s="75" t="s">
        <v>1405</v>
      </c>
      <c r="AH42" s="76" t="s">
        <v>9</v>
      </c>
      <c r="AI42" s="77">
        <v>3</v>
      </c>
      <c r="AR42" s="74" t="s">
        <v>62</v>
      </c>
      <c r="AS42" s="78" t="s">
        <v>1406</v>
      </c>
      <c r="AT42" s="79" t="s">
        <v>1407</v>
      </c>
      <c r="AU42" s="74">
        <v>5</v>
      </c>
    </row>
    <row r="43" spans="2:47" ht="45" customHeight="1">
      <c r="H43" s="98"/>
      <c r="AF43" s="74" t="s">
        <v>1408</v>
      </c>
      <c r="AG43" s="75" t="s">
        <v>1409</v>
      </c>
      <c r="AH43" s="76" t="s">
        <v>9</v>
      </c>
      <c r="AI43" s="77">
        <v>3</v>
      </c>
      <c r="AR43" s="74" t="s">
        <v>19</v>
      </c>
      <c r="AS43" s="78" t="s">
        <v>1410</v>
      </c>
      <c r="AT43" s="79" t="s">
        <v>1411</v>
      </c>
      <c r="AU43" s="74">
        <v>5</v>
      </c>
    </row>
    <row r="44" spans="2:47" ht="45" customHeight="1">
      <c r="H44" s="98"/>
      <c r="AF44" s="74" t="s">
        <v>1412</v>
      </c>
      <c r="AG44" s="75" t="s">
        <v>1413</v>
      </c>
      <c r="AH44" s="76" t="s">
        <v>9</v>
      </c>
      <c r="AI44" s="77">
        <v>3</v>
      </c>
      <c r="AR44" s="74" t="s">
        <v>1279</v>
      </c>
      <c r="AS44" s="78" t="s">
        <v>1414</v>
      </c>
      <c r="AT44" s="79" t="s">
        <v>1415</v>
      </c>
      <c r="AU44" s="74">
        <v>5</v>
      </c>
    </row>
    <row r="45" spans="2:47" ht="45" customHeight="1">
      <c r="H45" s="98"/>
      <c r="AF45" s="74" t="s">
        <v>1416</v>
      </c>
      <c r="AG45" s="75" t="s">
        <v>1417</v>
      </c>
      <c r="AH45" s="76" t="s">
        <v>9</v>
      </c>
      <c r="AI45" s="77">
        <v>3</v>
      </c>
      <c r="AR45" s="74" t="s">
        <v>1418</v>
      </c>
      <c r="AS45" s="78" t="s">
        <v>1419</v>
      </c>
      <c r="AT45" s="79" t="s">
        <v>1420</v>
      </c>
      <c r="AU45" s="74">
        <v>5</v>
      </c>
    </row>
    <row r="46" spans="2:47" ht="45" customHeight="1">
      <c r="H46" s="98"/>
      <c r="AF46" s="74" t="s">
        <v>1421</v>
      </c>
      <c r="AG46" s="75" t="s">
        <v>1422</v>
      </c>
      <c r="AH46" s="76" t="s">
        <v>9</v>
      </c>
      <c r="AI46" s="77">
        <v>3</v>
      </c>
      <c r="AR46" s="74" t="s">
        <v>1423</v>
      </c>
      <c r="AS46" s="78" t="s">
        <v>1424</v>
      </c>
      <c r="AT46" s="79" t="s">
        <v>1425</v>
      </c>
      <c r="AU46" s="74">
        <v>5</v>
      </c>
    </row>
    <row r="47" spans="2:47" ht="45" customHeight="1">
      <c r="H47" s="98"/>
      <c r="AF47" s="74" t="s">
        <v>1426</v>
      </c>
      <c r="AG47" s="75" t="s">
        <v>1427</v>
      </c>
      <c r="AH47" s="76" t="s">
        <v>9</v>
      </c>
      <c r="AI47" s="77">
        <v>3</v>
      </c>
      <c r="AR47" s="74" t="s">
        <v>1428</v>
      </c>
      <c r="AS47" s="78" t="s">
        <v>1429</v>
      </c>
      <c r="AT47" s="79" t="s">
        <v>1430</v>
      </c>
      <c r="AU47" s="74">
        <v>5</v>
      </c>
    </row>
    <row r="48" spans="2:47" ht="45" customHeight="1">
      <c r="H48" s="98"/>
      <c r="AF48" s="74" t="s">
        <v>1431</v>
      </c>
      <c r="AG48" s="75" t="s">
        <v>1432</v>
      </c>
      <c r="AH48" s="76" t="s">
        <v>9</v>
      </c>
      <c r="AI48" s="77">
        <v>3</v>
      </c>
      <c r="AR48" s="74" t="s">
        <v>1433</v>
      </c>
      <c r="AS48" s="78" t="s">
        <v>1434</v>
      </c>
      <c r="AT48" s="79" t="s">
        <v>1435</v>
      </c>
      <c r="AU48" s="74">
        <v>5</v>
      </c>
    </row>
    <row r="49" spans="8:47" ht="45" customHeight="1">
      <c r="H49" s="98"/>
      <c r="AF49" s="74" t="s">
        <v>1436</v>
      </c>
      <c r="AG49" s="75" t="s">
        <v>1437</v>
      </c>
      <c r="AH49" s="76" t="s">
        <v>9</v>
      </c>
      <c r="AI49" s="77">
        <v>3</v>
      </c>
      <c r="AR49" s="74" t="s">
        <v>1438</v>
      </c>
      <c r="AS49" s="78" t="s">
        <v>1439</v>
      </c>
      <c r="AT49" s="79" t="s">
        <v>1440</v>
      </c>
      <c r="AU49" s="74">
        <v>5</v>
      </c>
    </row>
    <row r="50" spans="8:47" ht="45" customHeight="1">
      <c r="H50" s="98"/>
      <c r="AF50" s="74" t="s">
        <v>1441</v>
      </c>
      <c r="AG50" s="75" t="s">
        <v>1442</v>
      </c>
      <c r="AH50" s="76" t="s">
        <v>10</v>
      </c>
      <c r="AI50" s="77">
        <v>3</v>
      </c>
      <c r="AR50" s="74" t="s">
        <v>20</v>
      </c>
      <c r="AS50" s="78" t="s">
        <v>1443</v>
      </c>
      <c r="AT50" s="79" t="s">
        <v>1444</v>
      </c>
      <c r="AU50" s="74">
        <v>5</v>
      </c>
    </row>
    <row r="51" spans="8:47" ht="45" customHeight="1">
      <c r="H51" s="98"/>
      <c r="AF51" s="74" t="s">
        <v>1445</v>
      </c>
      <c r="AG51" s="75" t="s">
        <v>1446</v>
      </c>
      <c r="AH51" s="76" t="s">
        <v>10</v>
      </c>
      <c r="AI51" s="77">
        <v>3</v>
      </c>
      <c r="AR51" s="74" t="s">
        <v>63</v>
      </c>
      <c r="AS51" s="78" t="s">
        <v>1447</v>
      </c>
      <c r="AT51" s="79" t="s">
        <v>1448</v>
      </c>
      <c r="AU51" s="74">
        <v>6</v>
      </c>
    </row>
    <row r="52" spans="8:47" ht="45" customHeight="1">
      <c r="H52" s="98"/>
      <c r="AF52" s="74" t="s">
        <v>1449</v>
      </c>
      <c r="AG52" s="75" t="s">
        <v>1450</v>
      </c>
      <c r="AH52" s="76" t="s">
        <v>10</v>
      </c>
      <c r="AI52" s="77">
        <v>3</v>
      </c>
      <c r="AR52" s="74" t="s">
        <v>64</v>
      </c>
      <c r="AS52" s="78" t="s">
        <v>1451</v>
      </c>
      <c r="AT52" s="79" t="s">
        <v>1452</v>
      </c>
      <c r="AU52" s="74">
        <v>6</v>
      </c>
    </row>
    <row r="53" spans="8:47" ht="45" customHeight="1">
      <c r="H53" s="98"/>
      <c r="AF53" s="74" t="s">
        <v>1453</v>
      </c>
      <c r="AG53" s="75" t="s">
        <v>1454</v>
      </c>
      <c r="AH53" s="76" t="s">
        <v>10</v>
      </c>
      <c r="AI53" s="77">
        <v>3</v>
      </c>
      <c r="AR53" s="74" t="s">
        <v>1302</v>
      </c>
      <c r="AS53" s="78" t="s">
        <v>1455</v>
      </c>
      <c r="AT53" s="79" t="s">
        <v>1456</v>
      </c>
      <c r="AU53" s="74">
        <v>6</v>
      </c>
    </row>
    <row r="54" spans="8:47" ht="45" customHeight="1">
      <c r="H54" s="98"/>
      <c r="AF54" s="74" t="s">
        <v>1457</v>
      </c>
      <c r="AG54" s="75" t="s">
        <v>1458</v>
      </c>
      <c r="AH54" s="76" t="s">
        <v>10</v>
      </c>
      <c r="AI54" s="77">
        <v>3</v>
      </c>
      <c r="AR54" s="74" t="s">
        <v>1459</v>
      </c>
      <c r="AS54" s="78" t="s">
        <v>1460</v>
      </c>
      <c r="AT54" s="79" t="s">
        <v>1461</v>
      </c>
      <c r="AU54" s="74">
        <v>6</v>
      </c>
    </row>
    <row r="55" spans="8:47" ht="45" customHeight="1">
      <c r="H55" s="98"/>
      <c r="AF55" s="74" t="s">
        <v>1462</v>
      </c>
      <c r="AG55" s="75" t="s">
        <v>1463</v>
      </c>
      <c r="AH55" s="76" t="s">
        <v>10</v>
      </c>
      <c r="AI55" s="77">
        <v>3</v>
      </c>
      <c r="AR55" s="74" t="s">
        <v>1464</v>
      </c>
      <c r="AS55" s="78" t="s">
        <v>1465</v>
      </c>
      <c r="AT55" s="79" t="s">
        <v>1466</v>
      </c>
      <c r="AU55" s="74">
        <v>6</v>
      </c>
    </row>
    <row r="56" spans="8:47" ht="45" customHeight="1">
      <c r="H56" s="98"/>
      <c r="AF56" s="74" t="s">
        <v>1467</v>
      </c>
      <c r="AG56" s="75" t="s">
        <v>1468</v>
      </c>
      <c r="AH56" s="76" t="s">
        <v>10</v>
      </c>
      <c r="AI56" s="77">
        <v>3</v>
      </c>
      <c r="AR56" s="74" t="s">
        <v>1469</v>
      </c>
      <c r="AS56" s="78" t="s">
        <v>1470</v>
      </c>
      <c r="AT56" s="79" t="s">
        <v>1471</v>
      </c>
      <c r="AU56" s="74">
        <v>6</v>
      </c>
    </row>
    <row r="57" spans="8:47" ht="45" customHeight="1">
      <c r="H57" s="98"/>
      <c r="AF57" s="74" t="s">
        <v>1472</v>
      </c>
      <c r="AG57" s="75" t="s">
        <v>1473</v>
      </c>
      <c r="AH57" s="76" t="s">
        <v>10</v>
      </c>
      <c r="AI57" s="77">
        <v>3</v>
      </c>
      <c r="AR57" s="74" t="s">
        <v>1474</v>
      </c>
      <c r="AS57" s="78" t="s">
        <v>1475</v>
      </c>
      <c r="AT57" s="79" t="s">
        <v>1476</v>
      </c>
      <c r="AU57" s="74">
        <v>6</v>
      </c>
    </row>
    <row r="58" spans="8:47" ht="45" customHeight="1">
      <c r="H58" s="98"/>
      <c r="AF58" s="74" t="s">
        <v>1477</v>
      </c>
      <c r="AG58" s="75" t="s">
        <v>1442</v>
      </c>
      <c r="AH58" s="76" t="s">
        <v>11</v>
      </c>
      <c r="AI58" s="77">
        <v>3</v>
      </c>
      <c r="AR58" s="74" t="s">
        <v>1478</v>
      </c>
      <c r="AS58" s="78" t="s">
        <v>1479</v>
      </c>
      <c r="AT58" s="79" t="s">
        <v>1480</v>
      </c>
      <c r="AU58" s="74">
        <v>6</v>
      </c>
    </row>
    <row r="59" spans="8:47" ht="45" customHeight="1">
      <c r="H59" s="98"/>
      <c r="AF59" s="74" t="s">
        <v>1481</v>
      </c>
      <c r="AG59" s="75" t="s">
        <v>1446</v>
      </c>
      <c r="AH59" s="76" t="s">
        <v>11</v>
      </c>
      <c r="AI59" s="77">
        <v>3</v>
      </c>
      <c r="AR59" s="74" t="s">
        <v>65</v>
      </c>
      <c r="AS59" s="78" t="s">
        <v>1482</v>
      </c>
      <c r="AT59" s="79" t="s">
        <v>1483</v>
      </c>
      <c r="AU59" s="74">
        <v>7</v>
      </c>
    </row>
    <row r="60" spans="8:47" ht="45" customHeight="1">
      <c r="H60" s="98"/>
      <c r="AF60" s="74" t="s">
        <v>1484</v>
      </c>
      <c r="AG60" s="75" t="s">
        <v>1468</v>
      </c>
      <c r="AH60" s="76" t="s">
        <v>11</v>
      </c>
      <c r="AI60" s="77">
        <v>3</v>
      </c>
      <c r="AR60" s="74" t="s">
        <v>1316</v>
      </c>
      <c r="AS60" s="78" t="s">
        <v>1485</v>
      </c>
      <c r="AT60" s="79" t="s">
        <v>1486</v>
      </c>
      <c r="AU60" s="74">
        <v>7</v>
      </c>
    </row>
    <row r="61" spans="8:47" ht="45" customHeight="1">
      <c r="H61" s="98"/>
      <c r="AF61" s="74" t="s">
        <v>1487</v>
      </c>
      <c r="AG61" s="75" t="s">
        <v>1488</v>
      </c>
      <c r="AH61" s="76" t="s">
        <v>11</v>
      </c>
      <c r="AI61" s="77">
        <v>3</v>
      </c>
      <c r="AR61" s="74" t="s">
        <v>1323</v>
      </c>
      <c r="AS61" s="78" t="s">
        <v>1489</v>
      </c>
      <c r="AT61" s="79" t="s">
        <v>1490</v>
      </c>
      <c r="AU61" s="74">
        <v>7</v>
      </c>
    </row>
    <row r="62" spans="8:47" ht="45" customHeight="1">
      <c r="H62" s="98"/>
      <c r="AF62" s="74" t="s">
        <v>1491</v>
      </c>
      <c r="AG62" s="75" t="s">
        <v>1492</v>
      </c>
      <c r="AH62" s="76" t="s">
        <v>12</v>
      </c>
      <c r="AI62" s="77">
        <v>3</v>
      </c>
      <c r="AR62" s="74" t="s">
        <v>1493</v>
      </c>
      <c r="AS62" s="78" t="s">
        <v>1494</v>
      </c>
      <c r="AT62" s="79" t="s">
        <v>1495</v>
      </c>
      <c r="AU62" s="74">
        <v>7</v>
      </c>
    </row>
    <row r="63" spans="8:47" ht="45" customHeight="1">
      <c r="H63" s="98"/>
      <c r="AF63" s="74" t="s">
        <v>1496</v>
      </c>
      <c r="AG63" s="75" t="s">
        <v>1497</v>
      </c>
      <c r="AH63" s="76" t="s">
        <v>12</v>
      </c>
      <c r="AI63" s="77">
        <v>3</v>
      </c>
      <c r="AR63" s="74" t="s">
        <v>1498</v>
      </c>
      <c r="AS63" s="78" t="s">
        <v>1499</v>
      </c>
      <c r="AT63" s="79" t="s">
        <v>1500</v>
      </c>
      <c r="AU63" s="74">
        <v>7</v>
      </c>
    </row>
    <row r="64" spans="8:47" ht="45" customHeight="1">
      <c r="AF64" s="74" t="s">
        <v>1501</v>
      </c>
      <c r="AG64" s="75" t="s">
        <v>1502</v>
      </c>
      <c r="AH64" s="76" t="s">
        <v>12</v>
      </c>
      <c r="AI64" s="77">
        <v>3</v>
      </c>
      <c r="AR64" s="74" t="s">
        <v>66</v>
      </c>
      <c r="AS64" s="78" t="s">
        <v>1503</v>
      </c>
      <c r="AT64" s="79" t="s">
        <v>1504</v>
      </c>
      <c r="AU64" s="74">
        <v>8</v>
      </c>
    </row>
    <row r="65" spans="32:47" ht="45" customHeight="1">
      <c r="AF65" s="74" t="s">
        <v>1505</v>
      </c>
      <c r="AG65" s="75" t="s">
        <v>1506</v>
      </c>
      <c r="AH65" s="76" t="s">
        <v>12</v>
      </c>
      <c r="AI65" s="77">
        <v>3</v>
      </c>
      <c r="AR65" s="74" t="s">
        <v>1507</v>
      </c>
      <c r="AS65" s="78" t="s">
        <v>1508</v>
      </c>
      <c r="AT65" s="79" t="s">
        <v>1509</v>
      </c>
      <c r="AU65" s="74">
        <v>8</v>
      </c>
    </row>
    <row r="66" spans="32:47" ht="45" customHeight="1">
      <c r="AF66" s="74" t="s">
        <v>1510</v>
      </c>
      <c r="AG66" s="75" t="s">
        <v>1511</v>
      </c>
      <c r="AH66" s="76" t="s">
        <v>12</v>
      </c>
      <c r="AI66" s="77">
        <v>3</v>
      </c>
      <c r="AR66" s="74" t="s">
        <v>1512</v>
      </c>
      <c r="AS66" s="78" t="s">
        <v>1513</v>
      </c>
      <c r="AT66" s="79" t="s">
        <v>1514</v>
      </c>
      <c r="AU66" s="74">
        <v>8</v>
      </c>
    </row>
    <row r="67" spans="32:47" ht="45" customHeight="1">
      <c r="AF67" s="74" t="s">
        <v>1515</v>
      </c>
      <c r="AG67" s="75" t="s">
        <v>1516</v>
      </c>
      <c r="AH67" s="76" t="s">
        <v>12</v>
      </c>
      <c r="AI67" s="77">
        <v>3</v>
      </c>
      <c r="AR67" s="74" t="s">
        <v>1517</v>
      </c>
      <c r="AS67" s="78" t="s">
        <v>1518</v>
      </c>
      <c r="AT67" s="79" t="s">
        <v>1519</v>
      </c>
      <c r="AU67" s="74">
        <v>8</v>
      </c>
    </row>
    <row r="68" spans="32:47" ht="45" customHeight="1">
      <c r="AF68" s="74" t="s">
        <v>1520</v>
      </c>
      <c r="AG68" s="75" t="s">
        <v>1521</v>
      </c>
      <c r="AH68" s="76" t="s">
        <v>12</v>
      </c>
      <c r="AI68" s="77">
        <v>3</v>
      </c>
      <c r="AR68" s="74" t="s">
        <v>1522</v>
      </c>
      <c r="AS68" s="78" t="s">
        <v>1523</v>
      </c>
      <c r="AT68" s="79" t="s">
        <v>1524</v>
      </c>
      <c r="AU68" s="74">
        <v>8</v>
      </c>
    </row>
    <row r="69" spans="32:47" ht="45" customHeight="1">
      <c r="AF69" s="74" t="s">
        <v>1525</v>
      </c>
      <c r="AG69" s="75" t="s">
        <v>1526</v>
      </c>
      <c r="AH69" s="76" t="s">
        <v>61</v>
      </c>
      <c r="AI69" s="77">
        <v>4</v>
      </c>
      <c r="AR69" s="74" t="s">
        <v>1527</v>
      </c>
      <c r="AS69" s="78" t="s">
        <v>1528</v>
      </c>
      <c r="AT69" s="79" t="s">
        <v>1529</v>
      </c>
      <c r="AU69" s="74">
        <v>8</v>
      </c>
    </row>
    <row r="70" spans="32:47" ht="45" customHeight="1">
      <c r="AF70" s="74" t="s">
        <v>1530</v>
      </c>
      <c r="AG70" s="75" t="s">
        <v>1531</v>
      </c>
      <c r="AH70" s="76" t="s">
        <v>1211</v>
      </c>
      <c r="AI70" s="77">
        <v>4</v>
      </c>
      <c r="AR70" s="74" t="s">
        <v>1532</v>
      </c>
      <c r="AS70" s="78" t="s">
        <v>1533</v>
      </c>
      <c r="AT70" s="79" t="s">
        <v>1534</v>
      </c>
      <c r="AU70" s="74">
        <v>8</v>
      </c>
    </row>
    <row r="71" spans="32:47" ht="45" customHeight="1">
      <c r="AF71" s="74" t="s">
        <v>1535</v>
      </c>
      <c r="AG71" s="75" t="s">
        <v>1536</v>
      </c>
      <c r="AH71" s="76" t="s">
        <v>1211</v>
      </c>
      <c r="AI71" s="77">
        <v>4</v>
      </c>
      <c r="AR71" s="74" t="s">
        <v>21</v>
      </c>
      <c r="AS71" s="78" t="s">
        <v>1537</v>
      </c>
      <c r="AT71" s="79" t="s">
        <v>1538</v>
      </c>
      <c r="AU71" s="74">
        <v>8</v>
      </c>
    </row>
    <row r="72" spans="32:47" ht="45" customHeight="1">
      <c r="AF72" s="74" t="s">
        <v>1539</v>
      </c>
      <c r="AG72" s="75" t="s">
        <v>1540</v>
      </c>
      <c r="AH72" s="76" t="s">
        <v>1211</v>
      </c>
      <c r="AI72" s="77">
        <v>4</v>
      </c>
      <c r="AR72" s="74" t="s">
        <v>1541</v>
      </c>
      <c r="AS72" s="78" t="s">
        <v>1542</v>
      </c>
      <c r="AT72" s="79" t="s">
        <v>1543</v>
      </c>
      <c r="AU72" s="74">
        <v>8</v>
      </c>
    </row>
    <row r="73" spans="32:47" ht="45" customHeight="1">
      <c r="AF73" s="74" t="s">
        <v>1544</v>
      </c>
      <c r="AG73" s="75" t="s">
        <v>1545</v>
      </c>
      <c r="AH73" s="76" t="s">
        <v>1211</v>
      </c>
      <c r="AI73" s="77">
        <v>4</v>
      </c>
      <c r="AR73" s="74" t="s">
        <v>1546</v>
      </c>
      <c r="AS73" s="78" t="s">
        <v>1547</v>
      </c>
      <c r="AT73" s="79" t="s">
        <v>1548</v>
      </c>
      <c r="AU73" s="74">
        <v>8</v>
      </c>
    </row>
    <row r="74" spans="32:47" ht="45" customHeight="1">
      <c r="AF74" s="74" t="s">
        <v>1549</v>
      </c>
      <c r="AG74" s="75" t="s">
        <v>1550</v>
      </c>
      <c r="AH74" s="76" t="s">
        <v>1224</v>
      </c>
      <c r="AI74" s="77">
        <v>4</v>
      </c>
      <c r="AR74" s="74" t="s">
        <v>1551</v>
      </c>
      <c r="AS74" s="78" t="s">
        <v>1552</v>
      </c>
      <c r="AT74" s="79" t="s">
        <v>1553</v>
      </c>
      <c r="AU74" s="74">
        <v>8</v>
      </c>
    </row>
    <row r="75" spans="32:47" ht="45" customHeight="1">
      <c r="AF75" s="74" t="s">
        <v>1554</v>
      </c>
      <c r="AG75" s="75" t="s">
        <v>1555</v>
      </c>
      <c r="AH75" s="76" t="s">
        <v>1224</v>
      </c>
      <c r="AI75" s="77">
        <v>4</v>
      </c>
      <c r="AR75" s="74" t="s">
        <v>1556</v>
      </c>
      <c r="AS75" s="78" t="s">
        <v>1557</v>
      </c>
      <c r="AT75" s="79" t="s">
        <v>1558</v>
      </c>
      <c r="AU75" s="74">
        <v>8</v>
      </c>
    </row>
    <row r="76" spans="32:47" ht="45" customHeight="1">
      <c r="AF76" s="74" t="s">
        <v>1559</v>
      </c>
      <c r="AG76" s="75" t="s">
        <v>1560</v>
      </c>
      <c r="AH76" s="76" t="s">
        <v>1224</v>
      </c>
      <c r="AI76" s="77">
        <v>4</v>
      </c>
      <c r="AR76" s="74" t="s">
        <v>67</v>
      </c>
      <c r="AS76" s="78" t="s">
        <v>1561</v>
      </c>
      <c r="AT76" s="79" t="s">
        <v>1562</v>
      </c>
      <c r="AU76" s="74">
        <v>9</v>
      </c>
    </row>
    <row r="77" spans="32:47" ht="45" customHeight="1">
      <c r="AF77" s="74" t="s">
        <v>1563</v>
      </c>
      <c r="AG77" s="75" t="s">
        <v>1564</v>
      </c>
      <c r="AH77" s="76" t="s">
        <v>1237</v>
      </c>
      <c r="AI77" s="77">
        <v>4</v>
      </c>
      <c r="AR77" s="74" t="s">
        <v>68</v>
      </c>
      <c r="AS77" s="78" t="s">
        <v>1565</v>
      </c>
      <c r="AT77" s="79" t="s">
        <v>1566</v>
      </c>
      <c r="AU77" s="74">
        <v>9</v>
      </c>
    </row>
    <row r="78" spans="32:47" ht="45" customHeight="1">
      <c r="AF78" s="74" t="s">
        <v>1567</v>
      </c>
      <c r="AG78" s="75" t="s">
        <v>1568</v>
      </c>
      <c r="AH78" s="76" t="s">
        <v>1237</v>
      </c>
      <c r="AI78" s="77">
        <v>4</v>
      </c>
      <c r="AR78" s="74" t="s">
        <v>1569</v>
      </c>
      <c r="AS78" s="78" t="s">
        <v>1570</v>
      </c>
      <c r="AT78" s="79" t="s">
        <v>1571</v>
      </c>
      <c r="AU78" s="74">
        <v>9</v>
      </c>
    </row>
    <row r="79" spans="32:47" ht="45" customHeight="1">
      <c r="AF79" s="74" t="s">
        <v>1572</v>
      </c>
      <c r="AG79" s="75" t="s">
        <v>1573</v>
      </c>
      <c r="AH79" s="76" t="s">
        <v>1237</v>
      </c>
      <c r="AI79" s="77">
        <v>4</v>
      </c>
      <c r="AR79" s="74" t="s">
        <v>1574</v>
      </c>
      <c r="AS79" s="78" t="s">
        <v>1575</v>
      </c>
      <c r="AT79" s="79" t="s">
        <v>1576</v>
      </c>
      <c r="AU79" s="74">
        <v>9</v>
      </c>
    </row>
    <row r="80" spans="32:47" ht="45" customHeight="1">
      <c r="AF80" s="74" t="s">
        <v>1577</v>
      </c>
      <c r="AG80" s="75" t="s">
        <v>1578</v>
      </c>
      <c r="AH80" s="76" t="s">
        <v>1237</v>
      </c>
      <c r="AI80" s="77">
        <v>4</v>
      </c>
      <c r="AR80" s="74" t="s">
        <v>1579</v>
      </c>
      <c r="AS80" s="78" t="s">
        <v>1580</v>
      </c>
      <c r="AT80" s="79" t="s">
        <v>1581</v>
      </c>
      <c r="AU80" s="74">
        <v>9</v>
      </c>
    </row>
    <row r="81" spans="32:47" ht="45" customHeight="1">
      <c r="AF81" s="74" t="s">
        <v>1582</v>
      </c>
      <c r="AG81" s="75" t="s">
        <v>1583</v>
      </c>
      <c r="AH81" s="76" t="s">
        <v>1237</v>
      </c>
      <c r="AI81" s="77">
        <v>4</v>
      </c>
      <c r="AR81" s="74" t="s">
        <v>1584</v>
      </c>
      <c r="AS81" s="78" t="s">
        <v>1585</v>
      </c>
      <c r="AT81" s="79" t="s">
        <v>1586</v>
      </c>
      <c r="AU81" s="74">
        <v>9</v>
      </c>
    </row>
    <row r="82" spans="32:47" ht="45" customHeight="1">
      <c r="AF82" s="74" t="s">
        <v>1587</v>
      </c>
      <c r="AG82" s="75" t="s">
        <v>1588</v>
      </c>
      <c r="AH82" s="76" t="s">
        <v>1250</v>
      </c>
      <c r="AI82" s="77">
        <v>4</v>
      </c>
      <c r="AR82" s="74" t="s">
        <v>1589</v>
      </c>
      <c r="AS82" s="78" t="s">
        <v>1590</v>
      </c>
      <c r="AT82" s="79" t="s">
        <v>1591</v>
      </c>
      <c r="AU82" s="74">
        <v>9</v>
      </c>
    </row>
    <row r="83" spans="32:47" ht="45" customHeight="1">
      <c r="AF83" s="74" t="s">
        <v>1592</v>
      </c>
      <c r="AG83" s="75" t="s">
        <v>1593</v>
      </c>
      <c r="AH83" s="76" t="s">
        <v>1250</v>
      </c>
      <c r="AI83" s="77">
        <v>4</v>
      </c>
      <c r="AR83" s="74" t="s">
        <v>1594</v>
      </c>
      <c r="AS83" s="78" t="s">
        <v>1595</v>
      </c>
      <c r="AT83" s="79" t="s">
        <v>1596</v>
      </c>
      <c r="AU83" s="74">
        <v>9</v>
      </c>
    </row>
    <row r="84" spans="32:47" ht="45" customHeight="1">
      <c r="AF84" s="74" t="s">
        <v>1597</v>
      </c>
      <c r="AG84" s="75" t="s">
        <v>1598</v>
      </c>
      <c r="AH84" s="76" t="s">
        <v>1250</v>
      </c>
      <c r="AI84" s="77">
        <v>4</v>
      </c>
      <c r="AR84" s="74" t="s">
        <v>69</v>
      </c>
      <c r="AS84" s="78" t="s">
        <v>1599</v>
      </c>
      <c r="AT84" s="79" t="s">
        <v>1600</v>
      </c>
      <c r="AU84" s="74">
        <v>10</v>
      </c>
    </row>
    <row r="85" spans="32:47" ht="45" customHeight="1">
      <c r="AF85" s="74" t="s">
        <v>1601</v>
      </c>
      <c r="AG85" s="75" t="s">
        <v>1602</v>
      </c>
      <c r="AH85" s="76" t="s">
        <v>1250</v>
      </c>
      <c r="AI85" s="77">
        <v>4</v>
      </c>
      <c r="AR85" s="74" t="s">
        <v>22</v>
      </c>
      <c r="AS85" s="78" t="s">
        <v>1603</v>
      </c>
      <c r="AT85" s="79" t="s">
        <v>1604</v>
      </c>
      <c r="AU85" s="74">
        <v>10</v>
      </c>
    </row>
    <row r="86" spans="32:47" ht="45" customHeight="1">
      <c r="AF86" s="74" t="s">
        <v>1605</v>
      </c>
      <c r="AG86" s="75" t="s">
        <v>1606</v>
      </c>
      <c r="AH86" s="76" t="s">
        <v>1250</v>
      </c>
      <c r="AI86" s="77">
        <v>4</v>
      </c>
      <c r="AR86" s="74" t="s">
        <v>1607</v>
      </c>
      <c r="AS86" s="78" t="s">
        <v>1608</v>
      </c>
      <c r="AT86" s="79" t="s">
        <v>1609</v>
      </c>
      <c r="AU86" s="74">
        <v>10</v>
      </c>
    </row>
    <row r="87" spans="32:47" ht="45" customHeight="1">
      <c r="AF87" s="74" t="s">
        <v>1610</v>
      </c>
      <c r="AG87" s="75" t="s">
        <v>1611</v>
      </c>
      <c r="AH87" s="76" t="s">
        <v>1250</v>
      </c>
      <c r="AI87" s="77">
        <v>4</v>
      </c>
      <c r="AR87" s="74" t="s">
        <v>1612</v>
      </c>
      <c r="AS87" s="78" t="s">
        <v>1613</v>
      </c>
      <c r="AT87" s="79" t="s">
        <v>1614</v>
      </c>
      <c r="AU87" s="74">
        <v>10</v>
      </c>
    </row>
    <row r="88" spans="32:47" ht="45" customHeight="1">
      <c r="AF88" s="74" t="s">
        <v>1615</v>
      </c>
      <c r="AG88" s="75" t="s">
        <v>1616</v>
      </c>
      <c r="AH88" s="76" t="s">
        <v>62</v>
      </c>
      <c r="AI88" s="77">
        <v>5</v>
      </c>
      <c r="AR88" s="74" t="s">
        <v>1617</v>
      </c>
      <c r="AS88" s="78" t="s">
        <v>1618</v>
      </c>
      <c r="AT88" s="79" t="s">
        <v>1619</v>
      </c>
      <c r="AU88" s="74">
        <v>10</v>
      </c>
    </row>
    <row r="89" spans="32:47" ht="45" customHeight="1">
      <c r="AF89" s="74" t="s">
        <v>1620</v>
      </c>
      <c r="AG89" s="75" t="s">
        <v>1621</v>
      </c>
      <c r="AH89" s="76" t="s">
        <v>62</v>
      </c>
      <c r="AI89" s="77">
        <v>5</v>
      </c>
      <c r="AR89" s="74" t="s">
        <v>1622</v>
      </c>
      <c r="AS89" s="78" t="s">
        <v>1623</v>
      </c>
      <c r="AT89" s="79" t="s">
        <v>1624</v>
      </c>
      <c r="AU89" s="74">
        <v>10</v>
      </c>
    </row>
    <row r="90" spans="32:47" ht="45" customHeight="1">
      <c r="AF90" s="74" t="s">
        <v>1625</v>
      </c>
      <c r="AG90" s="75" t="s">
        <v>1626</v>
      </c>
      <c r="AH90" s="76" t="s">
        <v>62</v>
      </c>
      <c r="AI90" s="77">
        <v>5</v>
      </c>
      <c r="AR90" s="74" t="s">
        <v>23</v>
      </c>
      <c r="AS90" s="78" t="s">
        <v>1627</v>
      </c>
      <c r="AT90" s="79" t="s">
        <v>1628</v>
      </c>
      <c r="AU90" s="74">
        <v>10</v>
      </c>
    </row>
    <row r="91" spans="32:47" ht="45" customHeight="1">
      <c r="AF91" s="74" t="s">
        <v>1629</v>
      </c>
      <c r="AG91" s="75" t="s">
        <v>1630</v>
      </c>
      <c r="AH91" s="76" t="s">
        <v>19</v>
      </c>
      <c r="AI91" s="77">
        <v>5</v>
      </c>
      <c r="AR91" s="74" t="s">
        <v>1631</v>
      </c>
      <c r="AS91" s="78" t="s">
        <v>1632</v>
      </c>
      <c r="AT91" s="79" t="s">
        <v>1633</v>
      </c>
      <c r="AU91" s="74">
        <v>10</v>
      </c>
    </row>
    <row r="92" spans="32:47" ht="45" customHeight="1">
      <c r="AF92" s="74" t="s">
        <v>1634</v>
      </c>
      <c r="AG92" s="75" t="s">
        <v>1635</v>
      </c>
      <c r="AH92" s="76" t="s">
        <v>19</v>
      </c>
      <c r="AI92" s="77">
        <v>5</v>
      </c>
      <c r="AR92" s="74" t="s">
        <v>1636</v>
      </c>
      <c r="AS92" s="78" t="s">
        <v>1637</v>
      </c>
      <c r="AT92" s="79" t="s">
        <v>1638</v>
      </c>
      <c r="AU92" s="74">
        <v>10</v>
      </c>
    </row>
    <row r="93" spans="32:47" ht="45" customHeight="1">
      <c r="AF93" s="74" t="s">
        <v>1639</v>
      </c>
      <c r="AG93" s="75" t="s">
        <v>1640</v>
      </c>
      <c r="AH93" s="76" t="s">
        <v>19</v>
      </c>
      <c r="AI93" s="77">
        <v>5</v>
      </c>
      <c r="AR93" s="74" t="s">
        <v>1641</v>
      </c>
      <c r="AS93" s="78" t="s">
        <v>1642</v>
      </c>
      <c r="AT93" s="79" t="s">
        <v>1643</v>
      </c>
      <c r="AU93" s="74">
        <v>10</v>
      </c>
    </row>
    <row r="94" spans="32:47" ht="45" customHeight="1">
      <c r="AF94" s="74" t="s">
        <v>1644</v>
      </c>
      <c r="AG94" s="75" t="s">
        <v>1645</v>
      </c>
      <c r="AH94" s="76" t="s">
        <v>19</v>
      </c>
      <c r="AI94" s="77">
        <v>5</v>
      </c>
      <c r="AR94" s="74" t="s">
        <v>1646</v>
      </c>
      <c r="AS94" s="78" t="s">
        <v>1647</v>
      </c>
      <c r="AT94" s="79" t="s">
        <v>1648</v>
      </c>
      <c r="AU94" s="74">
        <v>11</v>
      </c>
    </row>
    <row r="95" spans="32:47" ht="45" customHeight="1">
      <c r="AF95" s="74" t="s">
        <v>1649</v>
      </c>
      <c r="AG95" s="75" t="s">
        <v>1650</v>
      </c>
      <c r="AH95" s="76" t="s">
        <v>19</v>
      </c>
      <c r="AI95" s="77">
        <v>5</v>
      </c>
      <c r="AR95" s="74" t="s">
        <v>1651</v>
      </c>
      <c r="AS95" s="78" t="s">
        <v>1652</v>
      </c>
      <c r="AT95" s="79" t="s">
        <v>1653</v>
      </c>
      <c r="AU95" s="74">
        <v>11</v>
      </c>
    </row>
    <row r="96" spans="32:47" ht="45" customHeight="1">
      <c r="AF96" s="74" t="s">
        <v>1654</v>
      </c>
      <c r="AG96" s="75" t="s">
        <v>1655</v>
      </c>
      <c r="AH96" s="76" t="s">
        <v>19</v>
      </c>
      <c r="AI96" s="77">
        <v>5</v>
      </c>
      <c r="AR96" s="74" t="s">
        <v>1656</v>
      </c>
      <c r="AS96" s="78" t="s">
        <v>1657</v>
      </c>
      <c r="AT96" s="79" t="s">
        <v>1658</v>
      </c>
      <c r="AU96" s="74">
        <v>11</v>
      </c>
    </row>
    <row r="97" spans="32:47" ht="45" customHeight="1">
      <c r="AF97" s="74" t="s">
        <v>1659</v>
      </c>
      <c r="AG97" s="75" t="s">
        <v>1660</v>
      </c>
      <c r="AH97" s="76" t="s">
        <v>19</v>
      </c>
      <c r="AI97" s="77">
        <v>5</v>
      </c>
      <c r="AR97" s="74" t="s">
        <v>1661</v>
      </c>
      <c r="AS97" s="78" t="s">
        <v>1662</v>
      </c>
      <c r="AT97" s="79" t="s">
        <v>1663</v>
      </c>
      <c r="AU97" s="74">
        <v>11</v>
      </c>
    </row>
    <row r="98" spans="32:47" ht="45" customHeight="1">
      <c r="AF98" s="74" t="s">
        <v>1664</v>
      </c>
      <c r="AG98" s="75" t="s">
        <v>1665</v>
      </c>
      <c r="AH98" s="76" t="s">
        <v>19</v>
      </c>
      <c r="AI98" s="77">
        <v>5</v>
      </c>
      <c r="AR98" s="74" t="s">
        <v>1666</v>
      </c>
      <c r="AS98" s="78" t="s">
        <v>1667</v>
      </c>
      <c r="AT98" s="79" t="s">
        <v>1668</v>
      </c>
      <c r="AU98" s="74">
        <v>11</v>
      </c>
    </row>
    <row r="99" spans="32:47" ht="45" customHeight="1">
      <c r="AF99" s="74" t="s">
        <v>1669</v>
      </c>
      <c r="AG99" s="75" t="s">
        <v>1670</v>
      </c>
      <c r="AH99" s="76" t="s">
        <v>19</v>
      </c>
      <c r="AI99" s="77">
        <v>5</v>
      </c>
      <c r="AR99" s="74" t="s">
        <v>1671</v>
      </c>
      <c r="AS99" s="78" t="s">
        <v>1672</v>
      </c>
      <c r="AT99" s="79" t="s">
        <v>1673</v>
      </c>
      <c r="AU99" s="74">
        <v>11</v>
      </c>
    </row>
    <row r="100" spans="32:47" ht="45" customHeight="1">
      <c r="AF100" s="74" t="s">
        <v>1674</v>
      </c>
      <c r="AG100" s="75" t="s">
        <v>1675</v>
      </c>
      <c r="AH100" s="76" t="s">
        <v>19</v>
      </c>
      <c r="AI100" s="77">
        <v>5</v>
      </c>
      <c r="AR100" s="74" t="s">
        <v>1676</v>
      </c>
      <c r="AS100" s="78" t="s">
        <v>1677</v>
      </c>
      <c r="AT100" s="79" t="s">
        <v>1678</v>
      </c>
      <c r="AU100" s="74">
        <v>11</v>
      </c>
    </row>
    <row r="101" spans="32:47" ht="45" customHeight="1">
      <c r="AF101" s="74" t="s">
        <v>1679</v>
      </c>
      <c r="AG101" s="75" t="s">
        <v>1680</v>
      </c>
      <c r="AH101" s="76" t="s">
        <v>19</v>
      </c>
      <c r="AI101" s="77">
        <v>5</v>
      </c>
      <c r="AR101" s="74" t="s">
        <v>1681</v>
      </c>
      <c r="AS101" s="78" t="s">
        <v>1682</v>
      </c>
      <c r="AT101" s="79" t="s">
        <v>1683</v>
      </c>
      <c r="AU101" s="74">
        <v>11</v>
      </c>
    </row>
    <row r="102" spans="32:47" ht="45" customHeight="1">
      <c r="AF102" s="74" t="s">
        <v>1684</v>
      </c>
      <c r="AG102" s="75" t="s">
        <v>1685</v>
      </c>
      <c r="AH102" s="76" t="s">
        <v>19</v>
      </c>
      <c r="AI102" s="77">
        <v>5</v>
      </c>
      <c r="AR102" s="74" t="s">
        <v>1686</v>
      </c>
      <c r="AS102" s="78" t="s">
        <v>1687</v>
      </c>
      <c r="AT102" s="79" t="s">
        <v>1688</v>
      </c>
      <c r="AU102" s="74">
        <v>11</v>
      </c>
    </row>
    <row r="103" spans="32:47" ht="45" customHeight="1">
      <c r="AF103" s="74" t="s">
        <v>1689</v>
      </c>
      <c r="AG103" s="75" t="s">
        <v>1690</v>
      </c>
      <c r="AH103" s="76" t="s">
        <v>19</v>
      </c>
      <c r="AI103" s="77">
        <v>5</v>
      </c>
      <c r="AR103" s="74" t="s">
        <v>1691</v>
      </c>
      <c r="AS103" s="78" t="s">
        <v>1692</v>
      </c>
      <c r="AT103" s="79" t="s">
        <v>1693</v>
      </c>
      <c r="AU103" s="74">
        <v>11</v>
      </c>
    </row>
    <row r="104" spans="32:47" ht="45" customHeight="1">
      <c r="AF104" s="74" t="s">
        <v>1694</v>
      </c>
      <c r="AG104" s="75" t="s">
        <v>1695</v>
      </c>
      <c r="AH104" s="76" t="s">
        <v>19</v>
      </c>
      <c r="AI104" s="77">
        <v>5</v>
      </c>
      <c r="AR104" s="74" t="s">
        <v>1696</v>
      </c>
      <c r="AS104" s="78" t="s">
        <v>1697</v>
      </c>
      <c r="AT104" s="79" t="s">
        <v>1698</v>
      </c>
      <c r="AU104" s="74">
        <v>12</v>
      </c>
    </row>
    <row r="105" spans="32:47" ht="45" customHeight="1">
      <c r="AF105" s="74" t="s">
        <v>1699</v>
      </c>
      <c r="AG105" s="75" t="s">
        <v>1700</v>
      </c>
      <c r="AH105" s="76" t="s">
        <v>1279</v>
      </c>
      <c r="AI105" s="77">
        <v>5</v>
      </c>
      <c r="AR105" s="74" t="s">
        <v>1701</v>
      </c>
      <c r="AS105" s="78" t="s">
        <v>1702</v>
      </c>
      <c r="AT105" s="79" t="s">
        <v>1703</v>
      </c>
      <c r="AU105" s="74">
        <v>12</v>
      </c>
    </row>
    <row r="106" spans="32:47" ht="45" customHeight="1">
      <c r="AF106" s="74" t="s">
        <v>1704</v>
      </c>
      <c r="AG106" s="75" t="s">
        <v>1700</v>
      </c>
      <c r="AH106" s="76" t="s">
        <v>1279</v>
      </c>
      <c r="AI106" s="77">
        <v>5</v>
      </c>
      <c r="AR106" s="74" t="s">
        <v>1705</v>
      </c>
      <c r="AS106" s="78" t="s">
        <v>1706</v>
      </c>
      <c r="AT106" s="79" t="s">
        <v>1707</v>
      </c>
      <c r="AU106" s="74">
        <v>12</v>
      </c>
    </row>
    <row r="107" spans="32:47" ht="45" customHeight="1">
      <c r="AF107" s="74" t="s">
        <v>1708</v>
      </c>
      <c r="AG107" s="75" t="s">
        <v>1709</v>
      </c>
      <c r="AH107" s="76" t="s">
        <v>1279</v>
      </c>
      <c r="AI107" s="77">
        <v>5</v>
      </c>
      <c r="AR107" s="74" t="s">
        <v>1710</v>
      </c>
      <c r="AS107" s="78" t="s">
        <v>1711</v>
      </c>
      <c r="AT107" s="79" t="s">
        <v>1712</v>
      </c>
      <c r="AU107" s="74">
        <v>12</v>
      </c>
    </row>
    <row r="108" spans="32:47" ht="45" customHeight="1">
      <c r="AF108" s="74" t="s">
        <v>1713</v>
      </c>
      <c r="AG108" s="75" t="s">
        <v>1714</v>
      </c>
      <c r="AH108" s="76" t="s">
        <v>1279</v>
      </c>
      <c r="AI108" s="77">
        <v>5</v>
      </c>
      <c r="AR108" s="74" t="s">
        <v>1715</v>
      </c>
      <c r="AS108" s="78" t="s">
        <v>1716</v>
      </c>
      <c r="AT108" s="79" t="s">
        <v>1717</v>
      </c>
      <c r="AU108" s="74">
        <v>12</v>
      </c>
    </row>
    <row r="109" spans="32:47" ht="45" customHeight="1">
      <c r="AF109" s="74" t="s">
        <v>1718</v>
      </c>
      <c r="AG109" s="75" t="s">
        <v>1719</v>
      </c>
      <c r="AH109" s="76" t="s">
        <v>1279</v>
      </c>
      <c r="AI109" s="77">
        <v>5</v>
      </c>
      <c r="AR109" s="74" t="s">
        <v>1720</v>
      </c>
      <c r="AS109" s="78" t="s">
        <v>1721</v>
      </c>
      <c r="AT109" s="79" t="s">
        <v>1722</v>
      </c>
      <c r="AU109" s="74">
        <v>12</v>
      </c>
    </row>
    <row r="110" spans="32:47" ht="45" customHeight="1">
      <c r="AF110" s="74" t="s">
        <v>1723</v>
      </c>
      <c r="AG110" s="75" t="s">
        <v>1724</v>
      </c>
      <c r="AH110" s="76" t="s">
        <v>1279</v>
      </c>
      <c r="AI110" s="77">
        <v>5</v>
      </c>
      <c r="AR110" s="74" t="s">
        <v>1725</v>
      </c>
      <c r="AS110" s="78" t="s">
        <v>1726</v>
      </c>
      <c r="AT110" s="79" t="s">
        <v>1727</v>
      </c>
      <c r="AU110" s="74">
        <v>12</v>
      </c>
    </row>
    <row r="111" spans="32:47" ht="45" customHeight="1">
      <c r="AF111" s="74" t="s">
        <v>1728</v>
      </c>
      <c r="AG111" s="75" t="s">
        <v>1729</v>
      </c>
      <c r="AH111" s="76" t="s">
        <v>1279</v>
      </c>
      <c r="AI111" s="77">
        <v>5</v>
      </c>
      <c r="AR111" s="74" t="s">
        <v>1730</v>
      </c>
      <c r="AS111" s="78" t="s">
        <v>1731</v>
      </c>
      <c r="AT111" s="79" t="s">
        <v>1732</v>
      </c>
      <c r="AU111" s="74">
        <v>12</v>
      </c>
    </row>
    <row r="112" spans="32:47" ht="45" customHeight="1">
      <c r="AF112" s="74" t="s">
        <v>1733</v>
      </c>
      <c r="AG112" s="75" t="s">
        <v>1734</v>
      </c>
      <c r="AH112" s="76" t="s">
        <v>1279</v>
      </c>
      <c r="AI112" s="77">
        <v>5</v>
      </c>
      <c r="AR112" s="74" t="s">
        <v>1735</v>
      </c>
      <c r="AS112" s="78" t="s">
        <v>1736</v>
      </c>
      <c r="AT112" s="79" t="s">
        <v>1737</v>
      </c>
      <c r="AU112" s="74">
        <v>12</v>
      </c>
    </row>
    <row r="113" spans="32:47" ht="45" customHeight="1">
      <c r="AF113" s="74" t="s">
        <v>1738</v>
      </c>
      <c r="AG113" s="75" t="s">
        <v>1739</v>
      </c>
      <c r="AH113" s="76" t="s">
        <v>63</v>
      </c>
      <c r="AI113" s="77">
        <v>6</v>
      </c>
      <c r="AR113" s="74" t="s">
        <v>1740</v>
      </c>
      <c r="AS113" s="78" t="s">
        <v>1741</v>
      </c>
      <c r="AT113" s="79" t="s">
        <v>1742</v>
      </c>
      <c r="AU113" s="74">
        <v>12</v>
      </c>
    </row>
    <row r="114" spans="32:47" ht="45" customHeight="1">
      <c r="AF114" s="74" t="s">
        <v>1743</v>
      </c>
      <c r="AG114" s="75" t="s">
        <v>1744</v>
      </c>
      <c r="AH114" s="76" t="s">
        <v>63</v>
      </c>
      <c r="AI114" s="77">
        <v>6</v>
      </c>
      <c r="AR114" s="74" t="s">
        <v>1745</v>
      </c>
      <c r="AS114" s="78" t="s">
        <v>1746</v>
      </c>
      <c r="AT114" s="79" t="s">
        <v>1747</v>
      </c>
      <c r="AU114" s="74">
        <v>12</v>
      </c>
    </row>
    <row r="115" spans="32:47" ht="45" customHeight="1">
      <c r="AF115" s="74" t="s">
        <v>1748</v>
      </c>
      <c r="AG115" s="75" t="s">
        <v>1749</v>
      </c>
      <c r="AH115" s="76" t="s">
        <v>63</v>
      </c>
      <c r="AI115" s="77">
        <v>6</v>
      </c>
      <c r="AR115" s="74" t="s">
        <v>1750</v>
      </c>
      <c r="AS115" s="78" t="s">
        <v>1751</v>
      </c>
      <c r="AT115" s="79" t="s">
        <v>1752</v>
      </c>
      <c r="AU115" s="74">
        <v>13</v>
      </c>
    </row>
    <row r="116" spans="32:47" ht="45" customHeight="1">
      <c r="AF116" s="74" t="s">
        <v>1753</v>
      </c>
      <c r="AG116" s="75" t="s">
        <v>1754</v>
      </c>
      <c r="AH116" s="76" t="s">
        <v>63</v>
      </c>
      <c r="AI116" s="77">
        <v>6</v>
      </c>
      <c r="AR116" s="74" t="s">
        <v>1755</v>
      </c>
      <c r="AS116" s="78" t="s">
        <v>1756</v>
      </c>
      <c r="AT116" s="79" t="s">
        <v>1757</v>
      </c>
      <c r="AU116" s="74">
        <v>13</v>
      </c>
    </row>
    <row r="117" spans="32:47" ht="45" customHeight="1">
      <c r="AF117" s="74" t="s">
        <v>1758</v>
      </c>
      <c r="AG117" s="75" t="s">
        <v>1759</v>
      </c>
      <c r="AH117" s="76" t="s">
        <v>63</v>
      </c>
      <c r="AI117" s="77">
        <v>6</v>
      </c>
      <c r="AR117" s="74" t="s">
        <v>1760</v>
      </c>
      <c r="AS117" s="78" t="s">
        <v>1761</v>
      </c>
      <c r="AT117" s="79" t="s">
        <v>1762</v>
      </c>
      <c r="AU117" s="74">
        <v>13</v>
      </c>
    </row>
    <row r="118" spans="32:47" ht="45" customHeight="1">
      <c r="AF118" s="74" t="s">
        <v>1763</v>
      </c>
      <c r="AG118" s="75" t="s">
        <v>1764</v>
      </c>
      <c r="AH118" s="76" t="s">
        <v>63</v>
      </c>
      <c r="AI118" s="77">
        <v>6</v>
      </c>
      <c r="AR118" s="74" t="s">
        <v>1765</v>
      </c>
      <c r="AS118" s="78" t="s">
        <v>1766</v>
      </c>
      <c r="AT118" s="79" t="s">
        <v>1767</v>
      </c>
      <c r="AU118" s="74">
        <v>13</v>
      </c>
    </row>
    <row r="119" spans="32:47" ht="45" customHeight="1">
      <c r="AF119" s="74" t="s">
        <v>1768</v>
      </c>
      <c r="AG119" s="75" t="s">
        <v>1769</v>
      </c>
      <c r="AH119" s="76" t="s">
        <v>63</v>
      </c>
      <c r="AI119" s="77">
        <v>6</v>
      </c>
      <c r="AR119" s="74" t="s">
        <v>1770</v>
      </c>
      <c r="AS119" s="78" t="s">
        <v>1771</v>
      </c>
      <c r="AT119" s="79" t="s">
        <v>1772</v>
      </c>
      <c r="AU119" s="74">
        <v>13</v>
      </c>
    </row>
    <row r="120" spans="32:47" ht="45" customHeight="1">
      <c r="AF120" s="74" t="s">
        <v>1773</v>
      </c>
      <c r="AG120" s="75" t="s">
        <v>1774</v>
      </c>
      <c r="AH120" s="76" t="s">
        <v>63</v>
      </c>
      <c r="AI120" s="77">
        <v>6</v>
      </c>
      <c r="AR120" s="74" t="s">
        <v>1775</v>
      </c>
      <c r="AS120" s="78" t="s">
        <v>1776</v>
      </c>
      <c r="AT120" s="79" t="s">
        <v>1777</v>
      </c>
      <c r="AU120" s="74">
        <v>14</v>
      </c>
    </row>
    <row r="121" spans="32:47" ht="45" customHeight="1">
      <c r="AF121" s="74" t="s">
        <v>1778</v>
      </c>
      <c r="AG121" s="75" t="s">
        <v>1779</v>
      </c>
      <c r="AH121" s="76" t="s">
        <v>63</v>
      </c>
      <c r="AI121" s="77">
        <v>6</v>
      </c>
      <c r="AR121" s="74" t="s">
        <v>1780</v>
      </c>
      <c r="AS121" s="78" t="s">
        <v>1781</v>
      </c>
      <c r="AT121" s="79" t="s">
        <v>1782</v>
      </c>
      <c r="AU121" s="74">
        <v>14</v>
      </c>
    </row>
    <row r="122" spans="32:47" ht="45" customHeight="1">
      <c r="AF122" s="74" t="s">
        <v>1783</v>
      </c>
      <c r="AG122" s="75" t="s">
        <v>1784</v>
      </c>
      <c r="AH122" s="76" t="s">
        <v>64</v>
      </c>
      <c r="AI122" s="77">
        <v>6</v>
      </c>
      <c r="AR122" s="74" t="s">
        <v>1785</v>
      </c>
      <c r="AS122" s="78" t="s">
        <v>1786</v>
      </c>
      <c r="AT122" s="79" t="s">
        <v>1787</v>
      </c>
      <c r="AU122" s="74">
        <v>14</v>
      </c>
    </row>
    <row r="123" spans="32:47" ht="45" customHeight="1">
      <c r="AF123" s="74" t="s">
        <v>1788</v>
      </c>
      <c r="AG123" s="75" t="s">
        <v>1789</v>
      </c>
      <c r="AH123" s="76" t="s">
        <v>64</v>
      </c>
      <c r="AI123" s="77">
        <v>6</v>
      </c>
      <c r="AR123" s="74" t="s">
        <v>1790</v>
      </c>
      <c r="AS123" s="78" t="s">
        <v>1791</v>
      </c>
      <c r="AT123" s="79" t="s">
        <v>1792</v>
      </c>
      <c r="AU123" s="74">
        <v>14</v>
      </c>
    </row>
    <row r="124" spans="32:47" ht="45" customHeight="1">
      <c r="AF124" s="74" t="s">
        <v>1793</v>
      </c>
      <c r="AG124" s="75" t="s">
        <v>1794</v>
      </c>
      <c r="AH124" s="76" t="s">
        <v>64</v>
      </c>
      <c r="AI124" s="77">
        <v>6</v>
      </c>
      <c r="AR124" s="74" t="s">
        <v>1795</v>
      </c>
      <c r="AS124" s="78" t="s">
        <v>1796</v>
      </c>
      <c r="AT124" s="79" t="s">
        <v>1797</v>
      </c>
      <c r="AU124" s="74">
        <v>14</v>
      </c>
    </row>
    <row r="125" spans="32:47" ht="45" customHeight="1">
      <c r="AF125" s="74" t="s">
        <v>1798</v>
      </c>
      <c r="AG125" s="75" t="s">
        <v>1799</v>
      </c>
      <c r="AH125" s="76" t="s">
        <v>64</v>
      </c>
      <c r="AI125" s="77">
        <v>6</v>
      </c>
      <c r="AR125" s="74" t="s">
        <v>1800</v>
      </c>
      <c r="AS125" s="78" t="s">
        <v>1801</v>
      </c>
      <c r="AT125" s="79" t="s">
        <v>1802</v>
      </c>
      <c r="AU125" s="74">
        <v>14</v>
      </c>
    </row>
    <row r="126" spans="32:47" ht="45" customHeight="1">
      <c r="AF126" s="74" t="s">
        <v>1803</v>
      </c>
      <c r="AG126" s="75" t="s">
        <v>1804</v>
      </c>
      <c r="AH126" s="76" t="s">
        <v>64</v>
      </c>
      <c r="AI126" s="77">
        <v>6</v>
      </c>
      <c r="AR126" s="74" t="s">
        <v>1805</v>
      </c>
      <c r="AS126" s="78" t="s">
        <v>1806</v>
      </c>
      <c r="AT126" s="79" t="s">
        <v>1807</v>
      </c>
      <c r="AU126" s="74">
        <v>14</v>
      </c>
    </row>
    <row r="127" spans="32:47" ht="45" customHeight="1">
      <c r="AF127" s="74" t="s">
        <v>1808</v>
      </c>
      <c r="AG127" s="75" t="s">
        <v>1809</v>
      </c>
      <c r="AH127" s="76" t="s">
        <v>64</v>
      </c>
      <c r="AI127" s="77">
        <v>6</v>
      </c>
      <c r="AR127" s="74" t="s">
        <v>1810</v>
      </c>
      <c r="AS127" s="78" t="s">
        <v>1811</v>
      </c>
      <c r="AT127" s="79" t="s">
        <v>1812</v>
      </c>
      <c r="AU127" s="74">
        <v>14</v>
      </c>
    </row>
    <row r="128" spans="32:47" ht="45" customHeight="1">
      <c r="AF128" s="74" t="s">
        <v>1813</v>
      </c>
      <c r="AG128" s="75" t="s">
        <v>1814</v>
      </c>
      <c r="AH128" s="76" t="s">
        <v>64</v>
      </c>
      <c r="AI128" s="77">
        <v>6</v>
      </c>
      <c r="AR128" s="74" t="s">
        <v>1815</v>
      </c>
      <c r="AS128" s="78" t="s">
        <v>1816</v>
      </c>
      <c r="AT128" s="79" t="s">
        <v>1817</v>
      </c>
      <c r="AU128" s="74">
        <v>14</v>
      </c>
    </row>
    <row r="129" spans="32:47" ht="45" customHeight="1">
      <c r="AF129" s="74" t="s">
        <v>1818</v>
      </c>
      <c r="AG129" s="75" t="s">
        <v>1819</v>
      </c>
      <c r="AH129" s="76" t="s">
        <v>1302</v>
      </c>
      <c r="AI129" s="77">
        <v>6</v>
      </c>
      <c r="AR129" s="74" t="s">
        <v>1820</v>
      </c>
      <c r="AS129" s="78" t="s">
        <v>1821</v>
      </c>
      <c r="AT129" s="79" t="s">
        <v>1822</v>
      </c>
      <c r="AU129" s="74">
        <v>14</v>
      </c>
    </row>
    <row r="130" spans="32:47" ht="45" customHeight="1">
      <c r="AF130" s="74" t="s">
        <v>1823</v>
      </c>
      <c r="AG130" s="75" t="s">
        <v>1824</v>
      </c>
      <c r="AH130" s="76" t="s">
        <v>1302</v>
      </c>
      <c r="AI130" s="77">
        <v>6</v>
      </c>
      <c r="AR130" s="74" t="s">
        <v>1825</v>
      </c>
      <c r="AS130" s="78" t="s">
        <v>1826</v>
      </c>
      <c r="AT130" s="79" t="s">
        <v>1827</v>
      </c>
      <c r="AU130" s="74">
        <v>15</v>
      </c>
    </row>
    <row r="131" spans="32:47" ht="45" customHeight="1">
      <c r="AF131" s="74" t="s">
        <v>1828</v>
      </c>
      <c r="AG131" s="75" t="s">
        <v>1829</v>
      </c>
      <c r="AH131" s="76" t="s">
        <v>65</v>
      </c>
      <c r="AI131" s="77">
        <v>7</v>
      </c>
      <c r="AR131" s="74" t="s">
        <v>1830</v>
      </c>
      <c r="AS131" s="78" t="s">
        <v>1831</v>
      </c>
      <c r="AT131" s="79" t="s">
        <v>1832</v>
      </c>
      <c r="AU131" s="74">
        <v>15</v>
      </c>
    </row>
    <row r="132" spans="32:47" ht="45" customHeight="1">
      <c r="AF132" s="74" t="s">
        <v>1833</v>
      </c>
      <c r="AG132" s="75" t="s">
        <v>1834</v>
      </c>
      <c r="AH132" s="76" t="s">
        <v>65</v>
      </c>
      <c r="AI132" s="77">
        <v>7</v>
      </c>
      <c r="AR132" s="74" t="s">
        <v>1835</v>
      </c>
      <c r="AS132" s="78" t="s">
        <v>1836</v>
      </c>
      <c r="AT132" s="79" t="s">
        <v>1837</v>
      </c>
      <c r="AU132" s="74">
        <v>15</v>
      </c>
    </row>
    <row r="133" spans="32:47" ht="45" customHeight="1">
      <c r="AF133" s="74" t="s">
        <v>1838</v>
      </c>
      <c r="AG133" s="75" t="s">
        <v>1839</v>
      </c>
      <c r="AH133" s="76" t="s">
        <v>65</v>
      </c>
      <c r="AI133" s="77">
        <v>7</v>
      </c>
      <c r="AR133" s="74" t="s">
        <v>1840</v>
      </c>
      <c r="AS133" s="78" t="s">
        <v>1841</v>
      </c>
      <c r="AT133" s="79" t="s">
        <v>1842</v>
      </c>
      <c r="AU133" s="74">
        <v>15</v>
      </c>
    </row>
    <row r="134" spans="32:47" ht="45" customHeight="1">
      <c r="AF134" s="74" t="s">
        <v>1843</v>
      </c>
      <c r="AG134" s="75" t="s">
        <v>1844</v>
      </c>
      <c r="AH134" s="76" t="s">
        <v>65</v>
      </c>
      <c r="AI134" s="77">
        <v>7</v>
      </c>
      <c r="AR134" s="74" t="s">
        <v>1845</v>
      </c>
      <c r="AS134" s="78" t="s">
        <v>1846</v>
      </c>
      <c r="AT134" s="79" t="s">
        <v>1847</v>
      </c>
      <c r="AU134" s="74">
        <v>15</v>
      </c>
    </row>
    <row r="135" spans="32:47" ht="45" customHeight="1">
      <c r="AF135" s="74" t="s">
        <v>1848</v>
      </c>
      <c r="AG135" s="75" t="s">
        <v>1849</v>
      </c>
      <c r="AH135" s="76" t="s">
        <v>1316</v>
      </c>
      <c r="AI135" s="77">
        <v>7</v>
      </c>
      <c r="AR135" s="74" t="s">
        <v>1850</v>
      </c>
      <c r="AS135" s="78" t="s">
        <v>1851</v>
      </c>
      <c r="AT135" s="79" t="s">
        <v>1852</v>
      </c>
      <c r="AU135" s="74">
        <v>15</v>
      </c>
    </row>
    <row r="136" spans="32:47" ht="45" customHeight="1">
      <c r="AF136" s="74" t="s">
        <v>1853</v>
      </c>
      <c r="AG136" s="75" t="s">
        <v>1854</v>
      </c>
      <c r="AH136" s="76" t="s">
        <v>1316</v>
      </c>
      <c r="AI136" s="77">
        <v>7</v>
      </c>
      <c r="AR136" s="74" t="s">
        <v>1855</v>
      </c>
      <c r="AS136" s="78" t="s">
        <v>1856</v>
      </c>
      <c r="AT136" s="79" t="s">
        <v>1857</v>
      </c>
      <c r="AU136" s="74">
        <v>15</v>
      </c>
    </row>
    <row r="137" spans="32:47" ht="45" customHeight="1">
      <c r="AF137" s="74" t="s">
        <v>1858</v>
      </c>
      <c r="AG137" s="75" t="s">
        <v>1859</v>
      </c>
      <c r="AH137" s="76" t="s">
        <v>1316</v>
      </c>
      <c r="AI137" s="77">
        <v>7</v>
      </c>
      <c r="AR137" s="74" t="s">
        <v>1860</v>
      </c>
      <c r="AS137" s="78" t="s">
        <v>1861</v>
      </c>
      <c r="AT137" s="79" t="s">
        <v>1862</v>
      </c>
      <c r="AU137" s="74">
        <v>15</v>
      </c>
    </row>
    <row r="138" spans="32:47" ht="45" customHeight="1">
      <c r="AF138" s="74" t="s">
        <v>1863</v>
      </c>
      <c r="AG138" s="75" t="s">
        <v>1864</v>
      </c>
      <c r="AH138" s="76" t="s">
        <v>1316</v>
      </c>
      <c r="AI138" s="77">
        <v>7</v>
      </c>
      <c r="AR138" s="74" t="s">
        <v>1865</v>
      </c>
      <c r="AS138" s="78" t="s">
        <v>1866</v>
      </c>
      <c r="AT138" s="79" t="s">
        <v>1867</v>
      </c>
      <c r="AU138" s="74">
        <v>15</v>
      </c>
    </row>
    <row r="139" spans="32:47" ht="45" customHeight="1">
      <c r="AF139" s="74" t="s">
        <v>1868</v>
      </c>
      <c r="AG139" s="75" t="s">
        <v>1869</v>
      </c>
      <c r="AH139" s="76" t="s">
        <v>1323</v>
      </c>
      <c r="AI139" s="77">
        <v>7</v>
      </c>
      <c r="AR139" s="74" t="s">
        <v>1870</v>
      </c>
      <c r="AS139" s="78" t="s">
        <v>1871</v>
      </c>
      <c r="AT139" s="79" t="s">
        <v>1872</v>
      </c>
      <c r="AU139" s="74">
        <v>15</v>
      </c>
    </row>
    <row r="140" spans="32:47" ht="45" customHeight="1">
      <c r="AF140" s="74" t="s">
        <v>1873</v>
      </c>
      <c r="AG140" s="75" t="s">
        <v>1874</v>
      </c>
      <c r="AH140" s="76" t="s">
        <v>1323</v>
      </c>
      <c r="AI140" s="77">
        <v>7</v>
      </c>
      <c r="AR140" s="74" t="s">
        <v>1875</v>
      </c>
      <c r="AS140" s="78" t="s">
        <v>1876</v>
      </c>
      <c r="AT140" s="79" t="s">
        <v>1877</v>
      </c>
      <c r="AU140" s="74">
        <v>15</v>
      </c>
    </row>
    <row r="141" spans="32:47" ht="45" customHeight="1">
      <c r="AF141" s="74" t="s">
        <v>1878</v>
      </c>
      <c r="AG141" s="75" t="s">
        <v>1879</v>
      </c>
      <c r="AH141" s="76" t="s">
        <v>1323</v>
      </c>
      <c r="AI141" s="77">
        <v>7</v>
      </c>
      <c r="AR141" s="74" t="s">
        <v>1880</v>
      </c>
      <c r="AS141" s="78" t="s">
        <v>1881</v>
      </c>
      <c r="AT141" s="79" t="s">
        <v>1882</v>
      </c>
      <c r="AU141" s="74">
        <v>15</v>
      </c>
    </row>
    <row r="142" spans="32:47" ht="45" customHeight="1">
      <c r="AF142" s="74" t="s">
        <v>1883</v>
      </c>
      <c r="AG142" s="75" t="s">
        <v>1884</v>
      </c>
      <c r="AH142" s="76" t="s">
        <v>1323</v>
      </c>
      <c r="AI142" s="77">
        <v>7</v>
      </c>
      <c r="AR142" s="74" t="s">
        <v>75</v>
      </c>
      <c r="AS142" s="78" t="s">
        <v>1885</v>
      </c>
      <c r="AT142" s="79" t="s">
        <v>1886</v>
      </c>
      <c r="AU142" s="74">
        <v>16</v>
      </c>
    </row>
    <row r="143" spans="32:47" ht="45" customHeight="1">
      <c r="AF143" s="74" t="s">
        <v>1887</v>
      </c>
      <c r="AG143" s="75" t="s">
        <v>1888</v>
      </c>
      <c r="AH143" s="76" t="s">
        <v>1331</v>
      </c>
      <c r="AI143" s="77">
        <v>7</v>
      </c>
      <c r="AR143" s="74" t="s">
        <v>24</v>
      </c>
      <c r="AS143" s="78" t="s">
        <v>1889</v>
      </c>
      <c r="AT143" s="79" t="s">
        <v>1890</v>
      </c>
      <c r="AU143" s="74">
        <v>16</v>
      </c>
    </row>
    <row r="144" spans="32:47" ht="45" customHeight="1">
      <c r="AF144" s="74" t="s">
        <v>1891</v>
      </c>
      <c r="AG144" s="75" t="s">
        <v>1892</v>
      </c>
      <c r="AH144" s="76" t="s">
        <v>1331</v>
      </c>
      <c r="AI144" s="77">
        <v>7</v>
      </c>
      <c r="AR144" s="74" t="s">
        <v>1893</v>
      </c>
      <c r="AS144" s="78" t="s">
        <v>1894</v>
      </c>
      <c r="AT144" s="79" t="s">
        <v>1895</v>
      </c>
      <c r="AU144" s="74">
        <v>16</v>
      </c>
    </row>
    <row r="145" spans="32:47" ht="45" customHeight="1">
      <c r="AF145" s="74" t="s">
        <v>1896</v>
      </c>
      <c r="AG145" s="75" t="s">
        <v>1897</v>
      </c>
      <c r="AH145" s="76" t="s">
        <v>1331</v>
      </c>
      <c r="AI145" s="77">
        <v>7</v>
      </c>
      <c r="AR145" s="74" t="s">
        <v>1898</v>
      </c>
      <c r="AS145" s="78" t="s">
        <v>1899</v>
      </c>
      <c r="AT145" s="79" t="s">
        <v>1900</v>
      </c>
      <c r="AU145" s="74">
        <v>16</v>
      </c>
    </row>
    <row r="146" spans="32:47" ht="45" customHeight="1">
      <c r="AF146" s="99" t="s">
        <v>1901</v>
      </c>
      <c r="AG146" s="100" t="s">
        <v>1902</v>
      </c>
      <c r="AH146" s="101" t="s">
        <v>1331</v>
      </c>
      <c r="AI146" s="102">
        <v>7</v>
      </c>
      <c r="AR146" s="74" t="s">
        <v>1903</v>
      </c>
      <c r="AS146" s="78" t="s">
        <v>1904</v>
      </c>
      <c r="AT146" s="79" t="s">
        <v>1905</v>
      </c>
      <c r="AU146" s="74">
        <v>16</v>
      </c>
    </row>
    <row r="147" spans="32:47" ht="45" customHeight="1">
      <c r="AR147" s="74" t="s">
        <v>1906</v>
      </c>
      <c r="AS147" s="78" t="s">
        <v>1907</v>
      </c>
      <c r="AT147" s="79" t="s">
        <v>1908</v>
      </c>
      <c r="AU147" s="74">
        <v>16</v>
      </c>
    </row>
    <row r="148" spans="32:47" ht="45" customHeight="1">
      <c r="AR148" s="74" t="s">
        <v>25</v>
      </c>
      <c r="AS148" s="78" t="s">
        <v>1909</v>
      </c>
      <c r="AT148" s="79" t="s">
        <v>1910</v>
      </c>
      <c r="AU148" s="74">
        <v>16</v>
      </c>
    </row>
    <row r="149" spans="32:47" ht="45" customHeight="1">
      <c r="AR149" s="74" t="s">
        <v>1911</v>
      </c>
      <c r="AS149" s="78" t="s">
        <v>1912</v>
      </c>
      <c r="AT149" s="79" t="s">
        <v>1913</v>
      </c>
      <c r="AU149" s="74">
        <v>16</v>
      </c>
    </row>
    <row r="150" spans="32:47" ht="45" customHeight="1">
      <c r="AR150" s="74" t="s">
        <v>1914</v>
      </c>
      <c r="AS150" s="78" t="s">
        <v>1915</v>
      </c>
      <c r="AT150" s="79" t="s">
        <v>1916</v>
      </c>
      <c r="AU150" s="74">
        <v>16</v>
      </c>
    </row>
    <row r="151" spans="32:47" ht="45" customHeight="1">
      <c r="AR151" s="74" t="s">
        <v>1917</v>
      </c>
      <c r="AS151" s="78" t="s">
        <v>1918</v>
      </c>
      <c r="AT151" s="79" t="s">
        <v>1919</v>
      </c>
      <c r="AU151" s="74">
        <v>16</v>
      </c>
    </row>
    <row r="152" spans="32:47" ht="45" customHeight="1">
      <c r="AR152" s="74" t="s">
        <v>1920</v>
      </c>
      <c r="AS152" s="78" t="s">
        <v>1921</v>
      </c>
      <c r="AT152" s="79" t="s">
        <v>1922</v>
      </c>
      <c r="AU152" s="74">
        <v>16</v>
      </c>
    </row>
    <row r="153" spans="32:47" ht="45" customHeight="1">
      <c r="AR153" s="74" t="s">
        <v>1923</v>
      </c>
      <c r="AS153" s="78" t="s">
        <v>1924</v>
      </c>
      <c r="AT153" s="79" t="s">
        <v>1925</v>
      </c>
      <c r="AU153" s="74">
        <v>16</v>
      </c>
    </row>
    <row r="154" spans="32:47" ht="45" customHeight="1">
      <c r="AR154" s="74" t="s">
        <v>1926</v>
      </c>
      <c r="AS154" s="78" t="s">
        <v>1927</v>
      </c>
      <c r="AT154" s="79" t="s">
        <v>1928</v>
      </c>
      <c r="AU154" s="74">
        <v>17</v>
      </c>
    </row>
    <row r="155" spans="32:47" ht="45" customHeight="1">
      <c r="AR155" s="74" t="s">
        <v>1929</v>
      </c>
      <c r="AS155" s="78" t="s">
        <v>1930</v>
      </c>
      <c r="AT155" s="79" t="s">
        <v>1931</v>
      </c>
      <c r="AU155" s="74">
        <v>17</v>
      </c>
    </row>
    <row r="156" spans="32:47" ht="45" customHeight="1">
      <c r="AR156" s="74" t="s">
        <v>1932</v>
      </c>
      <c r="AS156" s="78" t="s">
        <v>1933</v>
      </c>
      <c r="AT156" s="79" t="s">
        <v>1934</v>
      </c>
      <c r="AU156" s="74">
        <v>17</v>
      </c>
    </row>
    <row r="157" spans="32:47" ht="45" customHeight="1">
      <c r="AR157" s="74" t="s">
        <v>1935</v>
      </c>
      <c r="AS157" s="78" t="s">
        <v>1936</v>
      </c>
      <c r="AT157" s="79" t="s">
        <v>1937</v>
      </c>
      <c r="AU157" s="74">
        <v>17</v>
      </c>
    </row>
    <row r="158" spans="32:47" ht="45" customHeight="1">
      <c r="AR158" s="74" t="s">
        <v>1938</v>
      </c>
      <c r="AS158" s="78" t="s">
        <v>1939</v>
      </c>
      <c r="AT158" s="79" t="s">
        <v>1940</v>
      </c>
      <c r="AU158" s="74">
        <v>17</v>
      </c>
    </row>
    <row r="159" spans="32:47" ht="45" customHeight="1">
      <c r="AR159" s="74" t="s">
        <v>1941</v>
      </c>
      <c r="AS159" s="78" t="s">
        <v>1942</v>
      </c>
      <c r="AT159" s="79" t="s">
        <v>1943</v>
      </c>
      <c r="AU159" s="74">
        <v>17</v>
      </c>
    </row>
    <row r="160" spans="32:47" ht="45" customHeight="1">
      <c r="AR160" s="74" t="s">
        <v>1944</v>
      </c>
      <c r="AS160" s="78" t="s">
        <v>1945</v>
      </c>
      <c r="AT160" s="79" t="s">
        <v>1946</v>
      </c>
      <c r="AU160" s="74">
        <v>17</v>
      </c>
    </row>
    <row r="161" spans="44:47" ht="45" customHeight="1">
      <c r="AR161" s="74" t="s">
        <v>1947</v>
      </c>
      <c r="AS161" s="78" t="s">
        <v>1948</v>
      </c>
      <c r="AT161" s="79" t="s">
        <v>1949</v>
      </c>
      <c r="AU161" s="74">
        <v>17</v>
      </c>
    </row>
    <row r="162" spans="44:47" ht="45" customHeight="1">
      <c r="AR162" s="74" t="s">
        <v>1950</v>
      </c>
      <c r="AS162" s="78" t="s">
        <v>1951</v>
      </c>
      <c r="AT162" s="79" t="s">
        <v>1952</v>
      </c>
      <c r="AU162" s="74">
        <v>17</v>
      </c>
    </row>
    <row r="163" spans="44:47" ht="45" customHeight="1">
      <c r="AR163" s="74" t="s">
        <v>1953</v>
      </c>
      <c r="AS163" s="78" t="s">
        <v>1954</v>
      </c>
      <c r="AT163" s="79" t="s">
        <v>1955</v>
      </c>
      <c r="AU163" s="74">
        <v>17</v>
      </c>
    </row>
    <row r="164" spans="44:47" ht="45" customHeight="1">
      <c r="AR164" s="74" t="s">
        <v>1956</v>
      </c>
      <c r="AS164" s="78" t="s">
        <v>1957</v>
      </c>
      <c r="AT164" s="79" t="s">
        <v>1958</v>
      </c>
      <c r="AU164" s="74">
        <v>17</v>
      </c>
    </row>
    <row r="165" spans="44:47" ht="45" customHeight="1">
      <c r="AR165" s="74" t="s">
        <v>1959</v>
      </c>
      <c r="AS165" s="78" t="s">
        <v>1960</v>
      </c>
      <c r="AT165" s="79" t="s">
        <v>1961</v>
      </c>
      <c r="AU165" s="74">
        <v>17</v>
      </c>
    </row>
    <row r="166" spans="44:47" ht="45" customHeight="1">
      <c r="AR166" s="74" t="s">
        <v>1962</v>
      </c>
      <c r="AS166" s="78" t="s">
        <v>1963</v>
      </c>
      <c r="AT166" s="79" t="s">
        <v>1964</v>
      </c>
      <c r="AU166" s="74">
        <v>17</v>
      </c>
    </row>
    <row r="167" spans="44:47" ht="45" customHeight="1">
      <c r="AR167" s="74" t="s">
        <v>1965</v>
      </c>
      <c r="AS167" s="78" t="s">
        <v>1966</v>
      </c>
      <c r="AT167" s="79" t="s">
        <v>1967</v>
      </c>
      <c r="AU167" s="74">
        <v>17</v>
      </c>
    </row>
    <row r="168" spans="44:47" ht="45" customHeight="1">
      <c r="AR168" s="74" t="s">
        <v>1968</v>
      </c>
      <c r="AS168" s="78" t="s">
        <v>1969</v>
      </c>
      <c r="AT168" s="79" t="s">
        <v>1970</v>
      </c>
      <c r="AU168" s="74">
        <v>17</v>
      </c>
    </row>
    <row r="169" spans="44:47" ht="45" customHeight="1">
      <c r="AR169" s="74" t="s">
        <v>1971</v>
      </c>
      <c r="AS169" s="78" t="s">
        <v>1972</v>
      </c>
      <c r="AT169" s="79" t="s">
        <v>1973</v>
      </c>
      <c r="AU169" s="74">
        <v>17</v>
      </c>
    </row>
    <row r="170" spans="44:47" ht="45" customHeight="1">
      <c r="AR170" s="74" t="s">
        <v>1974</v>
      </c>
      <c r="AS170" s="78" t="s">
        <v>1975</v>
      </c>
      <c r="AT170" s="79" t="s">
        <v>1976</v>
      </c>
      <c r="AU170" s="74">
        <v>17</v>
      </c>
    </row>
    <row r="171" spans="44:47" ht="45" customHeight="1">
      <c r="AR171" s="74" t="s">
        <v>1977</v>
      </c>
      <c r="AS171" s="78" t="s">
        <v>1978</v>
      </c>
      <c r="AT171" s="79" t="s">
        <v>1979</v>
      </c>
      <c r="AU171" s="74">
        <v>17</v>
      </c>
    </row>
    <row r="172" spans="44:47" ht="45" customHeight="1">
      <c r="AR172" s="74" t="s">
        <v>1980</v>
      </c>
      <c r="AS172" s="78" t="s">
        <v>1981</v>
      </c>
      <c r="AT172" s="79" t="s">
        <v>1982</v>
      </c>
      <c r="AU172" s="74">
        <v>17</v>
      </c>
    </row>
  </sheetData>
  <sheetProtection sheet="1" objects="1" scenarios="1"/>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9F6211-4A23-45F1-BB32-8D004969D384}">
  <ds:schemaRefs>
    <ds:schemaRef ds:uri="http://schemas.microsoft.com/office/2006/metadata/properties"/>
    <ds:schemaRef ds:uri="http://schemas.microsoft.com/office/infopath/2007/PartnerControls"/>
    <ds:schemaRef ds:uri="486dfb82-0443-4e5c-babc-60d74d5cbae8"/>
  </ds:schemaRefs>
</ds:datastoreItem>
</file>

<file path=customXml/itemProps2.xml><?xml version="1.0" encoding="utf-8"?>
<ds:datastoreItem xmlns:ds="http://schemas.openxmlformats.org/officeDocument/2006/customXml" ds:itemID="{77FF23A9-61C3-45BD-B785-69C30814E17F}">
  <ds:schemaRefs>
    <ds:schemaRef ds:uri="http://schemas.microsoft.com/sharepoint/v3/contenttype/forms"/>
  </ds:schemaRefs>
</ds:datastoreItem>
</file>

<file path=customXml/itemProps3.xml><?xml version="1.0" encoding="utf-8"?>
<ds:datastoreItem xmlns:ds="http://schemas.openxmlformats.org/officeDocument/2006/customXml" ds:itemID="{209488BB-28CD-4928-8110-746396986D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30</vt:i4>
      </vt:variant>
    </vt:vector>
  </HeadingPairs>
  <TitlesOfParts>
    <vt:vector size="30" baseType="lpstr">
      <vt:lpstr>Proyecto</vt:lpstr>
      <vt:lpstr>Vigencia</vt:lpstr>
      <vt:lpstr>Metas Físicas</vt:lpstr>
      <vt:lpstr>Actividades Físicas</vt:lpstr>
      <vt:lpstr>Actividades Presupuesto</vt:lpstr>
      <vt:lpstr>Metas</vt:lpstr>
      <vt:lpstr>Actividades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Roger Gomez</cp:lastModifiedBy>
  <cp:revision/>
  <dcterms:created xsi:type="dcterms:W3CDTF">2024-08-05T15:56:43Z</dcterms:created>
  <dcterms:modified xsi:type="dcterms:W3CDTF">2024-12-02T18:39:29Z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